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[1]SPOT_Orders_OverView_01!$A$48:$A$78</definedName>
    <definedName name="MKT_OVW_PARTICIPANTS_S">[1]SPOT_Orders_OverView_01!$A$5:$A$44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<sst xmlns="http://schemas.openxmlformats.org/spreadsheetml/2006/main" count="109" uniqueCount="48">
  <si>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30/07/2021 14:09:15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</si>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</sst>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1168</c:v>
                </c:pt>
                <c:pt idx="1">
                  <c:v>1168</c:v>
                </c:pt>
                <c:pt idx="2">
                  <c:v>1168</c:v>
                </c:pt>
                <c:pt idx="3">
                  <c:v>1168</c:v>
                </c:pt>
                <c:pt idx="4">
                  <c:v>1168</c:v>
                </c:pt>
                <c:pt idx="5">
                  <c:v>1116.0149999999999</c:v>
                </c:pt>
                <c:pt idx="6">
                  <c:v>1058</c:v>
                </c:pt>
                <c:pt idx="7">
                  <c:v>1058</c:v>
                </c:pt>
                <c:pt idx="8">
                  <c:v>1168</c:v>
                </c:pt>
                <c:pt idx="9">
                  <c:v>1168</c:v>
                </c:pt>
                <c:pt idx="10">
                  <c:v>1168</c:v>
                </c:pt>
                <c:pt idx="11">
                  <c:v>1167</c:v>
                </c:pt>
                <c:pt idx="12">
                  <c:v>1167</c:v>
                </c:pt>
                <c:pt idx="13">
                  <c:v>1167</c:v>
                </c:pt>
                <c:pt idx="14">
                  <c:v>1167</c:v>
                </c:pt>
                <c:pt idx="15">
                  <c:v>1167</c:v>
                </c:pt>
                <c:pt idx="16">
                  <c:v>1257</c:v>
                </c:pt>
                <c:pt idx="17">
                  <c:v>1257</c:v>
                </c:pt>
                <c:pt idx="18">
                  <c:v>1257</c:v>
                </c:pt>
                <c:pt idx="19">
                  <c:v>1257</c:v>
                </c:pt>
                <c:pt idx="20">
                  <c:v>1257</c:v>
                </c:pt>
                <c:pt idx="21">
                  <c:v>1257</c:v>
                </c:pt>
                <c:pt idx="22">
                  <c:v>1257</c:v>
                </c:pt>
                <c:pt idx="23">
                  <c:v>1257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3718.9090000000001</c:v>
                </c:pt>
                <c:pt idx="1">
                  <c:v>3674.6010000000001</c:v>
                </c:pt>
                <c:pt idx="2">
                  <c:v>3887.3560000000002</c:v>
                </c:pt>
                <c:pt idx="3">
                  <c:v>3790.1790000000001</c:v>
                </c:pt>
                <c:pt idx="4">
                  <c:v>3688.42</c:v>
                </c:pt>
                <c:pt idx="5">
                  <c:v>3614.8230000000003</c:v>
                </c:pt>
                <c:pt idx="6">
                  <c:v>3586.8330000000001</c:v>
                </c:pt>
                <c:pt idx="7">
                  <c:v>3580.6170000000002</c:v>
                </c:pt>
                <c:pt idx="8">
                  <c:v>3633.5239999999999</c:v>
                </c:pt>
                <c:pt idx="9">
                  <c:v>3660.3119999999999</c:v>
                </c:pt>
                <c:pt idx="10">
                  <c:v>3693.4809999999998</c:v>
                </c:pt>
                <c:pt idx="11">
                  <c:v>3800</c:v>
                </c:pt>
                <c:pt idx="12">
                  <c:v>3917.6669999999999</c:v>
                </c:pt>
                <c:pt idx="13">
                  <c:v>3899.6669999999999</c:v>
                </c:pt>
                <c:pt idx="14">
                  <c:v>3889.6669999999999</c:v>
                </c:pt>
                <c:pt idx="15">
                  <c:v>3886.6669999999999</c:v>
                </c:pt>
                <c:pt idx="16">
                  <c:v>3744.7249999999999</c:v>
                </c:pt>
                <c:pt idx="17">
                  <c:v>3833.136</c:v>
                </c:pt>
                <c:pt idx="18">
                  <c:v>3847.14</c:v>
                </c:pt>
                <c:pt idx="19">
                  <c:v>3875.0770000000002</c:v>
                </c:pt>
                <c:pt idx="20">
                  <c:v>3894.136</c:v>
                </c:pt>
                <c:pt idx="21">
                  <c:v>3906.3319999999999</c:v>
                </c:pt>
                <c:pt idx="22">
                  <c:v>3760.9380000000001</c:v>
                </c:pt>
                <c:pt idx="23">
                  <c:v>3759.848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1473</c:v>
                </c:pt>
                <c:pt idx="1">
                  <c:v>1415</c:v>
                </c:pt>
                <c:pt idx="2">
                  <c:v>1416</c:v>
                </c:pt>
                <c:pt idx="3">
                  <c:v>1423</c:v>
                </c:pt>
                <c:pt idx="4">
                  <c:v>1435</c:v>
                </c:pt>
                <c:pt idx="5">
                  <c:v>1427</c:v>
                </c:pt>
                <c:pt idx="6">
                  <c:v>1440.3</c:v>
                </c:pt>
                <c:pt idx="7">
                  <c:v>1317.9</c:v>
                </c:pt>
                <c:pt idx="8">
                  <c:v>1269.6959999999999</c:v>
                </c:pt>
                <c:pt idx="9">
                  <c:v>1335.643</c:v>
                </c:pt>
                <c:pt idx="10">
                  <c:v>1361.0650000000001</c:v>
                </c:pt>
                <c:pt idx="11">
                  <c:v>1413</c:v>
                </c:pt>
                <c:pt idx="12">
                  <c:v>1402</c:v>
                </c:pt>
                <c:pt idx="13">
                  <c:v>1411</c:v>
                </c:pt>
                <c:pt idx="14">
                  <c:v>1410</c:v>
                </c:pt>
                <c:pt idx="15">
                  <c:v>1410</c:v>
                </c:pt>
                <c:pt idx="16">
                  <c:v>1489</c:v>
                </c:pt>
                <c:pt idx="17">
                  <c:v>1473</c:v>
                </c:pt>
                <c:pt idx="18">
                  <c:v>1523</c:v>
                </c:pt>
                <c:pt idx="19">
                  <c:v>1572</c:v>
                </c:pt>
                <c:pt idx="20">
                  <c:v>1572</c:v>
                </c:pt>
                <c:pt idx="21">
                  <c:v>1572</c:v>
                </c:pt>
                <c:pt idx="22">
                  <c:v>1556</c:v>
                </c:pt>
                <c:pt idx="23">
                  <c:v>1511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435.93900000000002</c:v>
                </c:pt>
                <c:pt idx="1">
                  <c:v>421.22099999999995</c:v>
                </c:pt>
                <c:pt idx="2">
                  <c:v>400.09200000000004</c:v>
                </c:pt>
                <c:pt idx="3">
                  <c:v>383.74099999999987</c:v>
                </c:pt>
                <c:pt idx="4">
                  <c:v>365.76299999999998</c:v>
                </c:pt>
                <c:pt idx="5">
                  <c:v>368.23399999999998</c:v>
                </c:pt>
                <c:pt idx="6">
                  <c:v>522.91299999999978</c:v>
                </c:pt>
                <c:pt idx="7">
                  <c:v>1018.0010000000002</c:v>
                </c:pt>
                <c:pt idx="8">
                  <c:v>1590.8060000000003</c:v>
                </c:pt>
                <c:pt idx="9">
                  <c:v>2066.9709999999995</c:v>
                </c:pt>
                <c:pt idx="10">
                  <c:v>2405.5230000000006</c:v>
                </c:pt>
                <c:pt idx="11">
                  <c:v>2617.2890000000002</c:v>
                </c:pt>
                <c:pt idx="12">
                  <c:v>2742.9619999999991</c:v>
                </c:pt>
                <c:pt idx="13">
                  <c:v>2779.4959999999996</c:v>
                </c:pt>
                <c:pt idx="14">
                  <c:v>2692.5</c:v>
                </c:pt>
                <c:pt idx="15">
                  <c:v>2427.7130000000002</c:v>
                </c:pt>
                <c:pt idx="16">
                  <c:v>1994.52</c:v>
                </c:pt>
                <c:pt idx="17">
                  <c:v>1403.6559999999997</c:v>
                </c:pt>
                <c:pt idx="18">
                  <c:v>844.1220000000003</c:v>
                </c:pt>
                <c:pt idx="19">
                  <c:v>597.83899999999994</c:v>
                </c:pt>
                <c:pt idx="20">
                  <c:v>521.87900000000002</c:v>
                </c:pt>
                <c:pt idx="21">
                  <c:v>486.47600000000006</c:v>
                </c:pt>
                <c:pt idx="22">
                  <c:v>448.78499999999991</c:v>
                </c:pt>
                <c:pt idx="23">
                  <c:v>423.20800000000003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434.98399999999998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140</c:v>
                </c:pt>
                <c:pt idx="5">
                  <c:v>170</c:v>
                </c:pt>
                <c:pt idx="6">
                  <c:v>282</c:v>
                </c:pt>
                <c:pt idx="7">
                  <c:v>666</c:v>
                </c:pt>
                <c:pt idx="8">
                  <c:v>706</c:v>
                </c:pt>
                <c:pt idx="9">
                  <c:v>764</c:v>
                </c:pt>
                <c:pt idx="10">
                  <c:v>760</c:v>
                </c:pt>
                <c:pt idx="11">
                  <c:v>540</c:v>
                </c:pt>
                <c:pt idx="12">
                  <c:v>326</c:v>
                </c:pt>
                <c:pt idx="13">
                  <c:v>250</c:v>
                </c:pt>
                <c:pt idx="14">
                  <c:v>250</c:v>
                </c:pt>
                <c:pt idx="15">
                  <c:v>320</c:v>
                </c:pt>
                <c:pt idx="16">
                  <c:v>1013.377</c:v>
                </c:pt>
                <c:pt idx="17">
                  <c:v>1407.096</c:v>
                </c:pt>
                <c:pt idx="18">
                  <c:v>1563.9849999999999</c:v>
                </c:pt>
                <c:pt idx="19">
                  <c:v>1470.9390000000001</c:v>
                </c:pt>
                <c:pt idx="20">
                  <c:v>1671.3430000000001</c:v>
                </c:pt>
                <c:pt idx="21">
                  <c:v>1418.8869999999999</c:v>
                </c:pt>
                <c:pt idx="22">
                  <c:v>1331.7829999999999</c:v>
                </c:pt>
                <c:pt idx="23">
                  <c:v>887.74599999999998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95793496"/>
        <c:axId val="4957938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7230.8320000000012</c:v>
                </c:pt>
                <c:pt idx="1">
                  <c:v>6792.8220000000001</c:v>
                </c:pt>
                <c:pt idx="2">
                  <c:v>6985.4479999999994</c:v>
                </c:pt>
                <c:pt idx="3">
                  <c:v>6878.9199999999992</c:v>
                </c:pt>
                <c:pt idx="4">
                  <c:v>6797.183</c:v>
                </c:pt>
                <c:pt idx="5">
                  <c:v>6696.0719999999992</c:v>
                </c:pt>
                <c:pt idx="6">
                  <c:v>6890.0640000000012</c:v>
                </c:pt>
                <c:pt idx="7">
                  <c:v>7640.4860000000017</c:v>
                </c:pt>
                <c:pt idx="8">
                  <c:v>8368.0209999999988</c:v>
                </c:pt>
                <c:pt idx="9">
                  <c:v>8994.9260000000013</c:v>
                </c:pt>
                <c:pt idx="10">
                  <c:v>9388.0689999999995</c:v>
                </c:pt>
                <c:pt idx="11">
                  <c:v>9537.288999999997</c:v>
                </c:pt>
                <c:pt idx="12">
                  <c:v>9555.6289999999972</c:v>
                </c:pt>
                <c:pt idx="13">
                  <c:v>9507.1629999999986</c:v>
                </c:pt>
                <c:pt idx="14">
                  <c:v>9409.1669999999976</c:v>
                </c:pt>
                <c:pt idx="15">
                  <c:v>9211.3799999999992</c:v>
                </c:pt>
                <c:pt idx="16">
                  <c:v>9498.6220000000012</c:v>
                </c:pt>
                <c:pt idx="17">
                  <c:v>9373.8880000000008</c:v>
                </c:pt>
                <c:pt idx="18">
                  <c:v>9035.2469999999994</c:v>
                </c:pt>
                <c:pt idx="19">
                  <c:v>8772.8549999999996</c:v>
                </c:pt>
                <c:pt idx="20">
                  <c:v>8916.3579999999984</c:v>
                </c:pt>
                <c:pt idx="21">
                  <c:v>8640.6949999999979</c:v>
                </c:pt>
                <c:pt idx="22">
                  <c:v>8354.5060000000012</c:v>
                </c:pt>
                <c:pt idx="23">
                  <c:v>7838.8020000000006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5793496"/>
        <c:axId val="4957938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160.19</c:v>
                </c:pt>
                <c:pt idx="1">
                  <c:v>150</c:v>
                </c:pt>
                <c:pt idx="2">
                  <c:v>150</c:v>
                </c:pt>
                <c:pt idx="3">
                  <c:v>122.84</c:v>
                </c:pt>
                <c:pt idx="4">
                  <c:v>112.39</c:v>
                </c:pt>
                <c:pt idx="5">
                  <c:v>104.46</c:v>
                </c:pt>
                <c:pt idx="6">
                  <c:v>102.84</c:v>
                </c:pt>
                <c:pt idx="7">
                  <c:v>102.87</c:v>
                </c:pt>
                <c:pt idx="8">
                  <c:v>119</c:v>
                </c:pt>
                <c:pt idx="9">
                  <c:v>119</c:v>
                </c:pt>
                <c:pt idx="10">
                  <c:v>121.31</c:v>
                </c:pt>
                <c:pt idx="11">
                  <c:v>150</c:v>
                </c:pt>
                <c:pt idx="12">
                  <c:v>160</c:v>
                </c:pt>
                <c:pt idx="13">
                  <c:v>160</c:v>
                </c:pt>
                <c:pt idx="14">
                  <c:v>160</c:v>
                </c:pt>
                <c:pt idx="15">
                  <c:v>160</c:v>
                </c:pt>
                <c:pt idx="16">
                  <c:v>160.35</c:v>
                </c:pt>
                <c:pt idx="17">
                  <c:v>160.35</c:v>
                </c:pt>
                <c:pt idx="18">
                  <c:v>160.36000000000001</c:v>
                </c:pt>
                <c:pt idx="19">
                  <c:v>160.19999999999999</c:v>
                </c:pt>
                <c:pt idx="20">
                  <c:v>160.35</c:v>
                </c:pt>
                <c:pt idx="21">
                  <c:v>160.19</c:v>
                </c:pt>
                <c:pt idx="22">
                  <c:v>160.35</c:v>
                </c:pt>
                <c:pt idx="23">
                  <c:v>160.37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5794672"/>
        <c:axId val="495794280"/>
      </c:lineChart>
      <c:catAx>
        <c:axId val="495793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5793888"/>
        <c:crosses val="autoZero"/>
        <c:auto val="1"/>
        <c:lblAlgn val="ctr"/>
        <c:lblOffset val="100"/>
        <c:noMultiLvlLbl val="0"/>
      </c:catAx>
      <c:valAx>
        <c:axId val="495793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5793496"/>
        <c:crosses val="autoZero"/>
        <c:crossBetween val="between"/>
      </c:valAx>
      <c:valAx>
        <c:axId val="4957942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5794672"/>
        <c:crosses val="max"/>
        <c:crossBetween val="between"/>
      </c:valAx>
      <c:catAx>
        <c:axId val="4957946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957942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44408</v>
          </cell>
        </row>
        <row r="5">
          <cell r="C5" t="str">
            <v>DAM</v>
          </cell>
        </row>
        <row r="26">
          <cell r="C26">
            <v>28467.014999999999</v>
          </cell>
        </row>
        <row r="27">
          <cell r="C27">
            <v>90544.054999999964</v>
          </cell>
        </row>
        <row r="28">
          <cell r="C28">
            <v>16716.14</v>
          </cell>
        </row>
        <row r="29">
          <cell r="C29">
            <v>34627.604000000007</v>
          </cell>
        </row>
        <row r="30">
          <cell r="C30">
            <v>29959.648999999998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19502.984999999993</v>
          </cell>
        </row>
        <row r="39">
          <cell r="C39">
            <v>36990.617000000006</v>
          </cell>
        </row>
        <row r="40">
          <cell r="C40">
            <v>134708.84200000003</v>
          </cell>
        </row>
        <row r="41">
          <cell r="C41">
            <v>0</v>
          </cell>
        </row>
        <row r="42">
          <cell r="C42">
            <v>5220</v>
          </cell>
        </row>
        <row r="43">
          <cell r="C43">
            <v>3892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160.19</v>
          </cell>
          <cell r="C7">
            <v>150</v>
          </cell>
          <cell r="D7">
            <v>150</v>
          </cell>
          <cell r="E7">
            <v>122.84</v>
          </cell>
          <cell r="F7">
            <v>112.39</v>
          </cell>
          <cell r="G7">
            <v>104.46</v>
          </cell>
          <cell r="H7">
            <v>102.84</v>
          </cell>
          <cell r="I7">
            <v>102.87</v>
          </cell>
          <cell r="J7">
            <v>119</v>
          </cell>
          <cell r="K7">
            <v>119</v>
          </cell>
          <cell r="L7">
            <v>121.31</v>
          </cell>
          <cell r="M7">
            <v>150</v>
          </cell>
          <cell r="N7">
            <v>160</v>
          </cell>
          <cell r="O7">
            <v>160</v>
          </cell>
          <cell r="P7">
            <v>160</v>
          </cell>
          <cell r="Q7">
            <v>160</v>
          </cell>
          <cell r="R7">
            <v>160.35</v>
          </cell>
          <cell r="S7">
            <v>160.35</v>
          </cell>
          <cell r="T7">
            <v>160.36000000000001</v>
          </cell>
          <cell r="U7">
            <v>160.19999999999999</v>
          </cell>
          <cell r="V7">
            <v>160.35</v>
          </cell>
          <cell r="W7">
            <v>160.19</v>
          </cell>
          <cell r="X7">
            <v>160.35</v>
          </cell>
          <cell r="Y7">
            <v>160.37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160.19</v>
          </cell>
          <cell r="C7">
            <v>150</v>
          </cell>
          <cell r="D7">
            <v>150</v>
          </cell>
          <cell r="E7">
            <v>122.84</v>
          </cell>
          <cell r="F7">
            <v>112.39</v>
          </cell>
          <cell r="G7">
            <v>104.46</v>
          </cell>
          <cell r="H7">
            <v>102.84</v>
          </cell>
          <cell r="I7">
            <v>102.87</v>
          </cell>
          <cell r="J7">
            <v>119</v>
          </cell>
          <cell r="K7">
            <v>119</v>
          </cell>
          <cell r="L7">
            <v>121.31</v>
          </cell>
          <cell r="M7">
            <v>150</v>
          </cell>
          <cell r="N7">
            <v>160</v>
          </cell>
          <cell r="O7">
            <v>160</v>
          </cell>
          <cell r="P7">
            <v>160</v>
          </cell>
          <cell r="Q7">
            <v>160</v>
          </cell>
          <cell r="R7">
            <v>160.35</v>
          </cell>
          <cell r="S7">
            <v>160.35</v>
          </cell>
          <cell r="T7">
            <v>160.36000000000001</v>
          </cell>
          <cell r="U7">
            <v>160.19999999999999</v>
          </cell>
          <cell r="V7">
            <v>160.35</v>
          </cell>
          <cell r="W7">
            <v>160.19</v>
          </cell>
          <cell r="X7">
            <v>160.35</v>
          </cell>
          <cell r="Y7">
            <v>160.37</v>
          </cell>
        </row>
        <row r="10">
          <cell r="B10">
            <v>151</v>
          </cell>
          <cell r="C10">
            <v>151</v>
          </cell>
          <cell r="D10">
            <v>151</v>
          </cell>
          <cell r="E10">
            <v>151</v>
          </cell>
          <cell r="F10">
            <v>151</v>
          </cell>
          <cell r="G10">
            <v>151</v>
          </cell>
          <cell r="H10">
            <v>151</v>
          </cell>
          <cell r="I10">
            <v>151</v>
          </cell>
          <cell r="J10">
            <v>151</v>
          </cell>
          <cell r="K10">
            <v>151</v>
          </cell>
          <cell r="L10">
            <v>151</v>
          </cell>
          <cell r="M10">
            <v>150</v>
          </cell>
          <cell r="N10">
            <v>150</v>
          </cell>
          <cell r="O10">
            <v>150</v>
          </cell>
          <cell r="P10">
            <v>150</v>
          </cell>
          <cell r="Q10">
            <v>150</v>
          </cell>
          <cell r="R10">
            <v>150</v>
          </cell>
          <cell r="S10">
            <v>150</v>
          </cell>
          <cell r="T10">
            <v>150</v>
          </cell>
          <cell r="U10">
            <v>150</v>
          </cell>
          <cell r="V10">
            <v>150</v>
          </cell>
          <cell r="W10">
            <v>150</v>
          </cell>
          <cell r="X10">
            <v>150</v>
          </cell>
          <cell r="Y10">
            <v>150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180</v>
          </cell>
          <cell r="S11">
            <v>180</v>
          </cell>
          <cell r="T11">
            <v>180</v>
          </cell>
          <cell r="U11">
            <v>180</v>
          </cell>
          <cell r="V11">
            <v>180</v>
          </cell>
          <cell r="W11">
            <v>180</v>
          </cell>
          <cell r="X11">
            <v>180</v>
          </cell>
          <cell r="Y11">
            <v>180</v>
          </cell>
        </row>
        <row r="12">
          <cell r="B12">
            <v>180</v>
          </cell>
          <cell r="C12">
            <v>180</v>
          </cell>
          <cell r="D12">
            <v>180</v>
          </cell>
          <cell r="E12">
            <v>180</v>
          </cell>
          <cell r="F12">
            <v>180</v>
          </cell>
          <cell r="G12">
            <v>180</v>
          </cell>
          <cell r="H12">
            <v>180</v>
          </cell>
          <cell r="I12">
            <v>180</v>
          </cell>
          <cell r="J12">
            <v>180</v>
          </cell>
          <cell r="K12">
            <v>180</v>
          </cell>
          <cell r="L12">
            <v>180</v>
          </cell>
          <cell r="M12">
            <v>180</v>
          </cell>
          <cell r="N12">
            <v>180</v>
          </cell>
          <cell r="O12">
            <v>180</v>
          </cell>
          <cell r="P12">
            <v>180</v>
          </cell>
          <cell r="Q12">
            <v>180</v>
          </cell>
          <cell r="R12">
            <v>210</v>
          </cell>
          <cell r="S12">
            <v>210</v>
          </cell>
          <cell r="T12">
            <v>210</v>
          </cell>
          <cell r="U12">
            <v>210</v>
          </cell>
          <cell r="V12">
            <v>210</v>
          </cell>
          <cell r="W12">
            <v>210</v>
          </cell>
          <cell r="X12">
            <v>210</v>
          </cell>
          <cell r="Y12">
            <v>210</v>
          </cell>
        </row>
        <row r="13">
          <cell r="B13">
            <v>180</v>
          </cell>
          <cell r="C13">
            <v>180</v>
          </cell>
          <cell r="D13">
            <v>180</v>
          </cell>
          <cell r="E13">
            <v>180</v>
          </cell>
          <cell r="F13">
            <v>180</v>
          </cell>
          <cell r="G13">
            <v>180</v>
          </cell>
          <cell r="H13">
            <v>180</v>
          </cell>
          <cell r="I13">
            <v>180</v>
          </cell>
          <cell r="J13">
            <v>180</v>
          </cell>
          <cell r="K13">
            <v>180</v>
          </cell>
          <cell r="L13">
            <v>180</v>
          </cell>
          <cell r="M13">
            <v>180</v>
          </cell>
          <cell r="N13">
            <v>180</v>
          </cell>
          <cell r="O13">
            <v>180</v>
          </cell>
          <cell r="P13">
            <v>180</v>
          </cell>
          <cell r="Q13">
            <v>180</v>
          </cell>
          <cell r="R13">
            <v>210</v>
          </cell>
          <cell r="S13">
            <v>210</v>
          </cell>
          <cell r="T13">
            <v>210</v>
          </cell>
          <cell r="U13">
            <v>210</v>
          </cell>
          <cell r="V13">
            <v>210</v>
          </cell>
          <cell r="W13">
            <v>210</v>
          </cell>
          <cell r="X13">
            <v>210</v>
          </cell>
          <cell r="Y13">
            <v>210</v>
          </cell>
        </row>
        <row r="20">
          <cell r="B20">
            <v>246</v>
          </cell>
          <cell r="C20">
            <v>246</v>
          </cell>
          <cell r="D20">
            <v>246</v>
          </cell>
          <cell r="E20">
            <v>246</v>
          </cell>
          <cell r="F20">
            <v>246</v>
          </cell>
          <cell r="G20">
            <v>246</v>
          </cell>
          <cell r="H20">
            <v>246</v>
          </cell>
          <cell r="I20">
            <v>246</v>
          </cell>
          <cell r="J20">
            <v>246</v>
          </cell>
          <cell r="K20">
            <v>246</v>
          </cell>
          <cell r="L20">
            <v>246</v>
          </cell>
          <cell r="M20">
            <v>246</v>
          </cell>
          <cell r="N20">
            <v>246</v>
          </cell>
          <cell r="O20">
            <v>246</v>
          </cell>
          <cell r="P20">
            <v>246</v>
          </cell>
          <cell r="Q20">
            <v>246</v>
          </cell>
          <cell r="R20">
            <v>246</v>
          </cell>
          <cell r="S20">
            <v>246</v>
          </cell>
          <cell r="T20">
            <v>246</v>
          </cell>
          <cell r="U20">
            <v>246</v>
          </cell>
          <cell r="V20">
            <v>246</v>
          </cell>
          <cell r="W20">
            <v>246</v>
          </cell>
          <cell r="X20">
            <v>246</v>
          </cell>
          <cell r="Y20">
            <v>246</v>
          </cell>
        </row>
        <row r="21">
          <cell r="B21">
            <v>261</v>
          </cell>
          <cell r="C21">
            <v>261</v>
          </cell>
          <cell r="D21">
            <v>261</v>
          </cell>
          <cell r="E21">
            <v>261</v>
          </cell>
          <cell r="F21">
            <v>261</v>
          </cell>
          <cell r="G21">
            <v>209.01499999999999</v>
          </cell>
          <cell r="H21">
            <v>151</v>
          </cell>
          <cell r="I21">
            <v>151</v>
          </cell>
          <cell r="J21">
            <v>261</v>
          </cell>
          <cell r="K21">
            <v>261</v>
          </cell>
          <cell r="L21">
            <v>261</v>
          </cell>
          <cell r="M21">
            <v>261</v>
          </cell>
          <cell r="N21">
            <v>261</v>
          </cell>
          <cell r="O21">
            <v>261</v>
          </cell>
          <cell r="P21">
            <v>261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B23">
            <v>385</v>
          </cell>
          <cell r="C23">
            <v>385</v>
          </cell>
          <cell r="D23">
            <v>388</v>
          </cell>
          <cell r="E23">
            <v>388</v>
          </cell>
          <cell r="F23">
            <v>390</v>
          </cell>
          <cell r="G23">
            <v>388</v>
          </cell>
          <cell r="H23">
            <v>380</v>
          </cell>
          <cell r="I23">
            <v>375</v>
          </cell>
          <cell r="J23">
            <v>370</v>
          </cell>
          <cell r="K23">
            <v>365</v>
          </cell>
          <cell r="L23">
            <v>360</v>
          </cell>
          <cell r="M23">
            <v>360</v>
          </cell>
          <cell r="N23">
            <v>360</v>
          </cell>
          <cell r="O23">
            <v>360</v>
          </cell>
          <cell r="P23">
            <v>358</v>
          </cell>
          <cell r="Q23">
            <v>358</v>
          </cell>
          <cell r="R23">
            <v>358</v>
          </cell>
          <cell r="S23">
            <v>360</v>
          </cell>
          <cell r="T23">
            <v>360</v>
          </cell>
          <cell r="U23">
            <v>365</v>
          </cell>
          <cell r="V23">
            <v>368</v>
          </cell>
          <cell r="W23">
            <v>375</v>
          </cell>
          <cell r="X23">
            <v>380</v>
          </cell>
          <cell r="Y23">
            <v>382</v>
          </cell>
        </row>
        <row r="24">
          <cell r="B24">
            <v>336</v>
          </cell>
          <cell r="C24">
            <v>336</v>
          </cell>
          <cell r="D24">
            <v>494</v>
          </cell>
          <cell r="E24">
            <v>494</v>
          </cell>
          <cell r="F24">
            <v>454.97300000000001</v>
          </cell>
          <cell r="G24">
            <v>336</v>
          </cell>
          <cell r="H24">
            <v>336</v>
          </cell>
          <cell r="I24">
            <v>336</v>
          </cell>
          <cell r="J24">
            <v>336</v>
          </cell>
          <cell r="K24">
            <v>336</v>
          </cell>
          <cell r="L24">
            <v>336</v>
          </cell>
          <cell r="M24">
            <v>336</v>
          </cell>
          <cell r="N24">
            <v>479</v>
          </cell>
          <cell r="O24">
            <v>475</v>
          </cell>
          <cell r="P24">
            <v>475</v>
          </cell>
          <cell r="Q24">
            <v>475</v>
          </cell>
          <cell r="R24">
            <v>336</v>
          </cell>
          <cell r="S24">
            <v>336</v>
          </cell>
          <cell r="T24">
            <v>336</v>
          </cell>
          <cell r="U24">
            <v>336</v>
          </cell>
          <cell r="V24">
            <v>336</v>
          </cell>
          <cell r="W24">
            <v>336</v>
          </cell>
          <cell r="X24">
            <v>336</v>
          </cell>
          <cell r="Y24">
            <v>336</v>
          </cell>
        </row>
        <row r="25">
          <cell r="B25">
            <v>348</v>
          </cell>
          <cell r="C25">
            <v>348</v>
          </cell>
          <cell r="D25">
            <v>348</v>
          </cell>
          <cell r="E25">
            <v>348</v>
          </cell>
          <cell r="F25">
            <v>347</v>
          </cell>
          <cell r="G25">
            <v>346</v>
          </cell>
          <cell r="H25">
            <v>345</v>
          </cell>
          <cell r="I25">
            <v>344</v>
          </cell>
          <cell r="J25">
            <v>343</v>
          </cell>
          <cell r="K25">
            <v>342</v>
          </cell>
          <cell r="L25">
            <v>341</v>
          </cell>
          <cell r="M25">
            <v>340</v>
          </cell>
          <cell r="N25">
            <v>339</v>
          </cell>
          <cell r="O25">
            <v>338</v>
          </cell>
          <cell r="P25">
            <v>338</v>
          </cell>
          <cell r="Q25">
            <v>338</v>
          </cell>
          <cell r="R25">
            <v>338</v>
          </cell>
          <cell r="S25">
            <v>338</v>
          </cell>
          <cell r="T25">
            <v>340</v>
          </cell>
          <cell r="U25">
            <v>342</v>
          </cell>
          <cell r="V25">
            <v>344</v>
          </cell>
          <cell r="W25">
            <v>346</v>
          </cell>
          <cell r="X25">
            <v>348</v>
          </cell>
          <cell r="Y25">
            <v>348</v>
          </cell>
        </row>
        <row r="26">
          <cell r="B26">
            <v>421</v>
          </cell>
          <cell r="C26">
            <v>419</v>
          </cell>
          <cell r="D26">
            <v>419</v>
          </cell>
          <cell r="E26">
            <v>421</v>
          </cell>
          <cell r="F26">
            <v>425</v>
          </cell>
          <cell r="G26">
            <v>425</v>
          </cell>
          <cell r="H26">
            <v>423</v>
          </cell>
          <cell r="I26">
            <v>423</v>
          </cell>
          <cell r="J26">
            <v>417</v>
          </cell>
          <cell r="K26">
            <v>411</v>
          </cell>
          <cell r="L26">
            <v>407</v>
          </cell>
          <cell r="M26">
            <v>403</v>
          </cell>
          <cell r="N26">
            <v>399</v>
          </cell>
          <cell r="O26">
            <v>397</v>
          </cell>
          <cell r="P26">
            <v>395</v>
          </cell>
          <cell r="Q26">
            <v>395</v>
          </cell>
          <cell r="R26">
            <v>397</v>
          </cell>
          <cell r="S26">
            <v>399</v>
          </cell>
          <cell r="T26">
            <v>403</v>
          </cell>
          <cell r="U26">
            <v>413</v>
          </cell>
          <cell r="V26">
            <v>409</v>
          </cell>
          <cell r="W26">
            <v>415</v>
          </cell>
          <cell r="X26">
            <v>417</v>
          </cell>
          <cell r="Y26">
            <v>421</v>
          </cell>
        </row>
        <row r="27">
          <cell r="B27">
            <v>550</v>
          </cell>
          <cell r="C27">
            <v>550</v>
          </cell>
          <cell r="D27">
            <v>550</v>
          </cell>
          <cell r="E27">
            <v>550</v>
          </cell>
          <cell r="F27">
            <v>550</v>
          </cell>
          <cell r="G27">
            <v>550</v>
          </cell>
          <cell r="H27">
            <v>550</v>
          </cell>
          <cell r="I27">
            <v>550</v>
          </cell>
          <cell r="J27">
            <v>550</v>
          </cell>
          <cell r="K27">
            <v>550</v>
          </cell>
          <cell r="L27">
            <v>550</v>
          </cell>
          <cell r="M27">
            <v>550</v>
          </cell>
          <cell r="N27">
            <v>550</v>
          </cell>
          <cell r="O27">
            <v>550</v>
          </cell>
          <cell r="P27">
            <v>550</v>
          </cell>
          <cell r="Q27">
            <v>550</v>
          </cell>
          <cell r="R27">
            <v>550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28">
          <cell r="M28">
            <v>40</v>
          </cell>
          <cell r="N28">
            <v>40</v>
          </cell>
          <cell r="O28">
            <v>40</v>
          </cell>
          <cell r="P28">
            <v>40</v>
          </cell>
          <cell r="Q28">
            <v>40</v>
          </cell>
          <cell r="R28">
            <v>40</v>
          </cell>
          <cell r="S28">
            <v>40</v>
          </cell>
          <cell r="T28">
            <v>40</v>
          </cell>
          <cell r="U28">
            <v>40</v>
          </cell>
          <cell r="V28">
            <v>40</v>
          </cell>
          <cell r="W28">
            <v>40</v>
          </cell>
        </row>
        <row r="29">
          <cell r="S29">
            <v>40</v>
          </cell>
          <cell r="T29">
            <v>40</v>
          </cell>
          <cell r="U29">
            <v>40</v>
          </cell>
          <cell r="V29">
            <v>40</v>
          </cell>
          <cell r="W29">
            <v>40</v>
          </cell>
        </row>
        <row r="30">
          <cell r="S30">
            <v>40</v>
          </cell>
          <cell r="T30">
            <v>40</v>
          </cell>
          <cell r="U30">
            <v>40</v>
          </cell>
          <cell r="V30">
            <v>40</v>
          </cell>
          <cell r="W30">
            <v>40</v>
          </cell>
        </row>
        <row r="31">
          <cell r="B31">
            <v>387</v>
          </cell>
          <cell r="C31">
            <v>391</v>
          </cell>
          <cell r="D31">
            <v>391</v>
          </cell>
          <cell r="E31">
            <v>375.74700000000001</v>
          </cell>
          <cell r="F31">
            <v>366.99099999999999</v>
          </cell>
          <cell r="G31">
            <v>360.38299999999998</v>
          </cell>
          <cell r="H31">
            <v>329.173</v>
          </cell>
          <cell r="I31">
            <v>329.22300000000001</v>
          </cell>
          <cell r="J31">
            <v>352.173</v>
          </cell>
          <cell r="K31">
            <v>352.08600000000001</v>
          </cell>
          <cell r="L31">
            <v>352.62299999999999</v>
          </cell>
          <cell r="M31">
            <v>353</v>
          </cell>
          <cell r="N31">
            <v>343</v>
          </cell>
          <cell r="O31">
            <v>336</v>
          </cell>
          <cell r="P31">
            <v>331</v>
          </cell>
          <cell r="Q31">
            <v>331</v>
          </cell>
          <cell r="R31">
            <v>328</v>
          </cell>
          <cell r="S31">
            <v>331</v>
          </cell>
          <cell r="T31">
            <v>331</v>
          </cell>
          <cell r="U31">
            <v>336</v>
          </cell>
          <cell r="V31">
            <v>349</v>
          </cell>
          <cell r="W31">
            <v>376.25900000000001</v>
          </cell>
          <cell r="X31">
            <v>378.80200000000002</v>
          </cell>
          <cell r="Y31">
            <v>378.80500000000001</v>
          </cell>
        </row>
        <row r="32">
          <cell r="B32">
            <v>230.00899999999999</v>
          </cell>
          <cell r="C32">
            <v>228.57599999999999</v>
          </cell>
          <cell r="D32">
            <v>232.45599999999999</v>
          </cell>
          <cell r="E32">
            <v>231.113</v>
          </cell>
          <cell r="F32">
            <v>230.55699999999999</v>
          </cell>
          <cell r="G32">
            <v>230.136</v>
          </cell>
          <cell r="H32">
            <v>248.63399999999999</v>
          </cell>
          <cell r="I32">
            <v>248.65600000000001</v>
          </cell>
          <cell r="J32">
            <v>259.33699999999999</v>
          </cell>
          <cell r="K32">
            <v>259.33699999999999</v>
          </cell>
          <cell r="L32">
            <v>260.21800000000002</v>
          </cell>
          <cell r="M32">
            <v>295</v>
          </cell>
          <cell r="N32">
            <v>286.66699999999997</v>
          </cell>
          <cell r="O32">
            <v>286.66699999999997</v>
          </cell>
          <cell r="P32">
            <v>286.66699999999997</v>
          </cell>
          <cell r="Q32">
            <v>286.66699999999997</v>
          </cell>
          <cell r="R32">
            <v>286.72500000000002</v>
          </cell>
          <cell r="S32">
            <v>290.13600000000002</v>
          </cell>
          <cell r="T32">
            <v>290.14</v>
          </cell>
          <cell r="U32">
            <v>290.077</v>
          </cell>
          <cell r="V32">
            <v>290.13600000000002</v>
          </cell>
          <cell r="W32">
            <v>290.07299999999998</v>
          </cell>
          <cell r="X32">
            <v>290.13600000000002</v>
          </cell>
          <cell r="Y32">
            <v>290.14299999999997</v>
          </cell>
        </row>
        <row r="33">
          <cell r="B33">
            <v>240</v>
          </cell>
          <cell r="C33">
            <v>240</v>
          </cell>
          <cell r="D33">
            <v>240</v>
          </cell>
          <cell r="E33">
            <v>240</v>
          </cell>
          <cell r="F33">
            <v>240</v>
          </cell>
          <cell r="G33">
            <v>240</v>
          </cell>
          <cell r="H33">
            <v>240</v>
          </cell>
          <cell r="I33">
            <v>240</v>
          </cell>
          <cell r="J33">
            <v>240</v>
          </cell>
          <cell r="K33">
            <v>240</v>
          </cell>
          <cell r="L33">
            <v>240</v>
          </cell>
          <cell r="M33">
            <v>240</v>
          </cell>
          <cell r="N33">
            <v>240</v>
          </cell>
          <cell r="O33">
            <v>240</v>
          </cell>
          <cell r="P33">
            <v>240</v>
          </cell>
          <cell r="Q33">
            <v>240</v>
          </cell>
          <cell r="R33">
            <v>240</v>
          </cell>
          <cell r="S33">
            <v>240</v>
          </cell>
          <cell r="T33">
            <v>240</v>
          </cell>
          <cell r="U33">
            <v>240</v>
          </cell>
          <cell r="V33">
            <v>240</v>
          </cell>
          <cell r="W33">
            <v>240</v>
          </cell>
          <cell r="X33">
            <v>240</v>
          </cell>
          <cell r="Y33">
            <v>240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139</v>
          </cell>
          <cell r="K34">
            <v>180</v>
          </cell>
          <cell r="L34">
            <v>220</v>
          </cell>
          <cell r="M34">
            <v>220</v>
          </cell>
          <cell r="N34">
            <v>220</v>
          </cell>
          <cell r="O34">
            <v>220</v>
          </cell>
          <cell r="P34">
            <v>220</v>
          </cell>
          <cell r="Q34">
            <v>220</v>
          </cell>
          <cell r="R34">
            <v>220</v>
          </cell>
          <cell r="S34">
            <v>220</v>
          </cell>
          <cell r="T34">
            <v>220</v>
          </cell>
          <cell r="U34">
            <v>220</v>
          </cell>
          <cell r="V34">
            <v>220</v>
          </cell>
          <cell r="W34">
            <v>180</v>
          </cell>
          <cell r="X34">
            <v>139</v>
          </cell>
          <cell r="Y34">
            <v>127.9</v>
          </cell>
        </row>
        <row r="35">
          <cell r="B35">
            <v>345</v>
          </cell>
          <cell r="C35">
            <v>314.12900000000002</v>
          </cell>
          <cell r="D35">
            <v>347</v>
          </cell>
          <cell r="E35">
            <v>289.858</v>
          </cell>
          <cell r="F35">
            <v>260.5</v>
          </cell>
          <cell r="G35">
            <v>287.755</v>
          </cell>
          <cell r="H35">
            <v>284.92200000000003</v>
          </cell>
          <cell r="I35">
            <v>284.83100000000002</v>
          </cell>
          <cell r="J35">
            <v>299.42599999999999</v>
          </cell>
          <cell r="K35">
            <v>298.81900000000002</v>
          </cell>
          <cell r="L35">
            <v>302.83499999999998</v>
          </cell>
          <cell r="M35">
            <v>338</v>
          </cell>
          <cell r="N35">
            <v>337</v>
          </cell>
          <cell r="O35">
            <v>335</v>
          </cell>
          <cell r="P35">
            <v>334</v>
          </cell>
          <cell r="Q35">
            <v>331</v>
          </cell>
          <cell r="R35">
            <v>328</v>
          </cell>
          <cell r="S35">
            <v>326</v>
          </cell>
          <cell r="T35">
            <v>329</v>
          </cell>
          <cell r="U35">
            <v>331</v>
          </cell>
          <cell r="V35">
            <v>333</v>
          </cell>
          <cell r="W35">
            <v>335</v>
          </cell>
          <cell r="X35">
            <v>336</v>
          </cell>
          <cell r="Y35">
            <v>339</v>
          </cell>
        </row>
        <row r="36">
          <cell r="B36">
            <v>349</v>
          </cell>
          <cell r="C36">
            <v>334.99599999999998</v>
          </cell>
          <cell r="D36">
            <v>350</v>
          </cell>
          <cell r="E36">
            <v>324.56099999999998</v>
          </cell>
          <cell r="F36">
            <v>295.49900000000002</v>
          </cell>
          <cell r="G36">
            <v>323.649</v>
          </cell>
          <cell r="H36">
            <v>322.20400000000001</v>
          </cell>
          <cell r="I36">
            <v>322.00700000000001</v>
          </cell>
          <cell r="J36">
            <v>327.58800000000002</v>
          </cell>
          <cell r="K36">
            <v>326.07</v>
          </cell>
          <cell r="L36">
            <v>323.80500000000001</v>
          </cell>
          <cell r="M36">
            <v>325</v>
          </cell>
          <cell r="N36">
            <v>324</v>
          </cell>
          <cell r="O36">
            <v>322</v>
          </cell>
          <cell r="P36">
            <v>322</v>
          </cell>
          <cell r="Q36">
            <v>322</v>
          </cell>
          <cell r="R36">
            <v>323</v>
          </cell>
          <cell r="S36">
            <v>323</v>
          </cell>
          <cell r="T36">
            <v>328</v>
          </cell>
          <cell r="U36">
            <v>332</v>
          </cell>
          <cell r="V36">
            <v>335</v>
          </cell>
          <cell r="W36">
            <v>343</v>
          </cell>
          <cell r="X36">
            <v>346</v>
          </cell>
          <cell r="Y36">
            <v>347</v>
          </cell>
        </row>
        <row r="38">
          <cell r="I38">
            <v>70</v>
          </cell>
          <cell r="J38">
            <v>70</v>
          </cell>
          <cell r="K38">
            <v>70</v>
          </cell>
          <cell r="L38">
            <v>70</v>
          </cell>
          <cell r="M38">
            <v>70</v>
          </cell>
          <cell r="N38">
            <v>70</v>
          </cell>
          <cell r="O38">
            <v>70</v>
          </cell>
          <cell r="P38">
            <v>70</v>
          </cell>
          <cell r="Q38">
            <v>100</v>
          </cell>
          <cell r="R38">
            <v>100</v>
          </cell>
          <cell r="S38">
            <v>140</v>
          </cell>
          <cell r="T38">
            <v>150</v>
          </cell>
          <cell r="U38">
            <v>150</v>
          </cell>
          <cell r="V38">
            <v>100</v>
          </cell>
          <cell r="W38">
            <v>100</v>
          </cell>
          <cell r="X38">
            <v>100</v>
          </cell>
        </row>
        <row r="39">
          <cell r="I39">
            <v>40</v>
          </cell>
          <cell r="J39">
            <v>80</v>
          </cell>
          <cell r="K39">
            <v>80</v>
          </cell>
          <cell r="L39">
            <v>80</v>
          </cell>
          <cell r="M39">
            <v>40</v>
          </cell>
          <cell r="N39">
            <v>40</v>
          </cell>
          <cell r="O39">
            <v>40</v>
          </cell>
          <cell r="P39">
            <v>40</v>
          </cell>
          <cell r="Q39">
            <v>80</v>
          </cell>
          <cell r="R39">
            <v>80</v>
          </cell>
          <cell r="S39">
            <v>80</v>
          </cell>
          <cell r="T39">
            <v>80</v>
          </cell>
          <cell r="U39">
            <v>80</v>
          </cell>
          <cell r="V39">
            <v>160</v>
          </cell>
          <cell r="W39">
            <v>160</v>
          </cell>
          <cell r="X39">
            <v>80</v>
          </cell>
        </row>
        <row r="40">
          <cell r="I40">
            <v>50</v>
          </cell>
          <cell r="J40">
            <v>50</v>
          </cell>
          <cell r="K40">
            <v>50</v>
          </cell>
          <cell r="L40">
            <v>50</v>
          </cell>
          <cell r="U40">
            <v>50</v>
          </cell>
          <cell r="V40">
            <v>50</v>
          </cell>
          <cell r="W40">
            <v>50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I42">
            <v>110</v>
          </cell>
          <cell r="J42">
            <v>110</v>
          </cell>
          <cell r="K42">
            <v>115</v>
          </cell>
          <cell r="L42">
            <v>110</v>
          </cell>
          <cell r="M42">
            <v>110</v>
          </cell>
          <cell r="S42">
            <v>239</v>
          </cell>
          <cell r="T42">
            <v>300</v>
          </cell>
          <cell r="U42">
            <v>300</v>
          </cell>
          <cell r="V42">
            <v>300</v>
          </cell>
          <cell r="W42">
            <v>300</v>
          </cell>
          <cell r="X42">
            <v>200</v>
          </cell>
        </row>
        <row r="43">
          <cell r="H43">
            <v>100</v>
          </cell>
          <cell r="I43">
            <v>100</v>
          </cell>
          <cell r="J43">
            <v>100</v>
          </cell>
          <cell r="K43">
            <v>100</v>
          </cell>
          <cell r="L43">
            <v>100</v>
          </cell>
          <cell r="S43">
            <v>102</v>
          </cell>
          <cell r="T43">
            <v>105</v>
          </cell>
          <cell r="U43">
            <v>105</v>
          </cell>
          <cell r="V43">
            <v>105</v>
          </cell>
          <cell r="W43">
            <v>105</v>
          </cell>
        </row>
        <row r="44">
          <cell r="H44">
            <v>50</v>
          </cell>
          <cell r="I44">
            <v>50</v>
          </cell>
          <cell r="J44">
            <v>50</v>
          </cell>
          <cell r="K44">
            <v>53</v>
          </cell>
          <cell r="L44">
            <v>54</v>
          </cell>
          <cell r="M44">
            <v>54</v>
          </cell>
          <cell r="N44">
            <v>50</v>
          </cell>
          <cell r="R44">
            <v>54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54</v>
          </cell>
        </row>
        <row r="45">
          <cell r="B45">
            <v>126</v>
          </cell>
          <cell r="R45">
            <v>126</v>
          </cell>
          <cell r="S45">
            <v>126</v>
          </cell>
          <cell r="T45">
            <v>126</v>
          </cell>
          <cell r="U45">
            <v>126</v>
          </cell>
          <cell r="V45">
            <v>126</v>
          </cell>
          <cell r="W45">
            <v>126</v>
          </cell>
          <cell r="X45">
            <v>126</v>
          </cell>
          <cell r="Y45">
            <v>126</v>
          </cell>
        </row>
        <row r="46">
          <cell r="B46">
            <v>84.983999999999995</v>
          </cell>
          <cell r="I46">
            <v>100</v>
          </cell>
          <cell r="J46">
            <v>100</v>
          </cell>
          <cell r="K46">
            <v>100</v>
          </cell>
          <cell r="L46">
            <v>100</v>
          </cell>
          <cell r="M46">
            <v>100</v>
          </cell>
          <cell r="R46">
            <v>126</v>
          </cell>
          <cell r="S46">
            <v>126</v>
          </cell>
          <cell r="T46">
            <v>126</v>
          </cell>
          <cell r="U46">
            <v>126</v>
          </cell>
          <cell r="V46">
            <v>126</v>
          </cell>
          <cell r="W46">
            <v>119.887</v>
          </cell>
          <cell r="X46">
            <v>126</v>
          </cell>
          <cell r="Y46">
            <v>126</v>
          </cell>
        </row>
        <row r="47">
          <cell r="R47">
            <v>126</v>
          </cell>
          <cell r="S47">
            <v>126</v>
          </cell>
          <cell r="T47">
            <v>126</v>
          </cell>
          <cell r="U47">
            <v>125.93899999999999</v>
          </cell>
          <cell r="V47">
            <v>126</v>
          </cell>
          <cell r="X47">
            <v>126</v>
          </cell>
          <cell r="Y47">
            <v>126</v>
          </cell>
        </row>
        <row r="48">
          <cell r="B48">
            <v>110</v>
          </cell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110</v>
          </cell>
          <cell r="S48">
            <v>110</v>
          </cell>
          <cell r="T48">
            <v>110</v>
          </cell>
          <cell r="U48">
            <v>110</v>
          </cell>
          <cell r="V48">
            <v>110</v>
          </cell>
          <cell r="W48">
            <v>110</v>
          </cell>
          <cell r="X48">
            <v>110</v>
          </cell>
          <cell r="Y48">
            <v>110</v>
          </cell>
        </row>
        <row r="49">
          <cell r="R49">
            <v>161.37700000000001</v>
          </cell>
          <cell r="S49">
            <v>144.096</v>
          </cell>
          <cell r="T49">
            <v>200</v>
          </cell>
          <cell r="U49">
            <v>50</v>
          </cell>
          <cell r="V49">
            <v>154.34299999999999</v>
          </cell>
          <cell r="W49">
            <v>50</v>
          </cell>
          <cell r="X49">
            <v>149.78299999999999</v>
          </cell>
          <cell r="Y49">
            <v>253.74600000000001</v>
          </cell>
        </row>
        <row r="50">
          <cell r="R50">
            <v>16</v>
          </cell>
          <cell r="S50">
            <v>16</v>
          </cell>
          <cell r="T50">
            <v>30.984999999999999</v>
          </cell>
          <cell r="V50">
            <v>16</v>
          </cell>
          <cell r="X50">
            <v>16</v>
          </cell>
          <cell r="Y50">
            <v>32</v>
          </cell>
        </row>
        <row r="52"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114</v>
          </cell>
          <cell r="C53">
            <v>114</v>
          </cell>
          <cell r="D53">
            <v>114</v>
          </cell>
          <cell r="E53">
            <v>114</v>
          </cell>
          <cell r="F53">
            <v>114</v>
          </cell>
          <cell r="G53">
            <v>114</v>
          </cell>
          <cell r="H53">
            <v>76</v>
          </cell>
          <cell r="I53">
            <v>76</v>
          </cell>
          <cell r="J53">
            <v>76</v>
          </cell>
          <cell r="K53">
            <v>114</v>
          </cell>
          <cell r="L53">
            <v>114</v>
          </cell>
          <cell r="M53">
            <v>114</v>
          </cell>
          <cell r="N53">
            <v>114</v>
          </cell>
          <cell r="O53">
            <v>114</v>
          </cell>
          <cell r="P53">
            <v>114</v>
          </cell>
          <cell r="Q53">
            <v>114</v>
          </cell>
          <cell r="R53">
            <v>114</v>
          </cell>
          <cell r="S53">
            <v>114</v>
          </cell>
          <cell r="T53">
            <v>114</v>
          </cell>
          <cell r="U53">
            <v>114</v>
          </cell>
          <cell r="V53">
            <v>114</v>
          </cell>
          <cell r="W53">
            <v>114</v>
          </cell>
          <cell r="X53">
            <v>114</v>
          </cell>
          <cell r="Y53">
            <v>114</v>
          </cell>
        </row>
        <row r="54">
          <cell r="K54">
            <v>12</v>
          </cell>
          <cell r="L54">
            <v>12</v>
          </cell>
          <cell r="M54">
            <v>12</v>
          </cell>
          <cell r="N54">
            <v>12</v>
          </cell>
          <cell r="T54">
            <v>12</v>
          </cell>
        </row>
        <row r="55">
          <cell r="I55">
            <v>14</v>
          </cell>
          <cell r="J55">
            <v>14</v>
          </cell>
          <cell r="K55">
            <v>14</v>
          </cell>
          <cell r="L55">
            <v>14</v>
          </cell>
          <cell r="M55">
            <v>14</v>
          </cell>
          <cell r="N55">
            <v>14</v>
          </cell>
        </row>
        <row r="57">
          <cell r="B57">
            <v>435.93900000000002</v>
          </cell>
          <cell r="C57">
            <v>421.22099999999995</v>
          </cell>
          <cell r="D57">
            <v>400.09200000000004</v>
          </cell>
          <cell r="E57">
            <v>383.74099999999987</v>
          </cell>
          <cell r="F57">
            <v>365.76299999999998</v>
          </cell>
          <cell r="G57">
            <v>368.23399999999998</v>
          </cell>
          <cell r="H57">
            <v>522.91299999999978</v>
          </cell>
          <cell r="I57">
            <v>1018.0010000000002</v>
          </cell>
          <cell r="J57">
            <v>1590.8060000000003</v>
          </cell>
          <cell r="K57">
            <v>2066.9709999999995</v>
          </cell>
          <cell r="L57">
            <v>2405.5230000000006</v>
          </cell>
          <cell r="M57">
            <v>2617.2890000000002</v>
          </cell>
          <cell r="N57">
            <v>2742.9619999999991</v>
          </cell>
          <cell r="O57">
            <v>2779.4959999999996</v>
          </cell>
          <cell r="P57">
            <v>2692.5</v>
          </cell>
          <cell r="Q57">
            <v>2427.7130000000002</v>
          </cell>
          <cell r="R57">
            <v>1994.52</v>
          </cell>
          <cell r="S57">
            <v>1403.6559999999997</v>
          </cell>
          <cell r="T57">
            <v>844.1220000000003</v>
          </cell>
          <cell r="U57">
            <v>597.83899999999994</v>
          </cell>
          <cell r="V57">
            <v>521.87900000000002</v>
          </cell>
          <cell r="W57">
            <v>486.47600000000006</v>
          </cell>
          <cell r="X57">
            <v>448.78499999999991</v>
          </cell>
          <cell r="Y57">
            <v>423.20800000000003</v>
          </cell>
        </row>
        <row r="70">
          <cell r="B70">
            <v>329</v>
          </cell>
          <cell r="C70">
            <v>255</v>
          </cell>
          <cell r="D70">
            <v>261</v>
          </cell>
          <cell r="E70">
            <v>266</v>
          </cell>
          <cell r="F70">
            <v>277</v>
          </cell>
          <cell r="G70">
            <v>272</v>
          </cell>
          <cell r="H70">
            <v>315</v>
          </cell>
          <cell r="I70">
            <v>290</v>
          </cell>
          <cell r="J70">
            <v>195.696</v>
          </cell>
          <cell r="K70">
            <v>182.643</v>
          </cell>
          <cell r="L70">
            <v>209.065</v>
          </cell>
          <cell r="M70">
            <v>263</v>
          </cell>
          <cell r="N70">
            <v>252</v>
          </cell>
          <cell r="O70">
            <v>259</v>
          </cell>
          <cell r="P70">
            <v>259</v>
          </cell>
          <cell r="Q70">
            <v>255</v>
          </cell>
          <cell r="R70">
            <v>344</v>
          </cell>
          <cell r="S70">
            <v>321</v>
          </cell>
          <cell r="T70">
            <v>363</v>
          </cell>
          <cell r="U70">
            <v>412</v>
          </cell>
          <cell r="V70">
            <v>412</v>
          </cell>
          <cell r="W70">
            <v>412</v>
          </cell>
          <cell r="X70">
            <v>404</v>
          </cell>
          <cell r="Y70">
            <v>355</v>
          </cell>
        </row>
        <row r="71">
          <cell r="B71">
            <v>434</v>
          </cell>
          <cell r="C71">
            <v>450</v>
          </cell>
          <cell r="D71">
            <v>445</v>
          </cell>
          <cell r="E71">
            <v>447</v>
          </cell>
          <cell r="F71">
            <v>448</v>
          </cell>
          <cell r="G71">
            <v>445</v>
          </cell>
          <cell r="H71">
            <v>442</v>
          </cell>
          <cell r="I71">
            <v>445</v>
          </cell>
          <cell r="J71">
            <v>442</v>
          </cell>
          <cell r="K71">
            <v>443</v>
          </cell>
          <cell r="L71">
            <v>442</v>
          </cell>
          <cell r="M71">
            <v>440</v>
          </cell>
          <cell r="N71">
            <v>440</v>
          </cell>
          <cell r="O71">
            <v>442</v>
          </cell>
          <cell r="P71">
            <v>441</v>
          </cell>
          <cell r="Q71">
            <v>445</v>
          </cell>
          <cell r="R71">
            <v>435</v>
          </cell>
          <cell r="S71">
            <v>442</v>
          </cell>
          <cell r="T71">
            <v>450</v>
          </cell>
          <cell r="U71">
            <v>450</v>
          </cell>
          <cell r="V71">
            <v>450</v>
          </cell>
          <cell r="W71">
            <v>450</v>
          </cell>
          <cell r="X71">
            <v>442</v>
          </cell>
          <cell r="Y71">
            <v>446</v>
          </cell>
        </row>
        <row r="72">
          <cell r="B72">
            <v>660</v>
          </cell>
          <cell r="C72">
            <v>660</v>
          </cell>
          <cell r="D72">
            <v>660</v>
          </cell>
          <cell r="E72">
            <v>660</v>
          </cell>
          <cell r="F72">
            <v>660</v>
          </cell>
          <cell r="G72">
            <v>660</v>
          </cell>
          <cell r="H72">
            <v>633.29999999999995</v>
          </cell>
          <cell r="I72">
            <v>532.9</v>
          </cell>
          <cell r="J72">
            <v>582</v>
          </cell>
          <cell r="K72">
            <v>660</v>
          </cell>
          <cell r="L72">
            <v>660</v>
          </cell>
          <cell r="M72">
            <v>660</v>
          </cell>
          <cell r="N72">
            <v>660</v>
          </cell>
          <cell r="O72">
            <v>660</v>
          </cell>
          <cell r="P72">
            <v>660</v>
          </cell>
          <cell r="Q72">
            <v>660</v>
          </cell>
          <cell r="R72">
            <v>660</v>
          </cell>
          <cell r="S72">
            <v>660</v>
          </cell>
          <cell r="T72">
            <v>660</v>
          </cell>
          <cell r="U72">
            <v>660</v>
          </cell>
          <cell r="V72">
            <v>660</v>
          </cell>
          <cell r="W72">
            <v>660</v>
          </cell>
          <cell r="X72">
            <v>660</v>
          </cell>
          <cell r="Y72">
            <v>660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895.50900000000001</v>
          </cell>
          <cell r="C62">
            <v>460.06599999999997</v>
          </cell>
          <cell r="D62">
            <v>912.68499999999995</v>
          </cell>
          <cell r="E62">
            <v>931.39800000000002</v>
          </cell>
          <cell r="F62">
            <v>931.33999999999992</v>
          </cell>
          <cell r="G62">
            <v>918.44100000000003</v>
          </cell>
          <cell r="H62">
            <v>903.47500000000002</v>
          </cell>
          <cell r="I62">
            <v>913.55099999999993</v>
          </cell>
          <cell r="J62">
            <v>926.56599999999992</v>
          </cell>
          <cell r="K62">
            <v>926.60199999999998</v>
          </cell>
          <cell r="L62">
            <v>914.54</v>
          </cell>
          <cell r="M62">
            <v>782.02599999999995</v>
          </cell>
          <cell r="N62">
            <v>601.01400000000001</v>
          </cell>
          <cell r="O62">
            <v>578.66800000000001</v>
          </cell>
          <cell r="P62">
            <v>670.53199999999993</v>
          </cell>
          <cell r="Q62">
            <v>566.68900000000008</v>
          </cell>
          <cell r="R62">
            <v>839.21999999999991</v>
          </cell>
          <cell r="S62">
            <v>831.33600000000001</v>
          </cell>
          <cell r="T62">
            <v>829.36699999999996</v>
          </cell>
          <cell r="U62">
            <v>829.41099999999994</v>
          </cell>
          <cell r="V62">
            <v>830.37799999999993</v>
          </cell>
          <cell r="W62">
            <v>837.34900000000005</v>
          </cell>
          <cell r="X62">
            <v>831.45499999999993</v>
          </cell>
          <cell r="Y62">
            <v>841.36699999999996</v>
          </cell>
        </row>
        <row r="63">
          <cell r="B63">
            <v>1382.8329999999999</v>
          </cell>
          <cell r="C63">
            <v>1443.8109999999999</v>
          </cell>
          <cell r="D63">
            <v>1411.575</v>
          </cell>
          <cell r="E63">
            <v>1390.3330000000003</v>
          </cell>
          <cell r="F63">
            <v>1398.7489999999998</v>
          </cell>
          <cell r="G63">
            <v>1431.527</v>
          </cell>
          <cell r="H63">
            <v>1514.1279999999999</v>
          </cell>
          <cell r="I63">
            <v>1610.789</v>
          </cell>
          <cell r="J63">
            <v>1682.2430000000002</v>
          </cell>
          <cell r="K63">
            <v>1723.9069999999999</v>
          </cell>
          <cell r="L63">
            <v>1738.374</v>
          </cell>
          <cell r="M63">
            <v>1731.2900000000002</v>
          </cell>
          <cell r="N63">
            <v>1720.3690000000001</v>
          </cell>
          <cell r="O63">
            <v>1706.5959999999998</v>
          </cell>
          <cell r="P63">
            <v>1695.6380000000001</v>
          </cell>
          <cell r="Q63">
            <v>1689.5830000000003</v>
          </cell>
          <cell r="R63">
            <v>1665.5889999999999</v>
          </cell>
          <cell r="S63">
            <v>1629.126</v>
          </cell>
          <cell r="T63">
            <v>1570.9669999999999</v>
          </cell>
          <cell r="U63">
            <v>1472.9160000000002</v>
          </cell>
          <cell r="V63">
            <v>1402.9859999999999</v>
          </cell>
          <cell r="W63">
            <v>1352.6740000000004</v>
          </cell>
          <cell r="X63">
            <v>1333.316</v>
          </cell>
          <cell r="Y63">
            <v>1291.298</v>
          </cell>
        </row>
        <row r="64">
          <cell r="B64">
            <v>4661.99</v>
          </cell>
          <cell r="C64">
            <v>4527.9450000000006</v>
          </cell>
          <cell r="D64">
            <v>4318.1880000000001</v>
          </cell>
          <cell r="E64">
            <v>4217.6889999999994</v>
          </cell>
          <cell r="F64">
            <v>4129.5939999999991</v>
          </cell>
          <cell r="G64">
            <v>4011.1039999999994</v>
          </cell>
          <cell r="H64">
            <v>4210.4610000000002</v>
          </cell>
          <cell r="I64">
            <v>4784.1460000000015</v>
          </cell>
          <cell r="J64">
            <v>5376.2119999999986</v>
          </cell>
          <cell r="K64">
            <v>5904.9169999999995</v>
          </cell>
          <cell r="L64">
            <v>6301.1550000000007</v>
          </cell>
          <cell r="M64">
            <v>6566.472999999999</v>
          </cell>
          <cell r="N64">
            <v>6770.2460000000001</v>
          </cell>
          <cell r="O64">
            <v>6763.8990000000003</v>
          </cell>
          <cell r="P64">
            <v>6600.9970000000003</v>
          </cell>
          <cell r="Q64">
            <v>6530.1080000000002</v>
          </cell>
          <cell r="R64">
            <v>6552.313000000001</v>
          </cell>
          <cell r="S64">
            <v>6461.4259999999995</v>
          </cell>
          <cell r="T64">
            <v>6263.9130000000005</v>
          </cell>
          <cell r="U64">
            <v>6100.0280000000012</v>
          </cell>
          <cell r="V64">
            <v>6311.9940000000015</v>
          </cell>
          <cell r="W64">
            <v>6110.6719999999996</v>
          </cell>
          <cell r="X64">
            <v>5848.7350000000006</v>
          </cell>
          <cell r="Y64">
            <v>5384.6370000000006</v>
          </cell>
        </row>
        <row r="66">
          <cell r="B66">
            <v>166.5</v>
          </cell>
          <cell r="C66">
            <v>159</v>
          </cell>
          <cell r="D66">
            <v>153</v>
          </cell>
          <cell r="E66">
            <v>149.5</v>
          </cell>
          <cell r="F66">
            <v>147.5</v>
          </cell>
          <cell r="G66">
            <v>145</v>
          </cell>
          <cell r="H66">
            <v>146</v>
          </cell>
          <cell r="I66">
            <v>147</v>
          </cell>
          <cell r="J66">
            <v>146</v>
          </cell>
          <cell r="K66">
            <v>146.5</v>
          </cell>
          <cell r="L66">
            <v>149</v>
          </cell>
          <cell r="M66">
            <v>153.5</v>
          </cell>
          <cell r="N66">
            <v>159</v>
          </cell>
          <cell r="O66">
            <v>158</v>
          </cell>
          <cell r="P66">
            <v>157</v>
          </cell>
          <cell r="Q66">
            <v>160</v>
          </cell>
          <cell r="R66">
            <v>166.5</v>
          </cell>
          <cell r="S66">
            <v>177</v>
          </cell>
          <cell r="T66">
            <v>187</v>
          </cell>
          <cell r="U66">
            <v>188.5</v>
          </cell>
          <cell r="V66">
            <v>193</v>
          </cell>
          <cell r="W66">
            <v>187</v>
          </cell>
          <cell r="X66">
            <v>180</v>
          </cell>
          <cell r="Y66">
            <v>170.5</v>
          </cell>
        </row>
        <row r="70">
          <cell r="B70">
            <v>91</v>
          </cell>
          <cell r="C70">
            <v>190</v>
          </cell>
          <cell r="D70">
            <v>190</v>
          </cell>
          <cell r="E70">
            <v>190</v>
          </cell>
          <cell r="F70">
            <v>190</v>
          </cell>
          <cell r="G70">
            <v>190</v>
          </cell>
          <cell r="H70">
            <v>116</v>
          </cell>
          <cell r="I70">
            <v>166</v>
          </cell>
          <cell r="J70">
            <v>189</v>
          </cell>
          <cell r="K70">
            <v>222</v>
          </cell>
          <cell r="L70">
            <v>219</v>
          </cell>
          <cell r="M70">
            <v>212</v>
          </cell>
          <cell r="N70">
            <v>212</v>
          </cell>
          <cell r="O70">
            <v>212</v>
          </cell>
          <cell r="P70">
            <v>212</v>
          </cell>
          <cell r="Q70">
            <v>207</v>
          </cell>
          <cell r="R70">
            <v>213</v>
          </cell>
          <cell r="S70">
            <v>213</v>
          </cell>
          <cell r="T70">
            <v>123</v>
          </cell>
          <cell r="U70">
            <v>123</v>
          </cell>
          <cell r="V70">
            <v>122</v>
          </cell>
          <cell r="W70">
            <v>104</v>
          </cell>
          <cell r="X70">
            <v>109</v>
          </cell>
          <cell r="Y70">
            <v>109</v>
          </cell>
        </row>
        <row r="71">
          <cell r="B71">
            <v>33</v>
          </cell>
          <cell r="C71">
            <v>12</v>
          </cell>
          <cell r="I71">
            <v>19</v>
          </cell>
          <cell r="J71">
            <v>48</v>
          </cell>
          <cell r="K71">
            <v>71</v>
          </cell>
          <cell r="L71">
            <v>66</v>
          </cell>
          <cell r="M71">
            <v>92</v>
          </cell>
          <cell r="N71">
            <v>93</v>
          </cell>
          <cell r="O71">
            <v>88</v>
          </cell>
          <cell r="P71">
            <v>73</v>
          </cell>
          <cell r="Q71">
            <v>58</v>
          </cell>
          <cell r="R71">
            <v>62</v>
          </cell>
          <cell r="S71">
            <v>62</v>
          </cell>
          <cell r="T71">
            <v>61</v>
          </cell>
          <cell r="U71">
            <v>59</v>
          </cell>
          <cell r="V71">
            <v>56</v>
          </cell>
          <cell r="W71">
            <v>49</v>
          </cell>
          <cell r="X71">
            <v>52</v>
          </cell>
          <cell r="Y71">
            <v>42</v>
          </cell>
        </row>
      </sheetData>
      <sheetData sheetId="18">
        <row r="7">
          <cell r="B7">
            <v>160.19</v>
          </cell>
          <cell r="C7">
            <v>150</v>
          </cell>
          <cell r="D7">
            <v>150</v>
          </cell>
          <cell r="E7">
            <v>122.84</v>
          </cell>
          <cell r="F7">
            <v>112.39</v>
          </cell>
          <cell r="G7">
            <v>104.46</v>
          </cell>
          <cell r="H7">
            <v>102.84</v>
          </cell>
          <cell r="I7">
            <v>102.87</v>
          </cell>
          <cell r="J7">
            <v>119</v>
          </cell>
          <cell r="K7">
            <v>119</v>
          </cell>
          <cell r="L7">
            <v>121.31</v>
          </cell>
          <cell r="M7">
            <v>150</v>
          </cell>
          <cell r="N7">
            <v>160</v>
          </cell>
          <cell r="O7">
            <v>160</v>
          </cell>
          <cell r="P7">
            <v>160</v>
          </cell>
          <cell r="Q7">
            <v>160</v>
          </cell>
          <cell r="R7">
            <v>160.35</v>
          </cell>
          <cell r="S7">
            <v>160.35</v>
          </cell>
          <cell r="T7">
            <v>160.36000000000001</v>
          </cell>
          <cell r="U7">
            <v>160.19999999999999</v>
          </cell>
          <cell r="V7">
            <v>160.35</v>
          </cell>
          <cell r="W7">
            <v>160.19</v>
          </cell>
          <cell r="X7">
            <v>160.35</v>
          </cell>
          <cell r="Y7">
            <v>160.37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LE_TRADING</v>
          </cell>
        </row>
        <row r="28">
          <cell r="A28" t="str">
            <v>LIG_MEGALOPOLIS</v>
          </cell>
        </row>
        <row r="29">
          <cell r="A29" t="str">
            <v>LIG_MELITIS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TERNA_ENERGY</v>
          </cell>
        </row>
        <row r="39">
          <cell r="A39" t="str">
            <v>VIOLAR</v>
          </cell>
        </row>
        <row r="40">
          <cell r="A40" t="str">
            <v>VOLTERRA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3">
          <cell r="A43" t="str">
            <v>COUPLING_CBS</v>
          </cell>
        </row>
        <row r="48">
          <cell r="A48" t="str">
            <v>ADMIE</v>
          </cell>
        </row>
        <row r="49">
          <cell r="A49" t="str">
            <v>ATTIKI_GSC</v>
          </cell>
        </row>
        <row r="50">
          <cell r="A50" t="str">
            <v>AYEN_ENERGIJA</v>
          </cell>
        </row>
        <row r="51">
          <cell r="A51" t="str">
            <v>DANSKECOM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EVN_TRADING_SEE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LE_TRADING</v>
          </cell>
        </row>
        <row r="66">
          <cell r="A66" t="str">
            <v>LIG_MEGALOPOLIS</v>
          </cell>
        </row>
        <row r="67">
          <cell r="A67" t="str">
            <v>MYTILINEOS</v>
          </cell>
        </row>
        <row r="68">
          <cell r="A68" t="str">
            <v>NRG_TRADING_HOUS</v>
          </cell>
        </row>
        <row r="69">
          <cell r="A69" t="str">
            <v>OTEESTATE</v>
          </cell>
        </row>
        <row r="70">
          <cell r="A70" t="str">
            <v>PPC</v>
          </cell>
        </row>
        <row r="71">
          <cell r="A71" t="str">
            <v>SOLARENERGY</v>
          </cell>
        </row>
        <row r="72">
          <cell r="A72" t="str">
            <v>VIENER</v>
          </cell>
        </row>
        <row r="73">
          <cell r="A73" t="str">
            <v>VIOLAR</v>
          </cell>
        </row>
        <row r="74">
          <cell r="A74" t="str">
            <v>VOLTERRA</v>
          </cell>
        </row>
        <row r="75">
          <cell r="A75" t="str">
            <v>VOLTON</v>
          </cell>
        </row>
        <row r="76">
          <cell r="A76" t="str">
            <v>WATT_AND_VOLT</v>
          </cell>
        </row>
        <row r="77">
          <cell r="A7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44406</v>
          </cell>
        </row>
        <row r="4">
          <cell r="B4">
            <v>44406</v>
          </cell>
        </row>
        <row r="5">
          <cell r="B5">
            <v>44406</v>
          </cell>
        </row>
        <row r="6">
          <cell r="B6">
            <v>44406</v>
          </cell>
        </row>
        <row r="7">
          <cell r="B7">
            <v>44406</v>
          </cell>
        </row>
        <row r="8">
          <cell r="B8">
            <v>44406</v>
          </cell>
        </row>
        <row r="9">
          <cell r="B9">
            <v>44406</v>
          </cell>
        </row>
        <row r="10">
          <cell r="B10">
            <v>44406</v>
          </cell>
        </row>
        <row r="11">
          <cell r="B11">
            <v>44406</v>
          </cell>
        </row>
        <row r="12">
          <cell r="B12">
            <v>44406</v>
          </cell>
        </row>
        <row r="13">
          <cell r="B13">
            <v>44406</v>
          </cell>
        </row>
        <row r="14">
          <cell r="B14">
            <v>44406</v>
          </cell>
        </row>
        <row r="15">
          <cell r="B15">
            <v>44406</v>
          </cell>
        </row>
        <row r="16">
          <cell r="B16">
            <v>44406</v>
          </cell>
        </row>
      </sheetData>
      <sheetData sheetId="41">
        <row r="2">
          <cell r="C2">
            <v>44409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908.06110000000001</v>
          </cell>
          <cell r="J12">
            <v>908.06100000000004</v>
          </cell>
          <cell r="K12">
            <v>907.56200000000001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34.8232</v>
          </cell>
          <cell r="J22">
            <v>34.823</v>
          </cell>
          <cell r="K22">
            <v>34.823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99.402100000000004</v>
          </cell>
          <cell r="J23">
            <v>99.402000000000001</v>
          </cell>
          <cell r="K23">
            <v>99.402000000000001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167.49760000000001</v>
          </cell>
          <cell r="J25">
            <v>167.49799999999999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264.56979999999999</v>
          </cell>
          <cell r="J27">
            <v>264.57</v>
          </cell>
          <cell r="K27">
            <v>263.07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7230.8320000000003</v>
      </c>
      <c r="C4" s="18">
        <v>6792.8219999999992</v>
      </c>
      <c r="D4" s="18">
        <v>6985.4479999999994</v>
      </c>
      <c r="E4" s="18">
        <v>6878.92</v>
      </c>
      <c r="F4" s="18">
        <v>6797.183</v>
      </c>
      <c r="G4" s="18">
        <v>6696.072000000001</v>
      </c>
      <c r="H4" s="18">
        <v>6890.0459999999994</v>
      </c>
      <c r="I4" s="18">
        <v>7640.518</v>
      </c>
      <c r="J4" s="18">
        <v>8368.0260000000017</v>
      </c>
      <c r="K4" s="18">
        <v>8994.9260000000031</v>
      </c>
      <c r="L4" s="18">
        <v>9388.0689999999977</v>
      </c>
      <c r="M4" s="18">
        <v>9537.2890000000043</v>
      </c>
      <c r="N4" s="18">
        <v>9555.6290000000045</v>
      </c>
      <c r="O4" s="18">
        <v>9507.1630000000005</v>
      </c>
      <c r="P4" s="18">
        <v>9409.1669999999995</v>
      </c>
      <c r="Q4" s="18">
        <v>9211.380000000001</v>
      </c>
      <c r="R4" s="18">
        <v>9498.6219999999994</v>
      </c>
      <c r="S4" s="18">
        <v>9373.8880000000008</v>
      </c>
      <c r="T4" s="18">
        <v>9035.2469999999994</v>
      </c>
      <c r="U4" s="18">
        <v>8772.8550000000014</v>
      </c>
      <c r="V4" s="18">
        <v>8916.3580000000002</v>
      </c>
      <c r="W4" s="18">
        <v>8640.6950000000015</v>
      </c>
      <c r="X4" s="18">
        <v>8354.5060000000012</v>
      </c>
      <c r="Y4" s="18">
        <v>7838.8019999999997</v>
      </c>
      <c r="Z4" s="19"/>
      <c r="AA4" s="20">
        <f>SUM(B4:Z4)</f>
        <v>200314.46300000005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160.19</v>
      </c>
      <c r="C7" s="28">
        <v>150</v>
      </c>
      <c r="D7" s="28">
        <v>150</v>
      </c>
      <c r="E7" s="28">
        <v>122.84</v>
      </c>
      <c r="F7" s="28">
        <v>112.39</v>
      </c>
      <c r="G7" s="28">
        <v>104.46</v>
      </c>
      <c r="H7" s="28">
        <v>102.84</v>
      </c>
      <c r="I7" s="28">
        <v>102.87</v>
      </c>
      <c r="J7" s="28">
        <v>119</v>
      </c>
      <c r="K7" s="28">
        <v>119</v>
      </c>
      <c r="L7" s="28">
        <v>121.31</v>
      </c>
      <c r="M7" s="28">
        <v>150</v>
      </c>
      <c r="N7" s="28">
        <v>160</v>
      </c>
      <c r="O7" s="28">
        <v>160</v>
      </c>
      <c r="P7" s="28">
        <v>160</v>
      </c>
      <c r="Q7" s="28">
        <v>160</v>
      </c>
      <c r="R7" s="28">
        <v>160.35</v>
      </c>
      <c r="S7" s="28">
        <v>160.35</v>
      </c>
      <c r="T7" s="28">
        <v>160.36000000000001</v>
      </c>
      <c r="U7" s="28">
        <v>160.19999999999999</v>
      </c>
      <c r="V7" s="28">
        <v>160.35</v>
      </c>
      <c r="W7" s="28">
        <v>160.19</v>
      </c>
      <c r="X7" s="28">
        <v>160.35</v>
      </c>
      <c r="Y7" s="28">
        <v>160.37</v>
      </c>
      <c r="Z7" s="29"/>
      <c r="AA7" s="30">
        <f>IF(SUM(GR_MAINLAND_MCP_SUM_SELL)&lt;&gt;0,AVERAGEIF(GR_MAINLAND_MCP_SUM_SELL,"&lt;&gt;"""),"")</f>
        <v>143.22583333333333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1168</v>
      </c>
      <c r="C10" s="42">
        <v>1168</v>
      </c>
      <c r="D10" s="42">
        <v>1168</v>
      </c>
      <c r="E10" s="42">
        <v>1168</v>
      </c>
      <c r="F10" s="42">
        <v>1168</v>
      </c>
      <c r="G10" s="42">
        <v>1116.0149999999999</v>
      </c>
      <c r="H10" s="42">
        <v>1058</v>
      </c>
      <c r="I10" s="42">
        <v>1058</v>
      </c>
      <c r="J10" s="42">
        <v>1168</v>
      </c>
      <c r="K10" s="42">
        <v>1168</v>
      </c>
      <c r="L10" s="42">
        <v>1168</v>
      </c>
      <c r="M10" s="42">
        <v>1167</v>
      </c>
      <c r="N10" s="42">
        <v>1167</v>
      </c>
      <c r="O10" s="42">
        <v>1167</v>
      </c>
      <c r="P10" s="42">
        <v>1167</v>
      </c>
      <c r="Q10" s="42">
        <v>1167</v>
      </c>
      <c r="R10" s="42">
        <v>1257</v>
      </c>
      <c r="S10" s="42">
        <v>1257</v>
      </c>
      <c r="T10" s="42">
        <v>1257</v>
      </c>
      <c r="U10" s="42">
        <v>1257</v>
      </c>
      <c r="V10" s="42">
        <v>1257</v>
      </c>
      <c r="W10" s="42">
        <v>1257</v>
      </c>
      <c r="X10" s="42">
        <v>1257</v>
      </c>
      <c r="Y10" s="42">
        <v>1257</v>
      </c>
      <c r="Z10" s="43"/>
      <c r="AA10" s="44">
        <f>SUM(B10:Z10)</f>
        <v>28467.014999999999</v>
      </c>
    </row>
    <row r="11" spans="1:27" ht="24.95" customHeight="1" x14ac:dyDescent="0.2">
      <c r="A11" s="45" t="s">
        <v>7</v>
      </c>
      <c r="B11" s="46">
        <v>3718.9090000000001</v>
      </c>
      <c r="C11" s="47">
        <v>3674.6010000000001</v>
      </c>
      <c r="D11" s="47">
        <v>3887.3560000000002</v>
      </c>
      <c r="E11" s="47">
        <v>3790.1790000000001</v>
      </c>
      <c r="F11" s="47">
        <v>3688.42</v>
      </c>
      <c r="G11" s="47">
        <v>3614.8230000000003</v>
      </c>
      <c r="H11" s="47">
        <v>3586.8330000000001</v>
      </c>
      <c r="I11" s="47">
        <v>3580.6170000000002</v>
      </c>
      <c r="J11" s="47">
        <v>3633.5239999999999</v>
      </c>
      <c r="K11" s="47">
        <v>3660.3119999999999</v>
      </c>
      <c r="L11" s="47">
        <v>3693.4809999999998</v>
      </c>
      <c r="M11" s="47">
        <v>3800</v>
      </c>
      <c r="N11" s="47">
        <v>3917.6669999999999</v>
      </c>
      <c r="O11" s="47">
        <v>3899.6669999999999</v>
      </c>
      <c r="P11" s="47">
        <v>3889.6669999999999</v>
      </c>
      <c r="Q11" s="47">
        <v>3886.6669999999999</v>
      </c>
      <c r="R11" s="47">
        <v>3744.7249999999999</v>
      </c>
      <c r="S11" s="47">
        <v>3833.136</v>
      </c>
      <c r="T11" s="47">
        <v>3847.14</v>
      </c>
      <c r="U11" s="47">
        <v>3875.0770000000002</v>
      </c>
      <c r="V11" s="47">
        <v>3894.136</v>
      </c>
      <c r="W11" s="47">
        <v>3906.3319999999999</v>
      </c>
      <c r="X11" s="47">
        <v>3760.9380000000001</v>
      </c>
      <c r="Y11" s="47">
        <v>3759.848</v>
      </c>
      <c r="Z11" s="48"/>
      <c r="AA11" s="49">
        <f>SUM(B11:Z11)</f>
        <v>90544.054999999993</v>
      </c>
    </row>
    <row r="12" spans="1:27" ht="24.95" customHeight="1" x14ac:dyDescent="0.2">
      <c r="A12" s="45" t="s">
        <v>8</v>
      </c>
      <c r="B12" s="46">
        <v>434.98399999999998</v>
      </c>
      <c r="C12" s="47">
        <v>114</v>
      </c>
      <c r="D12" s="47">
        <v>114</v>
      </c>
      <c r="E12" s="47">
        <v>114</v>
      </c>
      <c r="F12" s="47">
        <v>140</v>
      </c>
      <c r="G12" s="47">
        <v>170</v>
      </c>
      <c r="H12" s="47">
        <v>282</v>
      </c>
      <c r="I12" s="47">
        <v>666</v>
      </c>
      <c r="J12" s="47">
        <v>706</v>
      </c>
      <c r="K12" s="47">
        <v>764</v>
      </c>
      <c r="L12" s="47">
        <v>760</v>
      </c>
      <c r="M12" s="47">
        <v>540</v>
      </c>
      <c r="N12" s="47">
        <v>326</v>
      </c>
      <c r="O12" s="47">
        <v>250</v>
      </c>
      <c r="P12" s="47">
        <v>250</v>
      </c>
      <c r="Q12" s="47">
        <v>320</v>
      </c>
      <c r="R12" s="47">
        <v>1013.377</v>
      </c>
      <c r="S12" s="47">
        <v>1407.096</v>
      </c>
      <c r="T12" s="47">
        <v>1563.9849999999999</v>
      </c>
      <c r="U12" s="47">
        <v>1470.9390000000001</v>
      </c>
      <c r="V12" s="47">
        <v>1671.3430000000001</v>
      </c>
      <c r="W12" s="47">
        <v>1418.8869999999999</v>
      </c>
      <c r="X12" s="47">
        <v>1331.7829999999999</v>
      </c>
      <c r="Y12" s="47">
        <v>887.74599999999998</v>
      </c>
      <c r="Z12" s="48"/>
      <c r="AA12" s="49">
        <f>SUM(B12:Z12)</f>
        <v>16716.140000000003</v>
      </c>
    </row>
    <row r="13" spans="1:27" ht="24.95" customHeight="1" x14ac:dyDescent="0.2">
      <c r="A13" s="50" t="s">
        <v>9</v>
      </c>
      <c r="B13" s="51">
        <v>435.93900000000002</v>
      </c>
      <c r="C13" s="52">
        <v>421.22099999999995</v>
      </c>
      <c r="D13" s="52">
        <v>400.09200000000004</v>
      </c>
      <c r="E13" s="52">
        <v>383.74099999999987</v>
      </c>
      <c r="F13" s="52">
        <v>365.76299999999998</v>
      </c>
      <c r="G13" s="52">
        <v>368.23399999999998</v>
      </c>
      <c r="H13" s="52">
        <v>522.91299999999978</v>
      </c>
      <c r="I13" s="52">
        <v>1018.0010000000002</v>
      </c>
      <c r="J13" s="52">
        <v>1590.8060000000003</v>
      </c>
      <c r="K13" s="52">
        <v>2066.9709999999995</v>
      </c>
      <c r="L13" s="52">
        <v>2405.5230000000006</v>
      </c>
      <c r="M13" s="52">
        <v>2617.2890000000002</v>
      </c>
      <c r="N13" s="52">
        <v>2742.9619999999991</v>
      </c>
      <c r="O13" s="52">
        <v>2779.4959999999996</v>
      </c>
      <c r="P13" s="52">
        <v>2692.5</v>
      </c>
      <c r="Q13" s="52">
        <v>2427.7130000000002</v>
      </c>
      <c r="R13" s="52">
        <v>1994.52</v>
      </c>
      <c r="S13" s="52">
        <v>1403.6559999999997</v>
      </c>
      <c r="T13" s="52">
        <v>844.1220000000003</v>
      </c>
      <c r="U13" s="52">
        <v>597.83899999999994</v>
      </c>
      <c r="V13" s="52">
        <v>521.87900000000002</v>
      </c>
      <c r="W13" s="52">
        <v>486.47600000000006</v>
      </c>
      <c r="X13" s="52">
        <v>448.78499999999991</v>
      </c>
      <c r="Y13" s="52">
        <v>423.20800000000003</v>
      </c>
      <c r="Z13" s="53"/>
      <c r="AA13" s="54">
        <f>SUM(B13:Z13)</f>
        <v>29959.648999999998</v>
      </c>
    </row>
    <row r="14" spans="1:27" ht="30" customHeight="1" thickBot="1" x14ac:dyDescent="0.25">
      <c r="A14" s="55" t="s">
        <v>10</v>
      </c>
      <c r="B14" s="56">
        <f>IF(LEN(B$2)&gt;0,SUM(B10:B13),"")</f>
        <v>5757.8320000000003</v>
      </c>
      <c r="C14" s="57">
        <f t="shared" ref="C14:Z14" si="0">IF(LEN(C$2)&gt;0,SUM(C10:C13),"")</f>
        <v>5377.8220000000001</v>
      </c>
      <c r="D14" s="57">
        <f t="shared" si="0"/>
        <v>5569.4479999999994</v>
      </c>
      <c r="E14" s="57">
        <f t="shared" si="0"/>
        <v>5455.92</v>
      </c>
      <c r="F14" s="57">
        <f t="shared" si="0"/>
        <v>5362.183</v>
      </c>
      <c r="G14" s="57">
        <f t="shared" si="0"/>
        <v>5269.0720000000001</v>
      </c>
      <c r="H14" s="57">
        <f t="shared" si="0"/>
        <v>5449.7460000000001</v>
      </c>
      <c r="I14" s="57">
        <f t="shared" si="0"/>
        <v>6322.6180000000004</v>
      </c>
      <c r="J14" s="57">
        <f t="shared" si="0"/>
        <v>7098.33</v>
      </c>
      <c r="K14" s="57">
        <f t="shared" si="0"/>
        <v>7659.2829999999994</v>
      </c>
      <c r="L14" s="57">
        <f t="shared" si="0"/>
        <v>8027.0040000000008</v>
      </c>
      <c r="M14" s="57">
        <f t="shared" si="0"/>
        <v>8124.2890000000007</v>
      </c>
      <c r="N14" s="57">
        <f t="shared" si="0"/>
        <v>8153.628999999999</v>
      </c>
      <c r="O14" s="57">
        <f t="shared" si="0"/>
        <v>8096.1629999999986</v>
      </c>
      <c r="P14" s="57">
        <f t="shared" si="0"/>
        <v>7999.1669999999995</v>
      </c>
      <c r="Q14" s="57">
        <f t="shared" si="0"/>
        <v>7801.3799999999992</v>
      </c>
      <c r="R14" s="57">
        <f t="shared" si="0"/>
        <v>8009.6220000000012</v>
      </c>
      <c r="S14" s="57">
        <f t="shared" si="0"/>
        <v>7900.8879999999999</v>
      </c>
      <c r="T14" s="57">
        <f t="shared" si="0"/>
        <v>7512.2469999999994</v>
      </c>
      <c r="U14" s="57">
        <f t="shared" si="0"/>
        <v>7200.8550000000005</v>
      </c>
      <c r="V14" s="57">
        <f t="shared" si="0"/>
        <v>7344.3580000000002</v>
      </c>
      <c r="W14" s="57">
        <f t="shared" si="0"/>
        <v>7068.6949999999997</v>
      </c>
      <c r="X14" s="57">
        <f t="shared" si="0"/>
        <v>6798.5059999999994</v>
      </c>
      <c r="Y14" s="57">
        <f t="shared" si="0"/>
        <v>6327.8019999999997</v>
      </c>
      <c r="Z14" s="58" t="str">
        <f t="shared" si="0"/>
        <v/>
      </c>
      <c r="AA14" s="59">
        <f>SUM(AA9:AA13)</f>
        <v>165686.859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739.9</v>
      </c>
      <c r="C25" s="67">
        <v>707.9</v>
      </c>
      <c r="D25" s="67">
        <v>703.9</v>
      </c>
      <c r="E25" s="67">
        <v>700.9</v>
      </c>
      <c r="F25" s="67">
        <v>721.9</v>
      </c>
      <c r="G25" s="67">
        <v>756.9</v>
      </c>
      <c r="H25" s="67">
        <v>1012.9</v>
      </c>
      <c r="I25" s="67">
        <v>1758.9</v>
      </c>
      <c r="J25" s="67">
        <v>2243.9</v>
      </c>
      <c r="K25" s="67">
        <v>2659.9</v>
      </c>
      <c r="L25" s="67">
        <v>2899.9</v>
      </c>
      <c r="M25" s="67">
        <v>2823.9</v>
      </c>
      <c r="N25" s="67">
        <v>2678.9</v>
      </c>
      <c r="O25" s="67">
        <v>2600.9</v>
      </c>
      <c r="P25" s="67">
        <v>2506.9</v>
      </c>
      <c r="Q25" s="67">
        <v>2371.9</v>
      </c>
      <c r="R25" s="67">
        <v>2168.9</v>
      </c>
      <c r="S25" s="67">
        <v>2282.9</v>
      </c>
      <c r="T25" s="67">
        <v>1931.9</v>
      </c>
      <c r="U25" s="67">
        <v>1845.9</v>
      </c>
      <c r="V25" s="67">
        <v>1889.9</v>
      </c>
      <c r="W25" s="67">
        <v>1868.9</v>
      </c>
      <c r="X25" s="67">
        <v>1373.9</v>
      </c>
      <c r="Y25" s="67">
        <v>758.9</v>
      </c>
      <c r="Z25" s="68"/>
      <c r="AA25" s="69">
        <f>SUM(B25:Z25)</f>
        <v>42010.600000000013</v>
      </c>
    </row>
    <row r="26" spans="1:27" ht="24.95" customHeight="1" x14ac:dyDescent="0.2">
      <c r="A26" s="70" t="s">
        <v>20</v>
      </c>
      <c r="B26" s="71">
        <v>2336.9319999999998</v>
      </c>
      <c r="C26" s="72">
        <v>1930.922</v>
      </c>
      <c r="D26" s="72">
        <v>2127.5479999999998</v>
      </c>
      <c r="E26" s="72">
        <v>2024.02</v>
      </c>
      <c r="F26" s="72">
        <v>1921.2829999999999</v>
      </c>
      <c r="G26" s="72">
        <v>1785.172</v>
      </c>
      <c r="H26" s="72">
        <v>1729.846</v>
      </c>
      <c r="I26" s="72">
        <v>1932.7180000000001</v>
      </c>
      <c r="J26" s="72">
        <v>2115.0259999999998</v>
      </c>
      <c r="K26" s="72">
        <v>2206.9259999999999</v>
      </c>
      <c r="L26" s="72">
        <v>2320.069</v>
      </c>
      <c r="M26" s="72">
        <v>2476.2890000000002</v>
      </c>
      <c r="N26" s="72">
        <v>2639.6289999999999</v>
      </c>
      <c r="O26" s="72">
        <v>2669.163</v>
      </c>
      <c r="P26" s="72">
        <v>2665.1669999999999</v>
      </c>
      <c r="Q26" s="72">
        <v>2602.38</v>
      </c>
      <c r="R26" s="72">
        <v>3002.6219999999998</v>
      </c>
      <c r="S26" s="72">
        <v>2683.8879999999999</v>
      </c>
      <c r="T26" s="72">
        <v>2696.2469999999998</v>
      </c>
      <c r="U26" s="72">
        <v>2519.855</v>
      </c>
      <c r="V26" s="72">
        <v>2619.3580000000002</v>
      </c>
      <c r="W26" s="72">
        <v>2404.6950000000002</v>
      </c>
      <c r="X26" s="72">
        <v>2774.5059999999999</v>
      </c>
      <c r="Y26" s="72">
        <v>2884.902</v>
      </c>
      <c r="Z26" s="73"/>
      <c r="AA26" s="74">
        <f>SUM(B26:Z26)</f>
        <v>57069.163000000008</v>
      </c>
    </row>
    <row r="27" spans="1:27" ht="24.95" customHeight="1" x14ac:dyDescent="0.2">
      <c r="A27" s="77" t="s">
        <v>21</v>
      </c>
      <c r="B27" s="75">
        <v>3554</v>
      </c>
      <c r="C27" s="76">
        <v>3554</v>
      </c>
      <c r="D27" s="76">
        <v>3554</v>
      </c>
      <c r="E27" s="76">
        <v>3554</v>
      </c>
      <c r="F27" s="76">
        <v>3554</v>
      </c>
      <c r="G27" s="76">
        <v>3554</v>
      </c>
      <c r="H27" s="76">
        <v>3574</v>
      </c>
      <c r="I27" s="76">
        <v>3476</v>
      </c>
      <c r="J27" s="76">
        <v>3487.1</v>
      </c>
      <c r="K27" s="76">
        <v>3528.1</v>
      </c>
      <c r="L27" s="76">
        <v>3568.1</v>
      </c>
      <c r="M27" s="76">
        <v>3637.1</v>
      </c>
      <c r="N27" s="76">
        <v>3637.1</v>
      </c>
      <c r="O27" s="76">
        <v>3637.1</v>
      </c>
      <c r="P27" s="76">
        <v>3637.1</v>
      </c>
      <c r="Q27" s="76">
        <v>3637.1</v>
      </c>
      <c r="R27" s="76">
        <v>3727.1</v>
      </c>
      <c r="S27" s="76">
        <v>3807.1</v>
      </c>
      <c r="T27" s="76">
        <v>3807.1</v>
      </c>
      <c r="U27" s="76">
        <v>3807.1</v>
      </c>
      <c r="V27" s="76">
        <v>3807.1</v>
      </c>
      <c r="W27" s="76">
        <v>3767.1</v>
      </c>
      <c r="X27" s="76">
        <v>3606.1</v>
      </c>
      <c r="Y27" s="76">
        <v>3595</v>
      </c>
      <c r="Z27" s="78"/>
      <c r="AA27" s="79">
        <f>SUM(B27:Z27)</f>
        <v>87066.500000000015</v>
      </c>
    </row>
    <row r="28" spans="1:27" ht="30" customHeight="1" thickBot="1" x14ac:dyDescent="0.25">
      <c r="A28" s="55" t="s">
        <v>22</v>
      </c>
      <c r="B28" s="56">
        <f>IF(LEN(B$2)&gt;0,SUM(B25:B27),"")</f>
        <v>6630.8320000000003</v>
      </c>
      <c r="C28" s="57">
        <f t="shared" ref="C28:Z28" si="2">IF(LEN(C$2)&gt;0,SUM(C25:C27),"")</f>
        <v>6192.8220000000001</v>
      </c>
      <c r="D28" s="57">
        <f t="shared" si="2"/>
        <v>6385.4480000000003</v>
      </c>
      <c r="E28" s="57">
        <f t="shared" si="2"/>
        <v>6278.92</v>
      </c>
      <c r="F28" s="57">
        <f t="shared" si="2"/>
        <v>6197.183</v>
      </c>
      <c r="G28" s="57">
        <f t="shared" si="2"/>
        <v>6096.0720000000001</v>
      </c>
      <c r="H28" s="57">
        <f t="shared" si="2"/>
        <v>6316.7460000000001</v>
      </c>
      <c r="I28" s="57">
        <f t="shared" si="2"/>
        <v>7167.6180000000004</v>
      </c>
      <c r="J28" s="57">
        <f t="shared" si="2"/>
        <v>7846.0259999999998</v>
      </c>
      <c r="K28" s="57">
        <f t="shared" si="2"/>
        <v>8394.9259999999995</v>
      </c>
      <c r="L28" s="57">
        <f t="shared" si="2"/>
        <v>8788.0689999999995</v>
      </c>
      <c r="M28" s="57">
        <f t="shared" si="2"/>
        <v>8937.2890000000007</v>
      </c>
      <c r="N28" s="57">
        <f t="shared" si="2"/>
        <v>8955.6290000000008</v>
      </c>
      <c r="O28" s="57">
        <f t="shared" si="2"/>
        <v>8907.1630000000005</v>
      </c>
      <c r="P28" s="57">
        <f t="shared" si="2"/>
        <v>8809.1669999999995</v>
      </c>
      <c r="Q28" s="57">
        <f t="shared" si="2"/>
        <v>8611.380000000001</v>
      </c>
      <c r="R28" s="57">
        <f t="shared" si="2"/>
        <v>8898.6219999999994</v>
      </c>
      <c r="S28" s="57">
        <f t="shared" si="2"/>
        <v>8773.8880000000008</v>
      </c>
      <c r="T28" s="57">
        <f t="shared" si="2"/>
        <v>8435.2469999999994</v>
      </c>
      <c r="U28" s="57">
        <f t="shared" si="2"/>
        <v>8172.8549999999996</v>
      </c>
      <c r="V28" s="57">
        <f t="shared" si="2"/>
        <v>8316.3580000000002</v>
      </c>
      <c r="W28" s="57">
        <f t="shared" si="2"/>
        <v>8040.6949999999997</v>
      </c>
      <c r="X28" s="57">
        <f t="shared" si="2"/>
        <v>7754.5059999999994</v>
      </c>
      <c r="Y28" s="57">
        <f t="shared" si="2"/>
        <v>7238.8019999999997</v>
      </c>
      <c r="Z28" s="58" t="str">
        <f t="shared" si="2"/>
        <v/>
      </c>
      <c r="AA28" s="59">
        <f>SUM(AA25:AA27)</f>
        <v>186146.26300000004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329</v>
      </c>
      <c r="C31" s="90">
        <v>255</v>
      </c>
      <c r="D31" s="90">
        <v>261</v>
      </c>
      <c r="E31" s="90">
        <v>266</v>
      </c>
      <c r="F31" s="90">
        <v>277</v>
      </c>
      <c r="G31" s="90">
        <v>272</v>
      </c>
      <c r="H31" s="90">
        <v>315</v>
      </c>
      <c r="I31" s="90">
        <v>290</v>
      </c>
      <c r="J31" s="90">
        <v>195.696</v>
      </c>
      <c r="K31" s="90">
        <v>182.643</v>
      </c>
      <c r="L31" s="90">
        <v>209.065</v>
      </c>
      <c r="M31" s="90">
        <v>263</v>
      </c>
      <c r="N31" s="90">
        <v>252</v>
      </c>
      <c r="O31" s="90">
        <v>259</v>
      </c>
      <c r="P31" s="90">
        <v>259</v>
      </c>
      <c r="Q31" s="90">
        <v>255</v>
      </c>
      <c r="R31" s="90">
        <v>344</v>
      </c>
      <c r="S31" s="90">
        <v>321</v>
      </c>
      <c r="T31" s="90">
        <v>363</v>
      </c>
      <c r="U31" s="90">
        <v>412</v>
      </c>
      <c r="V31" s="90">
        <v>412</v>
      </c>
      <c r="W31" s="90">
        <v>412</v>
      </c>
      <c r="X31" s="90">
        <v>404</v>
      </c>
      <c r="Y31" s="90">
        <v>355</v>
      </c>
      <c r="Z31" s="91"/>
      <c r="AA31" s="69">
        <f t="shared" ref="AA31:AA36" si="3">SUM(B31:Z31)</f>
        <v>7163.4040000000005</v>
      </c>
    </row>
    <row r="32" spans="1:27" ht="24.95" customHeight="1" x14ac:dyDescent="0.2">
      <c r="A32" s="92" t="s">
        <v>25</v>
      </c>
      <c r="B32" s="93">
        <v>434</v>
      </c>
      <c r="C32" s="94">
        <v>450</v>
      </c>
      <c r="D32" s="94">
        <v>445</v>
      </c>
      <c r="E32" s="94">
        <v>447</v>
      </c>
      <c r="F32" s="94">
        <v>448</v>
      </c>
      <c r="G32" s="94">
        <v>445</v>
      </c>
      <c r="H32" s="94">
        <v>442</v>
      </c>
      <c r="I32" s="94">
        <v>445</v>
      </c>
      <c r="J32" s="94">
        <v>442</v>
      </c>
      <c r="K32" s="94">
        <v>443</v>
      </c>
      <c r="L32" s="94">
        <v>442</v>
      </c>
      <c r="M32" s="94">
        <v>440</v>
      </c>
      <c r="N32" s="94">
        <v>440</v>
      </c>
      <c r="O32" s="94">
        <v>442</v>
      </c>
      <c r="P32" s="94">
        <v>441</v>
      </c>
      <c r="Q32" s="94">
        <v>445</v>
      </c>
      <c r="R32" s="94">
        <v>435</v>
      </c>
      <c r="S32" s="94">
        <v>442</v>
      </c>
      <c r="T32" s="94">
        <v>450</v>
      </c>
      <c r="U32" s="94">
        <v>450</v>
      </c>
      <c r="V32" s="94">
        <v>450</v>
      </c>
      <c r="W32" s="94">
        <v>450</v>
      </c>
      <c r="X32" s="94">
        <v>442</v>
      </c>
      <c r="Y32" s="94">
        <v>446</v>
      </c>
      <c r="Z32" s="95"/>
      <c r="AA32" s="74">
        <f t="shared" si="3"/>
        <v>10656</v>
      </c>
    </row>
    <row r="33" spans="1:27" ht="24.95" customHeight="1" x14ac:dyDescent="0.2">
      <c r="A33" s="92" t="s">
        <v>26</v>
      </c>
      <c r="B33" s="93">
        <v>660</v>
      </c>
      <c r="C33" s="94">
        <v>660</v>
      </c>
      <c r="D33" s="94">
        <v>660</v>
      </c>
      <c r="E33" s="94">
        <v>660</v>
      </c>
      <c r="F33" s="94">
        <v>660</v>
      </c>
      <c r="G33" s="94">
        <v>660</v>
      </c>
      <c r="H33" s="94">
        <v>633.29999999999995</v>
      </c>
      <c r="I33" s="94">
        <v>532.9</v>
      </c>
      <c r="J33" s="94">
        <v>582</v>
      </c>
      <c r="K33" s="94">
        <v>660</v>
      </c>
      <c r="L33" s="94">
        <v>660</v>
      </c>
      <c r="M33" s="94">
        <v>660</v>
      </c>
      <c r="N33" s="94">
        <v>660</v>
      </c>
      <c r="O33" s="94">
        <v>660</v>
      </c>
      <c r="P33" s="94">
        <v>660</v>
      </c>
      <c r="Q33" s="94">
        <v>660</v>
      </c>
      <c r="R33" s="94">
        <v>660</v>
      </c>
      <c r="S33" s="94">
        <v>660</v>
      </c>
      <c r="T33" s="94">
        <v>660</v>
      </c>
      <c r="U33" s="94">
        <v>660</v>
      </c>
      <c r="V33" s="94">
        <v>660</v>
      </c>
      <c r="W33" s="94">
        <v>660</v>
      </c>
      <c r="X33" s="94">
        <v>660</v>
      </c>
      <c r="Y33" s="94">
        <v>660</v>
      </c>
      <c r="Z33" s="95"/>
      <c r="AA33" s="74">
        <f t="shared" si="3"/>
        <v>15608.2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1473</v>
      </c>
      <c r="C36" s="83">
        <f t="shared" ref="C36:Z36" si="4">IF(LEN(C$2)&gt;0,SUM(C31:C35),"")</f>
        <v>1415</v>
      </c>
      <c r="D36" s="83">
        <f t="shared" si="4"/>
        <v>1416</v>
      </c>
      <c r="E36" s="83">
        <f t="shared" si="4"/>
        <v>1423</v>
      </c>
      <c r="F36" s="83">
        <f t="shared" si="4"/>
        <v>1435</v>
      </c>
      <c r="G36" s="83">
        <f t="shared" si="4"/>
        <v>1427</v>
      </c>
      <c r="H36" s="83">
        <f t="shared" si="4"/>
        <v>1440.3</v>
      </c>
      <c r="I36" s="83">
        <f t="shared" si="4"/>
        <v>1317.9</v>
      </c>
      <c r="J36" s="83">
        <f t="shared" si="4"/>
        <v>1269.6959999999999</v>
      </c>
      <c r="K36" s="83">
        <f t="shared" si="4"/>
        <v>1335.643</v>
      </c>
      <c r="L36" s="83">
        <f t="shared" si="4"/>
        <v>1361.0650000000001</v>
      </c>
      <c r="M36" s="83">
        <f t="shared" si="4"/>
        <v>1413</v>
      </c>
      <c r="N36" s="83">
        <f t="shared" si="4"/>
        <v>1402</v>
      </c>
      <c r="O36" s="83">
        <f t="shared" si="4"/>
        <v>1411</v>
      </c>
      <c r="P36" s="83">
        <f t="shared" si="4"/>
        <v>1410</v>
      </c>
      <c r="Q36" s="83">
        <f t="shared" si="4"/>
        <v>1410</v>
      </c>
      <c r="R36" s="83">
        <f t="shared" si="4"/>
        <v>1489</v>
      </c>
      <c r="S36" s="83">
        <f t="shared" si="4"/>
        <v>1473</v>
      </c>
      <c r="T36" s="83">
        <f t="shared" si="4"/>
        <v>1523</v>
      </c>
      <c r="U36" s="83">
        <f t="shared" si="4"/>
        <v>1572</v>
      </c>
      <c r="V36" s="83">
        <f t="shared" si="4"/>
        <v>1572</v>
      </c>
      <c r="W36" s="83">
        <f t="shared" si="4"/>
        <v>1572</v>
      </c>
      <c r="X36" s="83">
        <f t="shared" si="4"/>
        <v>1556</v>
      </c>
      <c r="Y36" s="83">
        <f t="shared" si="4"/>
        <v>1511</v>
      </c>
      <c r="Z36" s="84" t="str">
        <f t="shared" si="4"/>
        <v/>
      </c>
      <c r="AA36" s="85">
        <f t="shared" si="3"/>
        <v>34627.603999999999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600</v>
      </c>
      <c r="C41" s="94">
        <v>600</v>
      </c>
      <c r="D41" s="94">
        <v>600</v>
      </c>
      <c r="E41" s="94">
        <v>600</v>
      </c>
      <c r="F41" s="94">
        <v>600</v>
      </c>
      <c r="G41" s="94">
        <v>600</v>
      </c>
      <c r="H41" s="94">
        <v>573.29999999999995</v>
      </c>
      <c r="I41" s="94">
        <v>472.9</v>
      </c>
      <c r="J41" s="94">
        <v>522</v>
      </c>
      <c r="K41" s="94">
        <v>600</v>
      </c>
      <c r="L41" s="94">
        <v>600</v>
      </c>
      <c r="M41" s="94">
        <v>600</v>
      </c>
      <c r="N41" s="94">
        <v>600</v>
      </c>
      <c r="O41" s="94">
        <v>600</v>
      </c>
      <c r="P41" s="94">
        <v>600</v>
      </c>
      <c r="Q41" s="94">
        <v>600</v>
      </c>
      <c r="R41" s="94">
        <v>600</v>
      </c>
      <c r="S41" s="94">
        <v>600</v>
      </c>
      <c r="T41" s="94">
        <v>600</v>
      </c>
      <c r="U41" s="94">
        <v>600</v>
      </c>
      <c r="V41" s="94">
        <v>600</v>
      </c>
      <c r="W41" s="94">
        <v>600</v>
      </c>
      <c r="X41" s="94">
        <v>600</v>
      </c>
      <c r="Y41" s="94">
        <v>600</v>
      </c>
      <c r="Z41" s="95"/>
      <c r="AA41" s="74">
        <f t="shared" si="5"/>
        <v>14168.2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600</v>
      </c>
      <c r="C44" s="83">
        <f t="shared" ref="C44:Z44" si="6">IF(LEN(C$2)&gt;0,SUM(C39:C43),"")</f>
        <v>600</v>
      </c>
      <c r="D44" s="83">
        <f t="shared" si="6"/>
        <v>600</v>
      </c>
      <c r="E44" s="83">
        <f t="shared" si="6"/>
        <v>600</v>
      </c>
      <c r="F44" s="83">
        <f t="shared" si="6"/>
        <v>600</v>
      </c>
      <c r="G44" s="83">
        <f t="shared" si="6"/>
        <v>600</v>
      </c>
      <c r="H44" s="83">
        <f t="shared" si="6"/>
        <v>573.29999999999995</v>
      </c>
      <c r="I44" s="83">
        <f t="shared" si="6"/>
        <v>472.9</v>
      </c>
      <c r="J44" s="83">
        <f t="shared" si="6"/>
        <v>522</v>
      </c>
      <c r="K44" s="83">
        <f t="shared" si="6"/>
        <v>600</v>
      </c>
      <c r="L44" s="83">
        <f t="shared" si="6"/>
        <v>600</v>
      </c>
      <c r="M44" s="83">
        <f t="shared" si="6"/>
        <v>600</v>
      </c>
      <c r="N44" s="83">
        <f t="shared" si="6"/>
        <v>600</v>
      </c>
      <c r="O44" s="83">
        <f t="shared" si="6"/>
        <v>600</v>
      </c>
      <c r="P44" s="83">
        <f t="shared" si="6"/>
        <v>600</v>
      </c>
      <c r="Q44" s="83">
        <f t="shared" si="6"/>
        <v>600</v>
      </c>
      <c r="R44" s="83">
        <f t="shared" si="6"/>
        <v>600</v>
      </c>
      <c r="S44" s="83">
        <f t="shared" si="6"/>
        <v>600</v>
      </c>
      <c r="T44" s="83">
        <f t="shared" si="6"/>
        <v>600</v>
      </c>
      <c r="U44" s="83">
        <f t="shared" si="6"/>
        <v>600</v>
      </c>
      <c r="V44" s="83">
        <f t="shared" si="6"/>
        <v>600</v>
      </c>
      <c r="W44" s="83">
        <f t="shared" si="6"/>
        <v>600</v>
      </c>
      <c r="X44" s="83">
        <f t="shared" si="6"/>
        <v>600</v>
      </c>
      <c r="Y44" s="83">
        <f t="shared" si="6"/>
        <v>600</v>
      </c>
      <c r="Z44" s="84" t="str">
        <f t="shared" si="6"/>
        <v/>
      </c>
      <c r="AA44" s="85">
        <f t="shared" si="5"/>
        <v>14168.2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7230.8320000000003</v>
      </c>
      <c r="C47" s="83">
        <f t="shared" ref="C47:Z47" si="8">IF(LEN(C$2)&gt;0,C14+C22+C36,"")</f>
        <v>6792.8220000000001</v>
      </c>
      <c r="D47" s="83">
        <f t="shared" si="8"/>
        <v>6985.4479999999994</v>
      </c>
      <c r="E47" s="83">
        <f t="shared" si="8"/>
        <v>6878.92</v>
      </c>
      <c r="F47" s="83">
        <f t="shared" si="8"/>
        <v>6797.183</v>
      </c>
      <c r="G47" s="83">
        <f t="shared" si="8"/>
        <v>6696.0720000000001</v>
      </c>
      <c r="H47" s="83">
        <f t="shared" si="8"/>
        <v>6890.0460000000003</v>
      </c>
      <c r="I47" s="83">
        <f t="shared" si="8"/>
        <v>7640.518</v>
      </c>
      <c r="J47" s="83">
        <f t="shared" si="8"/>
        <v>8368.0259999999998</v>
      </c>
      <c r="K47" s="83">
        <f t="shared" si="8"/>
        <v>8994.9259999999995</v>
      </c>
      <c r="L47" s="83">
        <f t="shared" si="8"/>
        <v>9388.0690000000013</v>
      </c>
      <c r="M47" s="83">
        <f t="shared" si="8"/>
        <v>9537.2890000000007</v>
      </c>
      <c r="N47" s="83">
        <f t="shared" si="8"/>
        <v>9555.628999999999</v>
      </c>
      <c r="O47" s="83">
        <f t="shared" si="8"/>
        <v>9507.1629999999986</v>
      </c>
      <c r="P47" s="83">
        <f t="shared" si="8"/>
        <v>9409.1669999999995</v>
      </c>
      <c r="Q47" s="83">
        <f t="shared" si="8"/>
        <v>9211.3799999999992</v>
      </c>
      <c r="R47" s="83">
        <f t="shared" si="8"/>
        <v>9498.6220000000012</v>
      </c>
      <c r="S47" s="83">
        <f t="shared" si="8"/>
        <v>9373.887999999999</v>
      </c>
      <c r="T47" s="83">
        <f t="shared" si="8"/>
        <v>9035.2469999999994</v>
      </c>
      <c r="U47" s="83">
        <f t="shared" si="8"/>
        <v>8772.8549999999996</v>
      </c>
      <c r="V47" s="83">
        <f t="shared" si="8"/>
        <v>8916.3580000000002</v>
      </c>
      <c r="W47" s="83">
        <f t="shared" si="8"/>
        <v>8640.6949999999997</v>
      </c>
      <c r="X47" s="83">
        <f t="shared" si="8"/>
        <v>8354.5059999999994</v>
      </c>
      <c r="Y47" s="83">
        <f t="shared" si="8"/>
        <v>7838.8019999999997</v>
      </c>
      <c r="Z47" s="84" t="str">
        <f t="shared" si="8"/>
        <v/>
      </c>
      <c r="AA47" s="100">
        <f>SUM(B47:Z47)</f>
        <v>200314.46300000005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7230.8320000000012</v>
      </c>
      <c r="C4" s="18">
        <v>6792.8220000000001</v>
      </c>
      <c r="D4" s="18">
        <v>6985.4479999999994</v>
      </c>
      <c r="E4" s="18">
        <v>6878.9199999999992</v>
      </c>
      <c r="F4" s="18">
        <v>6797.183</v>
      </c>
      <c r="G4" s="18">
        <v>6696.0719999999992</v>
      </c>
      <c r="H4" s="18">
        <v>6890.0640000000012</v>
      </c>
      <c r="I4" s="18">
        <v>7640.4860000000017</v>
      </c>
      <c r="J4" s="18">
        <v>8368.0209999999988</v>
      </c>
      <c r="K4" s="18">
        <v>8994.9260000000013</v>
      </c>
      <c r="L4" s="18">
        <v>9388.0689999999995</v>
      </c>
      <c r="M4" s="18">
        <v>9537.288999999997</v>
      </c>
      <c r="N4" s="18">
        <v>9555.6289999999972</v>
      </c>
      <c r="O4" s="18">
        <v>9507.1629999999986</v>
      </c>
      <c r="P4" s="18">
        <v>9409.1669999999976</v>
      </c>
      <c r="Q4" s="18">
        <v>9211.3799999999992</v>
      </c>
      <c r="R4" s="18">
        <v>9498.6220000000012</v>
      </c>
      <c r="S4" s="18">
        <v>9373.8880000000008</v>
      </c>
      <c r="T4" s="18">
        <v>9035.2469999999994</v>
      </c>
      <c r="U4" s="18">
        <v>8772.8549999999996</v>
      </c>
      <c r="V4" s="18">
        <v>8916.3579999999984</v>
      </c>
      <c r="W4" s="18">
        <v>8640.6949999999979</v>
      </c>
      <c r="X4" s="18">
        <v>8354.5060000000012</v>
      </c>
      <c r="Y4" s="18">
        <v>7838.8020000000006</v>
      </c>
      <c r="Z4" s="19"/>
      <c r="AA4" s="20">
        <f>SUM(B4:Z4)</f>
        <v>200314.44400000005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160.19</v>
      </c>
      <c r="C7" s="28">
        <v>150</v>
      </c>
      <c r="D7" s="28">
        <v>150</v>
      </c>
      <c r="E7" s="28">
        <v>122.84</v>
      </c>
      <c r="F7" s="28">
        <v>112.39</v>
      </c>
      <c r="G7" s="28">
        <v>104.46</v>
      </c>
      <c r="H7" s="28">
        <v>102.84</v>
      </c>
      <c r="I7" s="28">
        <v>102.87</v>
      </c>
      <c r="J7" s="28">
        <v>119</v>
      </c>
      <c r="K7" s="28">
        <v>119</v>
      </c>
      <c r="L7" s="28">
        <v>121.31</v>
      </c>
      <c r="M7" s="28">
        <v>150</v>
      </c>
      <c r="N7" s="28">
        <v>160</v>
      </c>
      <c r="O7" s="28">
        <v>160</v>
      </c>
      <c r="P7" s="28">
        <v>160</v>
      </c>
      <c r="Q7" s="28">
        <v>160</v>
      </c>
      <c r="R7" s="28">
        <v>160.35</v>
      </c>
      <c r="S7" s="28">
        <v>160.35</v>
      </c>
      <c r="T7" s="28">
        <v>160.36000000000001</v>
      </c>
      <c r="U7" s="28">
        <v>160.19999999999999</v>
      </c>
      <c r="V7" s="28">
        <v>160.35</v>
      </c>
      <c r="W7" s="28">
        <v>160.19</v>
      </c>
      <c r="X7" s="28">
        <v>160.35</v>
      </c>
      <c r="Y7" s="28">
        <v>160.37</v>
      </c>
      <c r="Z7" s="29"/>
      <c r="AA7" s="30">
        <v>143.22583333333333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895.50900000000001</v>
      </c>
      <c r="C17" s="67">
        <v>460.06599999999997</v>
      </c>
      <c r="D17" s="67">
        <v>912.68499999999995</v>
      </c>
      <c r="E17" s="67">
        <v>931.39800000000002</v>
      </c>
      <c r="F17" s="67">
        <v>931.33999999999992</v>
      </c>
      <c r="G17" s="67">
        <v>918.44100000000003</v>
      </c>
      <c r="H17" s="67">
        <v>903.47500000000002</v>
      </c>
      <c r="I17" s="67">
        <v>913.55099999999993</v>
      </c>
      <c r="J17" s="67">
        <v>926.56599999999992</v>
      </c>
      <c r="K17" s="67">
        <v>926.60199999999998</v>
      </c>
      <c r="L17" s="67">
        <v>914.54</v>
      </c>
      <c r="M17" s="67">
        <v>782.02599999999995</v>
      </c>
      <c r="N17" s="67">
        <v>601.01400000000001</v>
      </c>
      <c r="O17" s="67">
        <v>578.66800000000001</v>
      </c>
      <c r="P17" s="67">
        <v>670.53199999999993</v>
      </c>
      <c r="Q17" s="67">
        <v>566.68900000000008</v>
      </c>
      <c r="R17" s="67">
        <v>839.21999999999991</v>
      </c>
      <c r="S17" s="67">
        <v>831.33600000000001</v>
      </c>
      <c r="T17" s="67">
        <v>829.36699999999996</v>
      </c>
      <c r="U17" s="67">
        <v>829.41099999999994</v>
      </c>
      <c r="V17" s="67">
        <v>830.37799999999993</v>
      </c>
      <c r="W17" s="67">
        <v>837.34900000000005</v>
      </c>
      <c r="X17" s="67">
        <v>831.45499999999993</v>
      </c>
      <c r="Y17" s="67">
        <v>841.36699999999996</v>
      </c>
      <c r="Z17" s="68"/>
      <c r="AA17" s="69">
        <f>SUM(B17:Z17)</f>
        <v>19502.984999999993</v>
      </c>
    </row>
    <row r="18" spans="1:27" ht="24.95" customHeight="1" x14ac:dyDescent="0.2">
      <c r="A18" s="70" t="s">
        <v>13</v>
      </c>
      <c r="B18" s="71">
        <v>1382.8329999999999</v>
      </c>
      <c r="C18" s="72">
        <v>1443.8109999999999</v>
      </c>
      <c r="D18" s="72">
        <v>1411.575</v>
      </c>
      <c r="E18" s="72">
        <v>1390.3330000000003</v>
      </c>
      <c r="F18" s="72">
        <v>1398.7489999999998</v>
      </c>
      <c r="G18" s="72">
        <v>1431.527</v>
      </c>
      <c r="H18" s="72">
        <v>1514.1279999999999</v>
      </c>
      <c r="I18" s="72">
        <v>1610.789</v>
      </c>
      <c r="J18" s="72">
        <v>1682.2430000000002</v>
      </c>
      <c r="K18" s="72">
        <v>1723.9069999999999</v>
      </c>
      <c r="L18" s="72">
        <v>1738.374</v>
      </c>
      <c r="M18" s="72">
        <v>1731.2900000000002</v>
      </c>
      <c r="N18" s="72">
        <v>1720.3690000000001</v>
      </c>
      <c r="O18" s="72">
        <v>1706.5959999999998</v>
      </c>
      <c r="P18" s="72">
        <v>1695.6380000000001</v>
      </c>
      <c r="Q18" s="72">
        <v>1689.5830000000003</v>
      </c>
      <c r="R18" s="72">
        <v>1665.5889999999999</v>
      </c>
      <c r="S18" s="72">
        <v>1629.126</v>
      </c>
      <c r="T18" s="72">
        <v>1570.9669999999999</v>
      </c>
      <c r="U18" s="72">
        <v>1472.9160000000002</v>
      </c>
      <c r="V18" s="72">
        <v>1402.9859999999999</v>
      </c>
      <c r="W18" s="72">
        <v>1352.6740000000004</v>
      </c>
      <c r="X18" s="72">
        <v>1333.316</v>
      </c>
      <c r="Y18" s="72">
        <v>1291.298</v>
      </c>
      <c r="Z18" s="73"/>
      <c r="AA18" s="74">
        <f>SUM(B18:Z18)</f>
        <v>36990.617000000006</v>
      </c>
    </row>
    <row r="19" spans="1:27" ht="24.95" customHeight="1" x14ac:dyDescent="0.2">
      <c r="A19" s="70" t="s">
        <v>14</v>
      </c>
      <c r="B19" s="75">
        <v>4661.99</v>
      </c>
      <c r="C19" s="76">
        <v>4527.9450000000006</v>
      </c>
      <c r="D19" s="76">
        <v>4318.1880000000001</v>
      </c>
      <c r="E19" s="76">
        <v>4217.6889999999994</v>
      </c>
      <c r="F19" s="76">
        <v>4129.5939999999991</v>
      </c>
      <c r="G19" s="76">
        <v>4011.1039999999994</v>
      </c>
      <c r="H19" s="76">
        <v>4210.4610000000002</v>
      </c>
      <c r="I19" s="76">
        <v>4784.1460000000015</v>
      </c>
      <c r="J19" s="76">
        <v>5376.2119999999986</v>
      </c>
      <c r="K19" s="76">
        <v>5904.9169999999995</v>
      </c>
      <c r="L19" s="76">
        <v>6301.1550000000007</v>
      </c>
      <c r="M19" s="76">
        <v>6566.472999999999</v>
      </c>
      <c r="N19" s="76">
        <v>6770.2460000000001</v>
      </c>
      <c r="O19" s="76">
        <v>6763.8990000000003</v>
      </c>
      <c r="P19" s="76">
        <v>6600.9970000000003</v>
      </c>
      <c r="Q19" s="76">
        <v>6530.1080000000002</v>
      </c>
      <c r="R19" s="76">
        <v>6552.313000000001</v>
      </c>
      <c r="S19" s="76">
        <v>6461.4259999999995</v>
      </c>
      <c r="T19" s="76">
        <v>6263.9130000000005</v>
      </c>
      <c r="U19" s="76">
        <v>6100.0280000000012</v>
      </c>
      <c r="V19" s="76">
        <v>6311.9940000000015</v>
      </c>
      <c r="W19" s="76">
        <v>6110.6719999999996</v>
      </c>
      <c r="X19" s="76">
        <v>5848.7350000000006</v>
      </c>
      <c r="Y19" s="76">
        <v>5384.6370000000006</v>
      </c>
      <c r="Z19" s="73"/>
      <c r="AA19" s="74">
        <f>SUM(B19:Z19)</f>
        <v>134708.84200000003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166.5</v>
      </c>
      <c r="C21" s="72">
        <v>159</v>
      </c>
      <c r="D21" s="72">
        <v>153</v>
      </c>
      <c r="E21" s="72">
        <v>149.5</v>
      </c>
      <c r="F21" s="72">
        <v>147.5</v>
      </c>
      <c r="G21" s="72">
        <v>145</v>
      </c>
      <c r="H21" s="72">
        <v>146</v>
      </c>
      <c r="I21" s="72">
        <v>147</v>
      </c>
      <c r="J21" s="72">
        <v>146</v>
      </c>
      <c r="K21" s="72">
        <v>146.5</v>
      </c>
      <c r="L21" s="72">
        <v>149</v>
      </c>
      <c r="M21" s="72">
        <v>153.5</v>
      </c>
      <c r="N21" s="72">
        <v>159</v>
      </c>
      <c r="O21" s="72">
        <v>158</v>
      </c>
      <c r="P21" s="72">
        <v>157</v>
      </c>
      <c r="Q21" s="72">
        <v>160</v>
      </c>
      <c r="R21" s="72">
        <v>166.5</v>
      </c>
      <c r="S21" s="72">
        <v>177</v>
      </c>
      <c r="T21" s="72">
        <v>187</v>
      </c>
      <c r="U21" s="72">
        <v>188.5</v>
      </c>
      <c r="V21" s="72">
        <v>193</v>
      </c>
      <c r="W21" s="72">
        <v>187</v>
      </c>
      <c r="X21" s="72">
        <v>180</v>
      </c>
      <c r="Y21" s="72">
        <v>170.5</v>
      </c>
      <c r="Z21" s="72"/>
      <c r="AA21" s="74">
        <f>SUM(B21:Z21)</f>
        <v>3892</v>
      </c>
    </row>
    <row r="22" spans="1:27" ht="30" customHeight="1" thickBot="1" x14ac:dyDescent="0.25">
      <c r="A22" s="81" t="s">
        <v>17</v>
      </c>
      <c r="B22" s="82">
        <f t="shared" ref="B22:AA22" si="1">SUM(B17:B21)</f>
        <v>7106.8319999999994</v>
      </c>
      <c r="C22" s="83">
        <f t="shared" si="1"/>
        <v>6590.8220000000001</v>
      </c>
      <c r="D22" s="83">
        <f t="shared" si="1"/>
        <v>6795.4480000000003</v>
      </c>
      <c r="E22" s="83">
        <f t="shared" si="1"/>
        <v>6688.92</v>
      </c>
      <c r="F22" s="83">
        <f t="shared" si="1"/>
        <v>6607.1829999999991</v>
      </c>
      <c r="G22" s="83">
        <f t="shared" si="1"/>
        <v>6506.0719999999992</v>
      </c>
      <c r="H22" s="83">
        <f t="shared" si="1"/>
        <v>6774.0640000000003</v>
      </c>
      <c r="I22" s="83">
        <f t="shared" si="1"/>
        <v>7455.4860000000017</v>
      </c>
      <c r="J22" s="83">
        <f t="shared" si="1"/>
        <v>8131.0209999999988</v>
      </c>
      <c r="K22" s="83">
        <f t="shared" si="1"/>
        <v>8701.9259999999995</v>
      </c>
      <c r="L22" s="83">
        <f t="shared" si="1"/>
        <v>9103.0689999999995</v>
      </c>
      <c r="M22" s="83">
        <f t="shared" si="1"/>
        <v>9233.2889999999989</v>
      </c>
      <c r="N22" s="83">
        <f t="shared" si="1"/>
        <v>9250.6290000000008</v>
      </c>
      <c r="O22" s="83">
        <f t="shared" si="1"/>
        <v>9207.1630000000005</v>
      </c>
      <c r="P22" s="83">
        <f t="shared" si="1"/>
        <v>9124.1670000000013</v>
      </c>
      <c r="Q22" s="83">
        <f t="shared" si="1"/>
        <v>8946.380000000001</v>
      </c>
      <c r="R22" s="83">
        <f t="shared" si="1"/>
        <v>9223.6220000000012</v>
      </c>
      <c r="S22" s="83">
        <f t="shared" si="1"/>
        <v>9098.887999999999</v>
      </c>
      <c r="T22" s="83">
        <f t="shared" si="1"/>
        <v>8851.2469999999994</v>
      </c>
      <c r="U22" s="83">
        <f t="shared" si="1"/>
        <v>8590.8550000000014</v>
      </c>
      <c r="V22" s="83">
        <f t="shared" si="1"/>
        <v>8738.3580000000002</v>
      </c>
      <c r="W22" s="83">
        <f t="shared" si="1"/>
        <v>8487.6949999999997</v>
      </c>
      <c r="X22" s="83">
        <f t="shared" si="1"/>
        <v>8193.5060000000012</v>
      </c>
      <c r="Y22" s="83">
        <f t="shared" si="1"/>
        <v>7687.8020000000006</v>
      </c>
      <c r="Z22" s="84">
        <f t="shared" si="1"/>
        <v>0</v>
      </c>
      <c r="AA22" s="85">
        <f t="shared" si="1"/>
        <v>195094.44400000002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203.5</v>
      </c>
      <c r="C25" s="67">
        <v>215</v>
      </c>
      <c r="D25" s="67">
        <v>209</v>
      </c>
      <c r="E25" s="67">
        <v>205.5</v>
      </c>
      <c r="F25" s="67">
        <v>203.5</v>
      </c>
      <c r="G25" s="67">
        <v>201</v>
      </c>
      <c r="H25" s="67">
        <v>183</v>
      </c>
      <c r="I25" s="67">
        <v>203</v>
      </c>
      <c r="J25" s="67">
        <v>202</v>
      </c>
      <c r="K25" s="67">
        <v>202.5</v>
      </c>
      <c r="L25" s="67">
        <v>205</v>
      </c>
      <c r="M25" s="67">
        <v>209.5</v>
      </c>
      <c r="N25" s="67">
        <v>215</v>
      </c>
      <c r="O25" s="67">
        <v>214</v>
      </c>
      <c r="P25" s="67">
        <v>213</v>
      </c>
      <c r="Q25" s="67">
        <v>216</v>
      </c>
      <c r="R25" s="67">
        <v>222.5</v>
      </c>
      <c r="S25" s="67">
        <v>233</v>
      </c>
      <c r="T25" s="67">
        <v>224</v>
      </c>
      <c r="U25" s="67">
        <v>225.5</v>
      </c>
      <c r="V25" s="67">
        <v>230</v>
      </c>
      <c r="W25" s="67">
        <v>224</v>
      </c>
      <c r="X25" s="67">
        <v>217</v>
      </c>
      <c r="Y25" s="67">
        <v>207.5</v>
      </c>
      <c r="Z25" s="68"/>
      <c r="AA25" s="69">
        <f>SUM(B25:Z25)</f>
        <v>5084</v>
      </c>
    </row>
    <row r="26" spans="1:27" ht="24.95" customHeight="1" x14ac:dyDescent="0.2">
      <c r="A26" s="70" t="s">
        <v>20</v>
      </c>
      <c r="B26" s="71">
        <v>7027.3320000000003</v>
      </c>
      <c r="C26" s="72">
        <v>6577.8220000000001</v>
      </c>
      <c r="D26" s="72">
        <v>6776.4480000000003</v>
      </c>
      <c r="E26" s="72">
        <v>6673.42</v>
      </c>
      <c r="F26" s="72">
        <v>6593.683</v>
      </c>
      <c r="G26" s="72">
        <v>6495.0720000000001</v>
      </c>
      <c r="H26" s="72">
        <v>6707.0640000000003</v>
      </c>
      <c r="I26" s="72">
        <v>7437.4859999999999</v>
      </c>
      <c r="J26" s="72">
        <v>8166.0209999999997</v>
      </c>
      <c r="K26" s="72">
        <v>8792.4259999999995</v>
      </c>
      <c r="L26" s="72">
        <v>9183.0689999999995</v>
      </c>
      <c r="M26" s="72">
        <v>9327.7890000000007</v>
      </c>
      <c r="N26" s="72">
        <v>9340.6290000000008</v>
      </c>
      <c r="O26" s="72">
        <v>9293.1630000000005</v>
      </c>
      <c r="P26" s="72">
        <v>9196.1669999999995</v>
      </c>
      <c r="Q26" s="72">
        <v>8995.3799999999992</v>
      </c>
      <c r="R26" s="72">
        <v>9276.1219999999994</v>
      </c>
      <c r="S26" s="72">
        <v>9140.8880000000008</v>
      </c>
      <c r="T26" s="72">
        <v>8811.2469999999994</v>
      </c>
      <c r="U26" s="72">
        <v>8547.3549999999996</v>
      </c>
      <c r="V26" s="72">
        <v>8686.3580000000002</v>
      </c>
      <c r="W26" s="72">
        <v>8416.6949999999997</v>
      </c>
      <c r="X26" s="72">
        <v>8137.5060000000003</v>
      </c>
      <c r="Y26" s="72">
        <v>7631.3019999999997</v>
      </c>
      <c r="Z26" s="73"/>
      <c r="AA26" s="74">
        <f>SUM(B26:Z26)</f>
        <v>195230.44400000002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7230.8320000000003</v>
      </c>
      <c r="C28" s="57">
        <f t="shared" si="2"/>
        <v>6792.8220000000001</v>
      </c>
      <c r="D28" s="57">
        <f t="shared" si="2"/>
        <v>6985.4480000000003</v>
      </c>
      <c r="E28" s="57">
        <f t="shared" si="2"/>
        <v>6878.92</v>
      </c>
      <c r="F28" s="57">
        <f t="shared" si="2"/>
        <v>6797.183</v>
      </c>
      <c r="G28" s="57">
        <f t="shared" si="2"/>
        <v>6696.0720000000001</v>
      </c>
      <c r="H28" s="57">
        <f t="shared" si="2"/>
        <v>6890.0640000000003</v>
      </c>
      <c r="I28" s="57">
        <f t="shared" si="2"/>
        <v>7640.4859999999999</v>
      </c>
      <c r="J28" s="57">
        <f t="shared" si="2"/>
        <v>8368.0210000000006</v>
      </c>
      <c r="K28" s="57">
        <f t="shared" si="2"/>
        <v>8994.9259999999995</v>
      </c>
      <c r="L28" s="57">
        <f t="shared" si="2"/>
        <v>9388.0689999999995</v>
      </c>
      <c r="M28" s="57">
        <f t="shared" si="2"/>
        <v>9537.2890000000007</v>
      </c>
      <c r="N28" s="57">
        <f t="shared" si="2"/>
        <v>9555.6290000000008</v>
      </c>
      <c r="O28" s="57">
        <f t="shared" si="2"/>
        <v>9507.1630000000005</v>
      </c>
      <c r="P28" s="57">
        <f t="shared" si="2"/>
        <v>9409.1669999999995</v>
      </c>
      <c r="Q28" s="57">
        <f t="shared" si="2"/>
        <v>9211.3799999999992</v>
      </c>
      <c r="R28" s="57">
        <f t="shared" si="2"/>
        <v>9498.6219999999994</v>
      </c>
      <c r="S28" s="57">
        <f t="shared" si="2"/>
        <v>9373.8880000000008</v>
      </c>
      <c r="T28" s="57">
        <f t="shared" si="2"/>
        <v>9035.2469999999994</v>
      </c>
      <c r="U28" s="57">
        <f t="shared" si="2"/>
        <v>8772.8549999999996</v>
      </c>
      <c r="V28" s="57">
        <f t="shared" si="2"/>
        <v>8916.3580000000002</v>
      </c>
      <c r="W28" s="57">
        <f t="shared" si="2"/>
        <v>8640.6949999999997</v>
      </c>
      <c r="X28" s="57">
        <f t="shared" si="2"/>
        <v>8354.5060000000012</v>
      </c>
      <c r="Y28" s="57">
        <f t="shared" si="2"/>
        <v>7838.8019999999997</v>
      </c>
      <c r="Z28" s="58">
        <f t="shared" si="2"/>
        <v>0</v>
      </c>
      <c r="AA28" s="59">
        <f t="shared" si="2"/>
        <v>200314.44400000002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91</v>
      </c>
      <c r="C31" s="90">
        <v>190</v>
      </c>
      <c r="D31" s="90">
        <v>190</v>
      </c>
      <c r="E31" s="90">
        <v>190</v>
      </c>
      <c r="F31" s="90">
        <v>190</v>
      </c>
      <c r="G31" s="90">
        <v>190</v>
      </c>
      <c r="H31" s="90">
        <v>116</v>
      </c>
      <c r="I31" s="90">
        <v>166</v>
      </c>
      <c r="J31" s="90">
        <v>189</v>
      </c>
      <c r="K31" s="90">
        <v>222</v>
      </c>
      <c r="L31" s="90">
        <v>219</v>
      </c>
      <c r="M31" s="90">
        <v>212</v>
      </c>
      <c r="N31" s="90">
        <v>212</v>
      </c>
      <c r="O31" s="90">
        <v>212</v>
      </c>
      <c r="P31" s="90">
        <v>212</v>
      </c>
      <c r="Q31" s="90">
        <v>207</v>
      </c>
      <c r="R31" s="90">
        <v>213</v>
      </c>
      <c r="S31" s="90">
        <v>213</v>
      </c>
      <c r="T31" s="90">
        <v>123</v>
      </c>
      <c r="U31" s="90">
        <v>123</v>
      </c>
      <c r="V31" s="90">
        <v>122</v>
      </c>
      <c r="W31" s="90">
        <v>104</v>
      </c>
      <c r="X31" s="90">
        <v>109</v>
      </c>
      <c r="Y31" s="90">
        <v>109</v>
      </c>
      <c r="Z31" s="91"/>
      <c r="AA31" s="69">
        <f t="shared" ref="AA31:AA36" si="3">SUM(B31:Z31)</f>
        <v>4124</v>
      </c>
    </row>
    <row r="32" spans="1:27" ht="24.95" customHeight="1" x14ac:dyDescent="0.2">
      <c r="A32" s="92" t="s">
        <v>37</v>
      </c>
      <c r="B32" s="93">
        <v>33</v>
      </c>
      <c r="C32" s="94">
        <v>12</v>
      </c>
      <c r="D32" s="94"/>
      <c r="E32" s="94"/>
      <c r="F32" s="94"/>
      <c r="G32" s="94"/>
      <c r="H32" s="94"/>
      <c r="I32" s="94">
        <v>19</v>
      </c>
      <c r="J32" s="94">
        <v>48</v>
      </c>
      <c r="K32" s="94">
        <v>71</v>
      </c>
      <c r="L32" s="94">
        <v>66</v>
      </c>
      <c r="M32" s="94">
        <v>92</v>
      </c>
      <c r="N32" s="94">
        <v>93</v>
      </c>
      <c r="O32" s="94">
        <v>88</v>
      </c>
      <c r="P32" s="94">
        <v>73</v>
      </c>
      <c r="Q32" s="94">
        <v>58</v>
      </c>
      <c r="R32" s="94">
        <v>62</v>
      </c>
      <c r="S32" s="94">
        <v>62</v>
      </c>
      <c r="T32" s="94">
        <v>61</v>
      </c>
      <c r="U32" s="94">
        <v>59</v>
      </c>
      <c r="V32" s="94">
        <v>56</v>
      </c>
      <c r="W32" s="94">
        <v>49</v>
      </c>
      <c r="X32" s="94">
        <v>52</v>
      </c>
      <c r="Y32" s="94">
        <v>42</v>
      </c>
      <c r="Z32" s="95"/>
      <c r="AA32" s="74">
        <f t="shared" si="3"/>
        <v>1096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124</v>
      </c>
      <c r="C36" s="83">
        <f t="shared" ref="C36:Z36" si="4">SUM(C31:C35)</f>
        <v>202</v>
      </c>
      <c r="D36" s="83">
        <f t="shared" si="4"/>
        <v>190</v>
      </c>
      <c r="E36" s="83">
        <f t="shared" si="4"/>
        <v>190</v>
      </c>
      <c r="F36" s="83">
        <f t="shared" si="4"/>
        <v>190</v>
      </c>
      <c r="G36" s="83">
        <f t="shared" si="4"/>
        <v>190</v>
      </c>
      <c r="H36" s="83">
        <f t="shared" si="4"/>
        <v>116</v>
      </c>
      <c r="I36" s="83">
        <f t="shared" si="4"/>
        <v>185</v>
      </c>
      <c r="J36" s="83">
        <f t="shared" si="4"/>
        <v>237</v>
      </c>
      <c r="K36" s="83">
        <f t="shared" si="4"/>
        <v>293</v>
      </c>
      <c r="L36" s="83">
        <f t="shared" si="4"/>
        <v>285</v>
      </c>
      <c r="M36" s="83">
        <f t="shared" si="4"/>
        <v>304</v>
      </c>
      <c r="N36" s="83">
        <f t="shared" si="4"/>
        <v>305</v>
      </c>
      <c r="O36" s="83">
        <f t="shared" si="4"/>
        <v>300</v>
      </c>
      <c r="P36" s="83">
        <f t="shared" si="4"/>
        <v>285</v>
      </c>
      <c r="Q36" s="83">
        <f t="shared" si="4"/>
        <v>265</v>
      </c>
      <c r="R36" s="83">
        <f t="shared" si="4"/>
        <v>275</v>
      </c>
      <c r="S36" s="83">
        <f t="shared" si="4"/>
        <v>275</v>
      </c>
      <c r="T36" s="83">
        <f t="shared" si="4"/>
        <v>184</v>
      </c>
      <c r="U36" s="83">
        <f t="shared" si="4"/>
        <v>182</v>
      </c>
      <c r="V36" s="83">
        <f t="shared" si="4"/>
        <v>178</v>
      </c>
      <c r="W36" s="83">
        <f t="shared" si="4"/>
        <v>153</v>
      </c>
      <c r="X36" s="83">
        <f t="shared" si="4"/>
        <v>161</v>
      </c>
      <c r="Y36" s="83">
        <f t="shared" si="4"/>
        <v>151</v>
      </c>
      <c r="Z36" s="84">
        <f t="shared" si="4"/>
        <v>0</v>
      </c>
      <c r="AA36" s="85">
        <f t="shared" si="3"/>
        <v>5220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7230.8319999999994</v>
      </c>
      <c r="C47" s="83">
        <f t="shared" ref="C47:Z47" si="8">SUM(C10:C13)+C22+C36</f>
        <v>6792.8220000000001</v>
      </c>
      <c r="D47" s="83">
        <f t="shared" si="8"/>
        <v>6985.4480000000003</v>
      </c>
      <c r="E47" s="83">
        <f t="shared" si="8"/>
        <v>6878.92</v>
      </c>
      <c r="F47" s="83">
        <f t="shared" si="8"/>
        <v>6797.1829999999991</v>
      </c>
      <c r="G47" s="83">
        <f t="shared" si="8"/>
        <v>6696.0719999999992</v>
      </c>
      <c r="H47" s="83">
        <f t="shared" si="8"/>
        <v>6890.0640000000003</v>
      </c>
      <c r="I47" s="83">
        <f t="shared" si="8"/>
        <v>7640.4860000000017</v>
      </c>
      <c r="J47" s="83">
        <f t="shared" si="8"/>
        <v>8368.0209999999988</v>
      </c>
      <c r="K47" s="83">
        <f t="shared" si="8"/>
        <v>8994.9259999999995</v>
      </c>
      <c r="L47" s="83">
        <f t="shared" si="8"/>
        <v>9388.0689999999995</v>
      </c>
      <c r="M47" s="83">
        <f t="shared" si="8"/>
        <v>9537.2889999999989</v>
      </c>
      <c r="N47" s="83">
        <f t="shared" si="8"/>
        <v>9555.6290000000008</v>
      </c>
      <c r="O47" s="83">
        <f t="shared" si="8"/>
        <v>9507.1630000000005</v>
      </c>
      <c r="P47" s="83">
        <f t="shared" si="8"/>
        <v>9409.1670000000013</v>
      </c>
      <c r="Q47" s="83">
        <f t="shared" si="8"/>
        <v>9211.380000000001</v>
      </c>
      <c r="R47" s="83">
        <f t="shared" si="8"/>
        <v>9498.6220000000012</v>
      </c>
      <c r="S47" s="83">
        <f t="shared" si="8"/>
        <v>9373.887999999999</v>
      </c>
      <c r="T47" s="83">
        <f t="shared" si="8"/>
        <v>9035.2469999999994</v>
      </c>
      <c r="U47" s="83">
        <f t="shared" si="8"/>
        <v>8772.8550000000014</v>
      </c>
      <c r="V47" s="83">
        <f t="shared" si="8"/>
        <v>8916.3580000000002</v>
      </c>
      <c r="W47" s="83">
        <f t="shared" si="8"/>
        <v>8640.6949999999997</v>
      </c>
      <c r="X47" s="83">
        <f t="shared" si="8"/>
        <v>8354.5060000000012</v>
      </c>
      <c r="Y47" s="83">
        <f t="shared" si="8"/>
        <v>7838.8020000000006</v>
      </c>
      <c r="Z47" s="84">
        <f t="shared" si="8"/>
        <v>0</v>
      </c>
      <c r="AA47" s="100">
        <f>SUM(B47:Z47)</f>
        <v>200314.44400000005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-600</v>
      </c>
      <c r="C4" s="18">
        <v>-600</v>
      </c>
      <c r="D4" s="18">
        <v>-600</v>
      </c>
      <c r="E4" s="18">
        <v>-600</v>
      </c>
      <c r="F4" s="18">
        <v>-600</v>
      </c>
      <c r="G4" s="18">
        <v>-600</v>
      </c>
      <c r="H4" s="18">
        <v>-573.29999999999995</v>
      </c>
      <c r="I4" s="18">
        <v>-472.9</v>
      </c>
      <c r="J4" s="18">
        <v>-522</v>
      </c>
      <c r="K4" s="18">
        <v>-600</v>
      </c>
      <c r="L4" s="18">
        <v>-600</v>
      </c>
      <c r="M4" s="18">
        <v>-600</v>
      </c>
      <c r="N4" s="18">
        <v>-600</v>
      </c>
      <c r="O4" s="18">
        <v>-600</v>
      </c>
      <c r="P4" s="18">
        <v>-600</v>
      </c>
      <c r="Q4" s="18">
        <v>-600</v>
      </c>
      <c r="R4" s="18">
        <v>-600</v>
      </c>
      <c r="S4" s="18">
        <v>-600</v>
      </c>
      <c r="T4" s="18">
        <v>-600</v>
      </c>
      <c r="U4" s="18">
        <v>-600</v>
      </c>
      <c r="V4" s="18">
        <v>-600</v>
      </c>
      <c r="W4" s="18">
        <v>-600</v>
      </c>
      <c r="X4" s="18">
        <v>-600</v>
      </c>
      <c r="Y4" s="18">
        <v>-600</v>
      </c>
      <c r="Z4" s="19"/>
      <c r="AA4" s="107">
        <f>SUM(B4:Z4)</f>
        <v>-14168.2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160.19</v>
      </c>
      <c r="C7" s="113">
        <v>150</v>
      </c>
      <c r="D7" s="113">
        <v>150</v>
      </c>
      <c r="E7" s="113">
        <v>122.84</v>
      </c>
      <c r="F7" s="113">
        <v>112.39</v>
      </c>
      <c r="G7" s="113">
        <v>104.46</v>
      </c>
      <c r="H7" s="113">
        <v>102.84</v>
      </c>
      <c r="I7" s="113">
        <v>102.87</v>
      </c>
      <c r="J7" s="113">
        <v>119</v>
      </c>
      <c r="K7" s="113">
        <v>119</v>
      </c>
      <c r="L7" s="113">
        <v>121.31</v>
      </c>
      <c r="M7" s="113">
        <v>150</v>
      </c>
      <c r="N7" s="113">
        <v>160</v>
      </c>
      <c r="O7" s="113">
        <v>160</v>
      </c>
      <c r="P7" s="113">
        <v>160</v>
      </c>
      <c r="Q7" s="113">
        <v>160</v>
      </c>
      <c r="R7" s="113">
        <v>160.35</v>
      </c>
      <c r="S7" s="113">
        <v>160.35</v>
      </c>
      <c r="T7" s="113">
        <v>160.36000000000001</v>
      </c>
      <c r="U7" s="113">
        <v>160.19999999999999</v>
      </c>
      <c r="V7" s="113">
        <v>160.35</v>
      </c>
      <c r="W7" s="113">
        <v>160.19</v>
      </c>
      <c r="X7" s="113">
        <v>160.35</v>
      </c>
      <c r="Y7" s="113">
        <v>160.37</v>
      </c>
      <c r="Z7" s="114"/>
      <c r="AA7" s="115">
        <v>143.22583333333333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600</v>
      </c>
      <c r="C13" s="125">
        <v>600</v>
      </c>
      <c r="D13" s="125">
        <v>600</v>
      </c>
      <c r="E13" s="125">
        <v>600</v>
      </c>
      <c r="F13" s="125">
        <v>600</v>
      </c>
      <c r="G13" s="125">
        <v>600</v>
      </c>
      <c r="H13" s="125">
        <v>573.29999999999995</v>
      </c>
      <c r="I13" s="125">
        <v>472.9</v>
      </c>
      <c r="J13" s="125">
        <v>522</v>
      </c>
      <c r="K13" s="125">
        <v>600</v>
      </c>
      <c r="L13" s="125">
        <v>600</v>
      </c>
      <c r="M13" s="125">
        <v>600</v>
      </c>
      <c r="N13" s="125">
        <v>600</v>
      </c>
      <c r="O13" s="125">
        <v>600</v>
      </c>
      <c r="P13" s="125">
        <v>600</v>
      </c>
      <c r="Q13" s="125">
        <v>600</v>
      </c>
      <c r="R13" s="125">
        <v>600</v>
      </c>
      <c r="S13" s="125">
        <v>600</v>
      </c>
      <c r="T13" s="125">
        <v>600</v>
      </c>
      <c r="U13" s="125">
        <v>600</v>
      </c>
      <c r="V13" s="125">
        <v>600</v>
      </c>
      <c r="W13" s="125">
        <v>600</v>
      </c>
      <c r="X13" s="125">
        <v>600</v>
      </c>
      <c r="Y13" s="126">
        <v>600</v>
      </c>
      <c r="Z13" s="127"/>
      <c r="AA13" s="128">
        <f t="shared" si="0"/>
        <v>14168.2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600</v>
      </c>
      <c r="C16" s="131">
        <f t="shared" ref="C16:Z16" si="1">IF(LEN(C$2)&gt;0,SUM(C11:C15),"")</f>
        <v>600</v>
      </c>
      <c r="D16" s="131">
        <f t="shared" si="1"/>
        <v>600</v>
      </c>
      <c r="E16" s="131">
        <f t="shared" si="1"/>
        <v>600</v>
      </c>
      <c r="F16" s="131">
        <f t="shared" si="1"/>
        <v>600</v>
      </c>
      <c r="G16" s="131">
        <f t="shared" si="1"/>
        <v>600</v>
      </c>
      <c r="H16" s="131">
        <f t="shared" si="1"/>
        <v>573.29999999999995</v>
      </c>
      <c r="I16" s="131">
        <f t="shared" si="1"/>
        <v>472.9</v>
      </c>
      <c r="J16" s="131">
        <f t="shared" si="1"/>
        <v>522</v>
      </c>
      <c r="K16" s="131">
        <f t="shared" si="1"/>
        <v>600</v>
      </c>
      <c r="L16" s="131">
        <f t="shared" si="1"/>
        <v>600</v>
      </c>
      <c r="M16" s="131">
        <f t="shared" si="1"/>
        <v>600</v>
      </c>
      <c r="N16" s="131">
        <f t="shared" si="1"/>
        <v>600</v>
      </c>
      <c r="O16" s="131">
        <f t="shared" si="1"/>
        <v>600</v>
      </c>
      <c r="P16" s="131">
        <f t="shared" si="1"/>
        <v>600</v>
      </c>
      <c r="Q16" s="131">
        <f t="shared" si="1"/>
        <v>600</v>
      </c>
      <c r="R16" s="131">
        <f t="shared" si="1"/>
        <v>600</v>
      </c>
      <c r="S16" s="131">
        <f t="shared" si="1"/>
        <v>600</v>
      </c>
      <c r="T16" s="131">
        <f t="shared" si="1"/>
        <v>600</v>
      </c>
      <c r="U16" s="131">
        <f t="shared" si="1"/>
        <v>600</v>
      </c>
      <c r="V16" s="131">
        <f t="shared" si="1"/>
        <v>600</v>
      </c>
      <c r="W16" s="131">
        <f t="shared" si="1"/>
        <v>600</v>
      </c>
      <c r="X16" s="131">
        <f t="shared" si="1"/>
        <v>600</v>
      </c>
      <c r="Y16" s="131">
        <f t="shared" si="1"/>
        <v>600</v>
      </c>
      <c r="Z16" s="132" t="str">
        <f t="shared" si="1"/>
        <v/>
      </c>
      <c r="AA16" s="85">
        <f t="shared" si="0"/>
        <v>14168.2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2021-07-30T11:09:16Z</dcterms:created>
  <dcterms:modified xsi:type="dcterms:W3CDTF">2021-07-30T11:09:16Z</dcterms:modified>
</cp:coreProperties>
</file>