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[1]SPOT_Orders_OverView_01!$A$47:$A$78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<sst xmlns="http://schemas.openxmlformats.org/spreadsheetml/2006/main" count="109" uniqueCount="48">
  <si>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29/07/2021 14:21:14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</si>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</sst>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1138</c:v>
                </c:pt>
                <c:pt idx="1">
                  <c:v>949</c:v>
                </c:pt>
                <c:pt idx="2">
                  <c:v>857</c:v>
                </c:pt>
                <c:pt idx="3">
                  <c:v>806</c:v>
                </c:pt>
                <c:pt idx="4">
                  <c:v>806</c:v>
                </c:pt>
                <c:pt idx="5">
                  <c:v>806</c:v>
                </c:pt>
                <c:pt idx="6">
                  <c:v>967</c:v>
                </c:pt>
                <c:pt idx="7">
                  <c:v>967</c:v>
                </c:pt>
                <c:pt idx="8">
                  <c:v>1148.6079999999999</c:v>
                </c:pt>
                <c:pt idx="9">
                  <c:v>1151</c:v>
                </c:pt>
                <c:pt idx="10">
                  <c:v>1244.3710000000001</c:v>
                </c:pt>
                <c:pt idx="11">
                  <c:v>1248</c:v>
                </c:pt>
                <c:pt idx="12">
                  <c:v>1248</c:v>
                </c:pt>
                <c:pt idx="13">
                  <c:v>1248</c:v>
                </c:pt>
                <c:pt idx="14">
                  <c:v>1248</c:v>
                </c:pt>
                <c:pt idx="15">
                  <c:v>1248</c:v>
                </c:pt>
                <c:pt idx="16">
                  <c:v>1248</c:v>
                </c:pt>
                <c:pt idx="17">
                  <c:v>1248</c:v>
                </c:pt>
                <c:pt idx="18">
                  <c:v>1248</c:v>
                </c:pt>
                <c:pt idx="19">
                  <c:v>1248</c:v>
                </c:pt>
                <c:pt idx="20">
                  <c:v>1248</c:v>
                </c:pt>
                <c:pt idx="21">
                  <c:v>1248</c:v>
                </c:pt>
                <c:pt idx="22">
                  <c:v>1248</c:v>
                </c:pt>
                <c:pt idx="23">
                  <c:v>1248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4004.7400000000002</c:v>
                </c:pt>
                <c:pt idx="1">
                  <c:v>3960.5330000000004</c:v>
                </c:pt>
                <c:pt idx="2">
                  <c:v>3842.3380000000002</c:v>
                </c:pt>
                <c:pt idx="3">
                  <c:v>3827.8029999999999</c:v>
                </c:pt>
                <c:pt idx="4">
                  <c:v>3765.4090000000001</c:v>
                </c:pt>
                <c:pt idx="5">
                  <c:v>3764.2640000000001</c:v>
                </c:pt>
                <c:pt idx="6">
                  <c:v>3772.9110000000001</c:v>
                </c:pt>
                <c:pt idx="7">
                  <c:v>3856.3319999999999</c:v>
                </c:pt>
                <c:pt idx="8">
                  <c:v>3908.23</c:v>
                </c:pt>
                <c:pt idx="9">
                  <c:v>3892.683</c:v>
                </c:pt>
                <c:pt idx="10">
                  <c:v>3877.2849999999999</c:v>
                </c:pt>
                <c:pt idx="11">
                  <c:v>3918.0060000000003</c:v>
                </c:pt>
                <c:pt idx="12">
                  <c:v>3924.9229999999998</c:v>
                </c:pt>
                <c:pt idx="13">
                  <c:v>3912</c:v>
                </c:pt>
                <c:pt idx="14">
                  <c:v>3909.712</c:v>
                </c:pt>
                <c:pt idx="15">
                  <c:v>3906.9270000000001</c:v>
                </c:pt>
                <c:pt idx="16">
                  <c:v>3907.8959999999997</c:v>
                </c:pt>
                <c:pt idx="17">
                  <c:v>3938.01</c:v>
                </c:pt>
                <c:pt idx="18">
                  <c:v>3956.0190000000002</c:v>
                </c:pt>
                <c:pt idx="19">
                  <c:v>3980.0190000000002</c:v>
                </c:pt>
                <c:pt idx="20">
                  <c:v>4001.0190000000002</c:v>
                </c:pt>
                <c:pt idx="21">
                  <c:v>4034.0410000000002</c:v>
                </c:pt>
                <c:pt idx="22">
                  <c:v>3925.683</c:v>
                </c:pt>
                <c:pt idx="23">
                  <c:v>3922.0320000000002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1200</c:v>
                </c:pt>
                <c:pt idx="1">
                  <c:v>1221</c:v>
                </c:pt>
                <c:pt idx="2">
                  <c:v>1229</c:v>
                </c:pt>
                <c:pt idx="3">
                  <c:v>1215</c:v>
                </c:pt>
                <c:pt idx="4">
                  <c:v>1217</c:v>
                </c:pt>
                <c:pt idx="5">
                  <c:v>1227</c:v>
                </c:pt>
                <c:pt idx="6">
                  <c:v>1029</c:v>
                </c:pt>
                <c:pt idx="7">
                  <c:v>950.64900000000011</c:v>
                </c:pt>
                <c:pt idx="8">
                  <c:v>982.2</c:v>
                </c:pt>
                <c:pt idx="9">
                  <c:v>1020.4</c:v>
                </c:pt>
                <c:pt idx="10">
                  <c:v>1104.5999999999999</c:v>
                </c:pt>
                <c:pt idx="11">
                  <c:v>1194</c:v>
                </c:pt>
                <c:pt idx="12">
                  <c:v>1187.7</c:v>
                </c:pt>
                <c:pt idx="13">
                  <c:v>1138</c:v>
                </c:pt>
                <c:pt idx="14">
                  <c:v>1189.4000000000001</c:v>
                </c:pt>
                <c:pt idx="15">
                  <c:v>1213.8</c:v>
                </c:pt>
                <c:pt idx="16">
                  <c:v>1300.6570000000002</c:v>
                </c:pt>
                <c:pt idx="17">
                  <c:v>1351</c:v>
                </c:pt>
                <c:pt idx="18">
                  <c:v>1105</c:v>
                </c:pt>
                <c:pt idx="19">
                  <c:v>1140</c:v>
                </c:pt>
                <c:pt idx="20">
                  <c:v>1154</c:v>
                </c:pt>
                <c:pt idx="21">
                  <c:v>1125.5999999999999</c:v>
                </c:pt>
                <c:pt idx="22">
                  <c:v>1389</c:v>
                </c:pt>
                <c:pt idx="23">
                  <c:v>1437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809.86000000000013</c:v>
                </c:pt>
                <c:pt idx="1">
                  <c:v>840.45399999999995</c:v>
                </c:pt>
                <c:pt idx="2">
                  <c:v>873.78199999999993</c:v>
                </c:pt>
                <c:pt idx="3">
                  <c:v>889.53000000000009</c:v>
                </c:pt>
                <c:pt idx="4">
                  <c:v>894.43799999999987</c:v>
                </c:pt>
                <c:pt idx="5">
                  <c:v>899.54899999999986</c:v>
                </c:pt>
                <c:pt idx="6">
                  <c:v>1036.7640000000004</c:v>
                </c:pt>
                <c:pt idx="7">
                  <c:v>1472.9870000000001</c:v>
                </c:pt>
                <c:pt idx="8">
                  <c:v>1996.319</c:v>
                </c:pt>
                <c:pt idx="9">
                  <c:v>2490.2520000000004</c:v>
                </c:pt>
                <c:pt idx="10">
                  <c:v>2852.5030000000002</c:v>
                </c:pt>
                <c:pt idx="11">
                  <c:v>3046.360000000001</c:v>
                </c:pt>
                <c:pt idx="12">
                  <c:v>3129.5830000000001</c:v>
                </c:pt>
                <c:pt idx="13">
                  <c:v>3109.9520000000011</c:v>
                </c:pt>
                <c:pt idx="14">
                  <c:v>2957.1969999999997</c:v>
                </c:pt>
                <c:pt idx="15">
                  <c:v>2658.9540000000002</c:v>
                </c:pt>
                <c:pt idx="16">
                  <c:v>2197.3959999999997</c:v>
                </c:pt>
                <c:pt idx="17">
                  <c:v>1593.6220000000003</c:v>
                </c:pt>
                <c:pt idx="18">
                  <c:v>1005.9140000000002</c:v>
                </c:pt>
                <c:pt idx="19">
                  <c:v>745.70299999999986</c:v>
                </c:pt>
                <c:pt idx="20">
                  <c:v>675.88099999999997</c:v>
                </c:pt>
                <c:pt idx="21">
                  <c:v>631.38699999999994</c:v>
                </c:pt>
                <c:pt idx="22">
                  <c:v>587.68000000000006</c:v>
                </c:pt>
                <c:pt idx="23">
                  <c:v>565.07000000000016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132.125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170</c:v>
                </c:pt>
                <c:pt idx="6">
                  <c:v>282</c:v>
                </c:pt>
                <c:pt idx="7">
                  <c:v>666</c:v>
                </c:pt>
                <c:pt idx="8">
                  <c:v>706</c:v>
                </c:pt>
                <c:pt idx="9">
                  <c:v>759</c:v>
                </c:pt>
                <c:pt idx="10">
                  <c:v>654</c:v>
                </c:pt>
                <c:pt idx="11">
                  <c:v>671.28099999999995</c:v>
                </c:pt>
                <c:pt idx="12">
                  <c:v>798</c:v>
                </c:pt>
                <c:pt idx="13">
                  <c:v>726</c:v>
                </c:pt>
                <c:pt idx="14">
                  <c:v>726</c:v>
                </c:pt>
                <c:pt idx="15">
                  <c:v>751</c:v>
                </c:pt>
                <c:pt idx="16">
                  <c:v>920</c:v>
                </c:pt>
                <c:pt idx="17">
                  <c:v>1314.4269999999999</c:v>
                </c:pt>
                <c:pt idx="18">
                  <c:v>1891.126</c:v>
                </c:pt>
                <c:pt idx="19">
                  <c:v>1941.43</c:v>
                </c:pt>
                <c:pt idx="20">
                  <c:v>2044.577</c:v>
                </c:pt>
                <c:pt idx="21">
                  <c:v>1620</c:v>
                </c:pt>
                <c:pt idx="22">
                  <c:v>1235</c:v>
                </c:pt>
                <c:pt idx="23">
                  <c:v>753.29399999999998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474184"/>
        <c:axId val="3834745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7284.7250000000013</c:v>
                </c:pt>
                <c:pt idx="1">
                  <c:v>7084.9870000000001</c:v>
                </c:pt>
                <c:pt idx="2">
                  <c:v>6916.119999999999</c:v>
                </c:pt>
                <c:pt idx="3">
                  <c:v>6852.3329999999996</c:v>
                </c:pt>
                <c:pt idx="4">
                  <c:v>6822.8469999999979</c:v>
                </c:pt>
                <c:pt idx="5">
                  <c:v>6866.8129999999992</c:v>
                </c:pt>
                <c:pt idx="6">
                  <c:v>7087.7079999999996</c:v>
                </c:pt>
                <c:pt idx="7">
                  <c:v>7912.9629999999988</c:v>
                </c:pt>
                <c:pt idx="8">
                  <c:v>8741.3530000000028</c:v>
                </c:pt>
                <c:pt idx="9">
                  <c:v>9313.3279999999995</c:v>
                </c:pt>
                <c:pt idx="10">
                  <c:v>9732.7949999999964</c:v>
                </c:pt>
                <c:pt idx="11">
                  <c:v>10077.599999999999</c:v>
                </c:pt>
                <c:pt idx="12">
                  <c:v>10288.178999999996</c:v>
                </c:pt>
                <c:pt idx="13">
                  <c:v>10133.946000000002</c:v>
                </c:pt>
                <c:pt idx="14">
                  <c:v>10030.279000000002</c:v>
                </c:pt>
                <c:pt idx="15">
                  <c:v>9778.6839999999993</c:v>
                </c:pt>
                <c:pt idx="16">
                  <c:v>9573.9490000000005</c:v>
                </c:pt>
                <c:pt idx="17">
                  <c:v>9445.0589999999956</c:v>
                </c:pt>
                <c:pt idx="18">
                  <c:v>9206.0590000000029</c:v>
                </c:pt>
                <c:pt idx="19">
                  <c:v>9055.1520000000019</c:v>
                </c:pt>
                <c:pt idx="20">
                  <c:v>9123.4770000000008</c:v>
                </c:pt>
                <c:pt idx="21">
                  <c:v>8659.0510000000013</c:v>
                </c:pt>
                <c:pt idx="22">
                  <c:v>8385.3629999999976</c:v>
                </c:pt>
                <c:pt idx="23">
                  <c:v>7925.3960000000025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474184"/>
        <c:axId val="3834745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142.16999999999999</c:v>
                </c:pt>
                <c:pt idx="1">
                  <c:v>131.15</c:v>
                </c:pt>
                <c:pt idx="2">
                  <c:v>105.92</c:v>
                </c:pt>
                <c:pt idx="3">
                  <c:v>101.72</c:v>
                </c:pt>
                <c:pt idx="4">
                  <c:v>96.97</c:v>
                </c:pt>
                <c:pt idx="5">
                  <c:v>97.77</c:v>
                </c:pt>
                <c:pt idx="6">
                  <c:v>106.05</c:v>
                </c:pt>
                <c:pt idx="7">
                  <c:v>122.79</c:v>
                </c:pt>
                <c:pt idx="8">
                  <c:v>131.49</c:v>
                </c:pt>
                <c:pt idx="9">
                  <c:v>134.24</c:v>
                </c:pt>
                <c:pt idx="10">
                  <c:v>141.09</c:v>
                </c:pt>
                <c:pt idx="11">
                  <c:v>142.84</c:v>
                </c:pt>
                <c:pt idx="12">
                  <c:v>144.75</c:v>
                </c:pt>
                <c:pt idx="13">
                  <c:v>150</c:v>
                </c:pt>
                <c:pt idx="14">
                  <c:v>148.27000000000001</c:v>
                </c:pt>
                <c:pt idx="15">
                  <c:v>149.57</c:v>
                </c:pt>
                <c:pt idx="16">
                  <c:v>155.38</c:v>
                </c:pt>
                <c:pt idx="17">
                  <c:v>160.19</c:v>
                </c:pt>
                <c:pt idx="18">
                  <c:v>160.35</c:v>
                </c:pt>
                <c:pt idx="19">
                  <c:v>160.35</c:v>
                </c:pt>
                <c:pt idx="20">
                  <c:v>160.35</c:v>
                </c:pt>
                <c:pt idx="21">
                  <c:v>153.38999999999999</c:v>
                </c:pt>
                <c:pt idx="22">
                  <c:v>147.1</c:v>
                </c:pt>
                <c:pt idx="23">
                  <c:v>142.37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839848"/>
        <c:axId val="383474968"/>
      </c:lineChart>
      <c:catAx>
        <c:axId val="383474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474576"/>
        <c:crosses val="autoZero"/>
        <c:auto val="1"/>
        <c:lblAlgn val="ctr"/>
        <c:lblOffset val="100"/>
        <c:noMultiLvlLbl val="0"/>
      </c:catAx>
      <c:valAx>
        <c:axId val="38347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474184"/>
        <c:crosses val="autoZero"/>
        <c:crossBetween val="between"/>
      </c:valAx>
      <c:valAx>
        <c:axId val="383474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839848"/>
        <c:crosses val="max"/>
        <c:crossBetween val="between"/>
      </c:valAx>
      <c:catAx>
        <c:axId val="291839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474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44407</v>
          </cell>
        </row>
        <row r="5">
          <cell r="C5" t="str">
            <v>DAM</v>
          </cell>
        </row>
        <row r="26">
          <cell r="C26">
            <v>27063.978999999999</v>
          </cell>
        </row>
        <row r="27">
          <cell r="C27">
            <v>93708.814999999959</v>
          </cell>
        </row>
        <row r="28">
          <cell r="C28">
            <v>19243.259999999998</v>
          </cell>
        </row>
        <row r="29">
          <cell r="C29">
            <v>28321.006000000001</v>
          </cell>
        </row>
        <row r="30">
          <cell r="C30">
            <v>37961.13700000001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19936.143999999997</v>
          </cell>
        </row>
        <row r="39">
          <cell r="C39">
            <v>43913.446999999993</v>
          </cell>
        </row>
        <row r="40">
          <cell r="C40">
            <v>133983.592</v>
          </cell>
        </row>
        <row r="41">
          <cell r="C41">
            <v>330</v>
          </cell>
        </row>
        <row r="42">
          <cell r="C42">
            <v>3869.4830000000002</v>
          </cell>
        </row>
        <row r="43">
          <cell r="C43">
            <v>4265.5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142.16999999999999</v>
          </cell>
          <cell r="C7">
            <v>131.15</v>
          </cell>
          <cell r="D7">
            <v>105.92</v>
          </cell>
          <cell r="E7">
            <v>101.72</v>
          </cell>
          <cell r="F7">
            <v>96.97</v>
          </cell>
          <cell r="G7">
            <v>97.77</v>
          </cell>
          <cell r="H7">
            <v>106.05</v>
          </cell>
          <cell r="I7">
            <v>122.79</v>
          </cell>
          <cell r="J7">
            <v>131.49</v>
          </cell>
          <cell r="K7">
            <v>134.24</v>
          </cell>
          <cell r="L7">
            <v>141.09</v>
          </cell>
          <cell r="M7">
            <v>142.84</v>
          </cell>
          <cell r="N7">
            <v>144.75</v>
          </cell>
          <cell r="O7">
            <v>150</v>
          </cell>
          <cell r="P7">
            <v>148.27000000000001</v>
          </cell>
          <cell r="Q7">
            <v>149.57</v>
          </cell>
          <cell r="R7">
            <v>155.38</v>
          </cell>
          <cell r="S7">
            <v>160.19</v>
          </cell>
          <cell r="T7">
            <v>160.35</v>
          </cell>
          <cell r="U7">
            <v>160.35</v>
          </cell>
          <cell r="V7">
            <v>160.35</v>
          </cell>
          <cell r="W7">
            <v>153.38999999999999</v>
          </cell>
          <cell r="X7">
            <v>147.1</v>
          </cell>
          <cell r="Y7">
            <v>142.37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142.16999999999999</v>
          </cell>
          <cell r="C7">
            <v>131.15</v>
          </cell>
          <cell r="D7">
            <v>105.92</v>
          </cell>
          <cell r="E7">
            <v>101.72</v>
          </cell>
          <cell r="F7">
            <v>96.97</v>
          </cell>
          <cell r="G7">
            <v>97.77</v>
          </cell>
          <cell r="H7">
            <v>106.05</v>
          </cell>
          <cell r="I7">
            <v>122.79</v>
          </cell>
          <cell r="J7">
            <v>131.49</v>
          </cell>
          <cell r="K7">
            <v>134.24</v>
          </cell>
          <cell r="L7">
            <v>141.09</v>
          </cell>
          <cell r="M7">
            <v>142.84</v>
          </cell>
          <cell r="N7">
            <v>144.75</v>
          </cell>
          <cell r="O7">
            <v>150</v>
          </cell>
          <cell r="P7">
            <v>148.27000000000001</v>
          </cell>
          <cell r="Q7">
            <v>149.57</v>
          </cell>
          <cell r="R7">
            <v>155.38</v>
          </cell>
          <cell r="S7">
            <v>160.19</v>
          </cell>
          <cell r="T7">
            <v>160.35</v>
          </cell>
          <cell r="U7">
            <v>160.35</v>
          </cell>
          <cell r="V7">
            <v>160.35</v>
          </cell>
          <cell r="W7">
            <v>153.38999999999999</v>
          </cell>
          <cell r="X7">
            <v>147.1</v>
          </cell>
          <cell r="Y7">
            <v>142.37</v>
          </cell>
        </row>
        <row r="11">
          <cell r="B11">
            <v>247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243.37100000000001</v>
          </cell>
          <cell r="M11">
            <v>247</v>
          </cell>
          <cell r="N11">
            <v>247</v>
          </cell>
          <cell r="O11">
            <v>247</v>
          </cell>
          <cell r="P11">
            <v>247</v>
          </cell>
          <cell r="Q11">
            <v>247</v>
          </cell>
          <cell r="R11">
            <v>247</v>
          </cell>
          <cell r="S11">
            <v>247</v>
          </cell>
          <cell r="T11">
            <v>247</v>
          </cell>
          <cell r="U11">
            <v>247</v>
          </cell>
          <cell r="V11">
            <v>247</v>
          </cell>
          <cell r="W11">
            <v>247</v>
          </cell>
          <cell r="X11">
            <v>247</v>
          </cell>
          <cell r="Y11">
            <v>247</v>
          </cell>
        </row>
        <row r="12">
          <cell r="B12">
            <v>247</v>
          </cell>
          <cell r="C12">
            <v>247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247</v>
          </cell>
          <cell r="K12">
            <v>247</v>
          </cell>
          <cell r="L12">
            <v>247</v>
          </cell>
          <cell r="M12">
            <v>247</v>
          </cell>
          <cell r="N12">
            <v>247</v>
          </cell>
          <cell r="O12">
            <v>247</v>
          </cell>
          <cell r="P12">
            <v>247</v>
          </cell>
          <cell r="Q12">
            <v>247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247</v>
          </cell>
          <cell r="X12">
            <v>247</v>
          </cell>
          <cell r="Y12">
            <v>247</v>
          </cell>
        </row>
        <row r="13">
          <cell r="B13">
            <v>247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244.608</v>
          </cell>
          <cell r="K13">
            <v>247</v>
          </cell>
          <cell r="L13">
            <v>247</v>
          </cell>
          <cell r="M13">
            <v>247</v>
          </cell>
          <cell r="N13">
            <v>247</v>
          </cell>
          <cell r="O13">
            <v>247</v>
          </cell>
          <cell r="P13">
            <v>247</v>
          </cell>
          <cell r="Q13">
            <v>247</v>
          </cell>
          <cell r="R13">
            <v>247</v>
          </cell>
          <cell r="S13">
            <v>247</v>
          </cell>
          <cell r="T13">
            <v>247</v>
          </cell>
          <cell r="U13">
            <v>247</v>
          </cell>
          <cell r="V13">
            <v>247</v>
          </cell>
          <cell r="W13">
            <v>247</v>
          </cell>
          <cell r="X13">
            <v>247</v>
          </cell>
          <cell r="Y13">
            <v>247</v>
          </cell>
        </row>
        <row r="20">
          <cell r="B20">
            <v>246</v>
          </cell>
          <cell r="C20">
            <v>246</v>
          </cell>
          <cell r="D20">
            <v>246</v>
          </cell>
          <cell r="E20">
            <v>195</v>
          </cell>
          <cell r="F20">
            <v>195</v>
          </cell>
          <cell r="G20">
            <v>195</v>
          </cell>
          <cell r="H20">
            <v>246</v>
          </cell>
          <cell r="I20">
            <v>246</v>
          </cell>
          <cell r="J20">
            <v>246</v>
          </cell>
          <cell r="K20">
            <v>246</v>
          </cell>
          <cell r="L20">
            <v>246</v>
          </cell>
          <cell r="M20">
            <v>246</v>
          </cell>
          <cell r="N20">
            <v>246</v>
          </cell>
          <cell r="O20">
            <v>246</v>
          </cell>
          <cell r="P20">
            <v>246</v>
          </cell>
          <cell r="Q20">
            <v>246</v>
          </cell>
          <cell r="R20">
            <v>246</v>
          </cell>
          <cell r="S20">
            <v>246</v>
          </cell>
          <cell r="T20">
            <v>246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246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390</v>
          </cell>
          <cell r="C23">
            <v>390</v>
          </cell>
          <cell r="D23">
            <v>392</v>
          </cell>
          <cell r="E23">
            <v>395</v>
          </cell>
          <cell r="F23">
            <v>395</v>
          </cell>
          <cell r="G23">
            <v>385</v>
          </cell>
          <cell r="H23">
            <v>380</v>
          </cell>
          <cell r="I23">
            <v>375</v>
          </cell>
          <cell r="J23">
            <v>375</v>
          </cell>
          <cell r="K23">
            <v>370</v>
          </cell>
          <cell r="L23">
            <v>362</v>
          </cell>
          <cell r="M23">
            <v>362</v>
          </cell>
          <cell r="N23">
            <v>362</v>
          </cell>
          <cell r="O23">
            <v>362</v>
          </cell>
          <cell r="P23">
            <v>360</v>
          </cell>
          <cell r="Q23">
            <v>360</v>
          </cell>
          <cell r="R23">
            <v>360</v>
          </cell>
          <cell r="S23">
            <v>360</v>
          </cell>
          <cell r="T23">
            <v>365</v>
          </cell>
          <cell r="U23">
            <v>368</v>
          </cell>
          <cell r="V23">
            <v>375</v>
          </cell>
          <cell r="W23">
            <v>380</v>
          </cell>
          <cell r="X23">
            <v>385</v>
          </cell>
          <cell r="Y23">
            <v>388</v>
          </cell>
        </row>
        <row r="24">
          <cell r="B24">
            <v>493</v>
          </cell>
          <cell r="C24">
            <v>493</v>
          </cell>
          <cell r="D24">
            <v>493</v>
          </cell>
          <cell r="E24">
            <v>494</v>
          </cell>
          <cell r="F24">
            <v>493</v>
          </cell>
          <cell r="G24">
            <v>491</v>
          </cell>
          <cell r="H24">
            <v>489</v>
          </cell>
          <cell r="I24">
            <v>487</v>
          </cell>
          <cell r="J24">
            <v>486</v>
          </cell>
          <cell r="K24">
            <v>484</v>
          </cell>
          <cell r="L24">
            <v>483</v>
          </cell>
          <cell r="M24">
            <v>480</v>
          </cell>
          <cell r="N24">
            <v>480</v>
          </cell>
          <cell r="O24">
            <v>480</v>
          </cell>
          <cell r="P24">
            <v>480</v>
          </cell>
          <cell r="Q24">
            <v>480</v>
          </cell>
          <cell r="R24">
            <v>480</v>
          </cell>
          <cell r="S24">
            <v>483</v>
          </cell>
          <cell r="T24">
            <v>486</v>
          </cell>
          <cell r="U24">
            <v>486</v>
          </cell>
          <cell r="V24">
            <v>489</v>
          </cell>
          <cell r="W24">
            <v>490</v>
          </cell>
          <cell r="X24">
            <v>493</v>
          </cell>
          <cell r="Y24">
            <v>494</v>
          </cell>
        </row>
        <row r="25">
          <cell r="B25">
            <v>347</v>
          </cell>
          <cell r="C25">
            <v>347</v>
          </cell>
          <cell r="D25">
            <v>347</v>
          </cell>
          <cell r="E25">
            <v>348</v>
          </cell>
          <cell r="F25">
            <v>347</v>
          </cell>
          <cell r="G25">
            <v>346</v>
          </cell>
          <cell r="H25">
            <v>345</v>
          </cell>
          <cell r="I25">
            <v>344</v>
          </cell>
          <cell r="J25">
            <v>343</v>
          </cell>
          <cell r="K25">
            <v>342</v>
          </cell>
          <cell r="L25">
            <v>341</v>
          </cell>
          <cell r="M25">
            <v>340</v>
          </cell>
          <cell r="N25">
            <v>340</v>
          </cell>
          <cell r="O25">
            <v>340</v>
          </cell>
          <cell r="P25">
            <v>340</v>
          </cell>
          <cell r="Q25">
            <v>340</v>
          </cell>
          <cell r="R25">
            <v>340</v>
          </cell>
          <cell r="S25">
            <v>341</v>
          </cell>
          <cell r="T25">
            <v>342</v>
          </cell>
          <cell r="U25">
            <v>343</v>
          </cell>
          <cell r="V25">
            <v>344</v>
          </cell>
          <cell r="W25">
            <v>345</v>
          </cell>
          <cell r="X25">
            <v>346</v>
          </cell>
          <cell r="Y25">
            <v>347</v>
          </cell>
        </row>
        <row r="26">
          <cell r="B26">
            <v>427</v>
          </cell>
          <cell r="C26">
            <v>425</v>
          </cell>
          <cell r="D26">
            <v>425</v>
          </cell>
          <cell r="E26">
            <v>425</v>
          </cell>
          <cell r="F26">
            <v>425</v>
          </cell>
          <cell r="G26">
            <v>425</v>
          </cell>
          <cell r="H26">
            <v>427</v>
          </cell>
          <cell r="I26">
            <v>423</v>
          </cell>
          <cell r="J26">
            <v>417</v>
          </cell>
          <cell r="K26">
            <v>413</v>
          </cell>
          <cell r="L26">
            <v>407</v>
          </cell>
          <cell r="M26">
            <v>403</v>
          </cell>
          <cell r="N26">
            <v>401</v>
          </cell>
          <cell r="O26">
            <v>401</v>
          </cell>
          <cell r="P26">
            <v>401</v>
          </cell>
          <cell r="Q26">
            <v>401</v>
          </cell>
          <cell r="R26">
            <v>401</v>
          </cell>
          <cell r="S26">
            <v>403</v>
          </cell>
          <cell r="T26">
            <v>407</v>
          </cell>
          <cell r="U26">
            <v>415</v>
          </cell>
          <cell r="V26">
            <v>415</v>
          </cell>
          <cell r="W26">
            <v>419</v>
          </cell>
          <cell r="X26">
            <v>417</v>
          </cell>
          <cell r="Y26">
            <v>419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28">
          <cell r="M28">
            <v>35</v>
          </cell>
          <cell r="N28">
            <v>35</v>
          </cell>
          <cell r="O28">
            <v>35</v>
          </cell>
          <cell r="P28">
            <v>35</v>
          </cell>
          <cell r="Q28">
            <v>35</v>
          </cell>
          <cell r="R28">
            <v>35</v>
          </cell>
          <cell r="S28">
            <v>35</v>
          </cell>
          <cell r="T28">
            <v>35</v>
          </cell>
          <cell r="U28">
            <v>35</v>
          </cell>
          <cell r="V28">
            <v>35</v>
          </cell>
          <cell r="W28">
            <v>35</v>
          </cell>
        </row>
        <row r="29">
          <cell r="M29">
            <v>35</v>
          </cell>
          <cell r="N29">
            <v>35</v>
          </cell>
          <cell r="O29">
            <v>35</v>
          </cell>
          <cell r="P29">
            <v>35</v>
          </cell>
          <cell r="Q29">
            <v>35</v>
          </cell>
          <cell r="R29">
            <v>35</v>
          </cell>
          <cell r="S29">
            <v>35</v>
          </cell>
          <cell r="T29">
            <v>35</v>
          </cell>
          <cell r="U29">
            <v>35</v>
          </cell>
          <cell r="V29">
            <v>35</v>
          </cell>
          <cell r="W29">
            <v>35</v>
          </cell>
        </row>
        <row r="30">
          <cell r="M30">
            <v>10</v>
          </cell>
          <cell r="N30">
            <v>10</v>
          </cell>
          <cell r="O30">
            <v>10</v>
          </cell>
          <cell r="P30">
            <v>10</v>
          </cell>
          <cell r="Q30">
            <v>10</v>
          </cell>
          <cell r="R30">
            <v>10</v>
          </cell>
          <cell r="S30">
            <v>10</v>
          </cell>
          <cell r="T30">
            <v>10</v>
          </cell>
          <cell r="U30">
            <v>10</v>
          </cell>
          <cell r="V30">
            <v>10</v>
          </cell>
          <cell r="W30">
            <v>10</v>
          </cell>
        </row>
        <row r="31">
          <cell r="B31">
            <v>393</v>
          </cell>
          <cell r="C31">
            <v>384.149</v>
          </cell>
          <cell r="D31">
            <v>361.60399999999998</v>
          </cell>
          <cell r="E31">
            <v>358.101</v>
          </cell>
          <cell r="F31">
            <v>354.14</v>
          </cell>
          <cell r="G31">
            <v>354.80500000000001</v>
          </cell>
          <cell r="H31">
            <v>333.899</v>
          </cell>
          <cell r="I31">
            <v>350.858</v>
          </cell>
          <cell r="J31">
            <v>360.315</v>
          </cell>
          <cell r="K31">
            <v>363.30900000000003</v>
          </cell>
          <cell r="L31">
            <v>365.77</v>
          </cell>
          <cell r="M31">
            <v>339.2</v>
          </cell>
          <cell r="N31">
            <v>347.798</v>
          </cell>
          <cell r="O31">
            <v>336</v>
          </cell>
          <cell r="P31">
            <v>336</v>
          </cell>
          <cell r="Q31">
            <v>331</v>
          </cell>
          <cell r="R31">
            <v>331</v>
          </cell>
          <cell r="S31">
            <v>331</v>
          </cell>
          <cell r="T31">
            <v>331</v>
          </cell>
          <cell r="U31">
            <v>336</v>
          </cell>
          <cell r="V31">
            <v>343</v>
          </cell>
          <cell r="W31">
            <v>369</v>
          </cell>
          <cell r="X31">
            <v>375.35500000000002</v>
          </cell>
          <cell r="Y31">
            <v>375.35500000000002</v>
          </cell>
        </row>
        <row r="32">
          <cell r="B32">
            <v>251.76400000000001</v>
          </cell>
          <cell r="C32">
            <v>251.292</v>
          </cell>
          <cell r="D32">
            <v>250.178</v>
          </cell>
          <cell r="E32">
            <v>249.55799999999999</v>
          </cell>
          <cell r="F32">
            <v>237.77199999999999</v>
          </cell>
          <cell r="G32">
            <v>239.75</v>
          </cell>
          <cell r="H32">
            <v>280.762</v>
          </cell>
          <cell r="I32">
            <v>290.46499999999997</v>
          </cell>
          <cell r="J32">
            <v>291.91500000000002</v>
          </cell>
          <cell r="K32">
            <v>292.37400000000002</v>
          </cell>
          <cell r="L32">
            <v>293.51499999999999</v>
          </cell>
          <cell r="M32">
            <v>293.80599999999998</v>
          </cell>
          <cell r="N32">
            <v>294.125</v>
          </cell>
          <cell r="O32">
            <v>295</v>
          </cell>
          <cell r="P32">
            <v>294.71199999999999</v>
          </cell>
          <cell r="Q32">
            <v>294.92700000000002</v>
          </cell>
          <cell r="R32">
            <v>295.89600000000002</v>
          </cell>
          <cell r="S32">
            <v>320.01</v>
          </cell>
          <cell r="T32">
            <v>320.01900000000001</v>
          </cell>
          <cell r="U32">
            <v>320.01900000000001</v>
          </cell>
          <cell r="V32">
            <v>320.01900000000001</v>
          </cell>
          <cell r="W32">
            <v>315.041</v>
          </cell>
          <cell r="X32">
            <v>310.32799999999997</v>
          </cell>
          <cell r="Y32">
            <v>306.77699999999999</v>
          </cell>
        </row>
        <row r="33">
          <cell r="B33">
            <v>321.07600000000002</v>
          </cell>
          <cell r="C33">
            <v>321.03899999999999</v>
          </cell>
          <cell r="D33">
            <v>322</v>
          </cell>
          <cell r="E33">
            <v>323</v>
          </cell>
          <cell r="F33">
            <v>323</v>
          </cell>
          <cell r="G33">
            <v>322</v>
          </cell>
          <cell r="H33">
            <v>320</v>
          </cell>
          <cell r="I33">
            <v>317.00900000000001</v>
          </cell>
          <cell r="J33">
            <v>325</v>
          </cell>
          <cell r="K33">
            <v>318</v>
          </cell>
          <cell r="L33">
            <v>315</v>
          </cell>
          <cell r="M33">
            <v>310</v>
          </cell>
          <cell r="N33">
            <v>310</v>
          </cell>
          <cell r="O33">
            <v>308</v>
          </cell>
          <cell r="P33">
            <v>308</v>
          </cell>
          <cell r="Q33">
            <v>310</v>
          </cell>
          <cell r="R33">
            <v>310</v>
          </cell>
          <cell r="S33">
            <v>310</v>
          </cell>
          <cell r="T33">
            <v>315</v>
          </cell>
          <cell r="U33">
            <v>322</v>
          </cell>
          <cell r="V33">
            <v>325</v>
          </cell>
          <cell r="W33">
            <v>326</v>
          </cell>
          <cell r="X33">
            <v>330</v>
          </cell>
          <cell r="Y33">
            <v>334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139</v>
          </cell>
          <cell r="J34">
            <v>180</v>
          </cell>
          <cell r="K34">
            <v>180</v>
          </cell>
          <cell r="L34">
            <v>180</v>
          </cell>
          <cell r="M34">
            <v>180</v>
          </cell>
          <cell r="N34">
            <v>180</v>
          </cell>
          <cell r="O34">
            <v>180</v>
          </cell>
          <cell r="P34">
            <v>180</v>
          </cell>
          <cell r="Q34">
            <v>180</v>
          </cell>
          <cell r="R34">
            <v>180</v>
          </cell>
          <cell r="S34">
            <v>180</v>
          </cell>
          <cell r="T34">
            <v>180</v>
          </cell>
          <cell r="U34">
            <v>180</v>
          </cell>
          <cell r="V34">
            <v>180</v>
          </cell>
          <cell r="W34">
            <v>180</v>
          </cell>
          <cell r="X34">
            <v>139</v>
          </cell>
          <cell r="Y34">
            <v>127.9</v>
          </cell>
        </row>
        <row r="35">
          <cell r="B35">
            <v>350</v>
          </cell>
          <cell r="C35">
            <v>328.94499999999999</v>
          </cell>
          <cell r="D35">
            <v>265.36900000000003</v>
          </cell>
          <cell r="E35">
            <v>254.69300000000001</v>
          </cell>
          <cell r="F35">
            <v>235.68199999999999</v>
          </cell>
          <cell r="G35">
            <v>239.59100000000001</v>
          </cell>
          <cell r="H35">
            <v>249.67500000000001</v>
          </cell>
          <cell r="I35">
            <v>280</v>
          </cell>
          <cell r="J35">
            <v>280</v>
          </cell>
          <cell r="K35">
            <v>280</v>
          </cell>
          <cell r="L35">
            <v>280</v>
          </cell>
          <cell r="M35">
            <v>280</v>
          </cell>
          <cell r="N35">
            <v>280</v>
          </cell>
          <cell r="O35">
            <v>280</v>
          </cell>
          <cell r="P35">
            <v>280</v>
          </cell>
          <cell r="Q35">
            <v>280</v>
          </cell>
          <cell r="R35">
            <v>280</v>
          </cell>
          <cell r="S35">
            <v>280</v>
          </cell>
          <cell r="T35">
            <v>280</v>
          </cell>
          <cell r="U35">
            <v>280</v>
          </cell>
          <cell r="V35">
            <v>280</v>
          </cell>
          <cell r="W35">
            <v>280</v>
          </cell>
          <cell r="X35">
            <v>280</v>
          </cell>
          <cell r="Y35">
            <v>280</v>
          </cell>
        </row>
        <row r="36">
          <cell r="B36">
            <v>354</v>
          </cell>
          <cell r="C36">
            <v>342.20800000000003</v>
          </cell>
          <cell r="D36">
            <v>308.28699999999998</v>
          </cell>
          <cell r="E36">
            <v>302.55099999999999</v>
          </cell>
          <cell r="F36">
            <v>276.91500000000002</v>
          </cell>
          <cell r="G36">
            <v>283.21800000000002</v>
          </cell>
          <cell r="H36">
            <v>269.67500000000001</v>
          </cell>
          <cell r="I36">
            <v>300</v>
          </cell>
          <cell r="J36">
            <v>300</v>
          </cell>
          <cell r="K36">
            <v>300</v>
          </cell>
          <cell r="L36">
            <v>300</v>
          </cell>
          <cell r="M36">
            <v>300</v>
          </cell>
          <cell r="N36">
            <v>300</v>
          </cell>
          <cell r="O36">
            <v>300</v>
          </cell>
          <cell r="P36">
            <v>300</v>
          </cell>
          <cell r="Q36">
            <v>300</v>
          </cell>
          <cell r="R36">
            <v>300</v>
          </cell>
          <cell r="S36">
            <v>300</v>
          </cell>
          <cell r="T36">
            <v>300</v>
          </cell>
          <cell r="U36">
            <v>300</v>
          </cell>
          <cell r="V36">
            <v>300</v>
          </cell>
          <cell r="W36">
            <v>300</v>
          </cell>
          <cell r="X36">
            <v>300</v>
          </cell>
          <cell r="Y36">
            <v>300</v>
          </cell>
        </row>
        <row r="38">
          <cell r="I38">
            <v>70</v>
          </cell>
          <cell r="J38">
            <v>70</v>
          </cell>
          <cell r="K38">
            <v>70</v>
          </cell>
          <cell r="L38">
            <v>70</v>
          </cell>
          <cell r="M38">
            <v>141.28100000000001</v>
          </cell>
          <cell r="N38">
            <v>300</v>
          </cell>
          <cell r="O38">
            <v>300</v>
          </cell>
          <cell r="P38">
            <v>300</v>
          </cell>
          <cell r="Q38">
            <v>300</v>
          </cell>
          <cell r="R38">
            <v>300</v>
          </cell>
          <cell r="S38">
            <v>300</v>
          </cell>
          <cell r="T38">
            <v>300</v>
          </cell>
          <cell r="U38">
            <v>300</v>
          </cell>
          <cell r="V38">
            <v>300</v>
          </cell>
          <cell r="W38">
            <v>300</v>
          </cell>
          <cell r="X38">
            <v>300</v>
          </cell>
        </row>
        <row r="39">
          <cell r="I39">
            <v>40</v>
          </cell>
          <cell r="J39">
            <v>80</v>
          </cell>
          <cell r="K39">
            <v>80</v>
          </cell>
          <cell r="L39">
            <v>80</v>
          </cell>
          <cell r="M39">
            <v>80</v>
          </cell>
          <cell r="N39">
            <v>160</v>
          </cell>
          <cell r="O39">
            <v>160</v>
          </cell>
          <cell r="P39">
            <v>160</v>
          </cell>
          <cell r="Q39">
            <v>80</v>
          </cell>
          <cell r="R39">
            <v>80</v>
          </cell>
          <cell r="S39">
            <v>80</v>
          </cell>
          <cell r="T39">
            <v>80</v>
          </cell>
          <cell r="U39">
            <v>80</v>
          </cell>
          <cell r="V39">
            <v>160</v>
          </cell>
          <cell r="W39">
            <v>160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110</v>
          </cell>
          <cell r="K42">
            <v>115</v>
          </cell>
          <cell r="L42">
            <v>110</v>
          </cell>
          <cell r="M42">
            <v>110</v>
          </cell>
          <cell r="R42">
            <v>115</v>
          </cell>
          <cell r="S42">
            <v>115</v>
          </cell>
          <cell r="T42">
            <v>300</v>
          </cell>
          <cell r="U42">
            <v>300</v>
          </cell>
          <cell r="V42">
            <v>300</v>
          </cell>
          <cell r="W42">
            <v>300</v>
          </cell>
          <cell r="X42">
            <v>200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100</v>
          </cell>
          <cell r="T43">
            <v>208</v>
          </cell>
          <cell r="U43">
            <v>210</v>
          </cell>
          <cell r="V43">
            <v>205</v>
          </cell>
          <cell r="W43">
            <v>105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N44">
            <v>50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B45">
            <v>18.125</v>
          </cell>
          <cell r="S45">
            <v>30.427</v>
          </cell>
          <cell r="T45">
            <v>126</v>
          </cell>
          <cell r="U45">
            <v>126</v>
          </cell>
          <cell r="V45">
            <v>126</v>
          </cell>
          <cell r="W45">
            <v>126</v>
          </cell>
          <cell r="X45">
            <v>126</v>
          </cell>
          <cell r="Y45">
            <v>126</v>
          </cell>
        </row>
        <row r="46">
          <cell r="I46">
            <v>100</v>
          </cell>
          <cell r="J46">
            <v>100</v>
          </cell>
          <cell r="K46">
            <v>100</v>
          </cell>
          <cell r="M46">
            <v>126</v>
          </cell>
          <cell r="N46">
            <v>126</v>
          </cell>
          <cell r="O46">
            <v>126</v>
          </cell>
          <cell r="P46">
            <v>126</v>
          </cell>
          <cell r="Q46">
            <v>126</v>
          </cell>
          <cell r="R46">
            <v>126</v>
          </cell>
          <cell r="S46">
            <v>100</v>
          </cell>
          <cell r="T46">
            <v>126</v>
          </cell>
          <cell r="U46">
            <v>126</v>
          </cell>
          <cell r="V46">
            <v>126</v>
          </cell>
          <cell r="W46">
            <v>100</v>
          </cell>
          <cell r="X46">
            <v>100</v>
          </cell>
          <cell r="Y46">
            <v>126</v>
          </cell>
        </row>
        <row r="47">
          <cell r="S47">
            <v>126</v>
          </cell>
          <cell r="T47">
            <v>126</v>
          </cell>
          <cell r="U47">
            <v>126</v>
          </cell>
          <cell r="V47">
            <v>126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110</v>
          </cell>
          <cell r="T48">
            <v>110</v>
          </cell>
          <cell r="U48">
            <v>110</v>
          </cell>
          <cell r="V48">
            <v>110</v>
          </cell>
          <cell r="W48">
            <v>26</v>
          </cell>
          <cell r="X48">
            <v>26</v>
          </cell>
          <cell r="Y48">
            <v>110</v>
          </cell>
        </row>
        <row r="49">
          <cell r="S49">
            <v>50</v>
          </cell>
          <cell r="T49">
            <v>184.126</v>
          </cell>
          <cell r="U49">
            <v>144.43</v>
          </cell>
          <cell r="V49">
            <v>122.577</v>
          </cell>
          <cell r="W49">
            <v>50</v>
          </cell>
          <cell r="Y49">
            <v>245.29400000000001</v>
          </cell>
        </row>
        <row r="50">
          <cell r="T50">
            <v>16</v>
          </cell>
          <cell r="U50">
            <v>16</v>
          </cell>
          <cell r="V50">
            <v>16</v>
          </cell>
          <cell r="Y50">
            <v>32</v>
          </cell>
        </row>
        <row r="51">
          <cell r="Q51">
            <v>105</v>
          </cell>
          <cell r="R51">
            <v>105</v>
          </cell>
          <cell r="S51">
            <v>105</v>
          </cell>
          <cell r="T51">
            <v>105</v>
          </cell>
          <cell r="U51">
            <v>105</v>
          </cell>
          <cell r="V51">
            <v>105</v>
          </cell>
          <cell r="W51">
            <v>105</v>
          </cell>
          <cell r="X51">
            <v>105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K54">
            <v>12</v>
          </cell>
          <cell r="L54">
            <v>12</v>
          </cell>
          <cell r="M54">
            <v>12</v>
          </cell>
          <cell r="N54">
            <v>12</v>
          </cell>
          <cell r="T54">
            <v>12</v>
          </cell>
        </row>
        <row r="55">
          <cell r="I55">
            <v>14</v>
          </cell>
          <cell r="J55">
            <v>14</v>
          </cell>
          <cell r="K55">
            <v>12</v>
          </cell>
          <cell r="L55">
            <v>12</v>
          </cell>
          <cell r="M55">
            <v>12</v>
          </cell>
          <cell r="N55">
            <v>10</v>
          </cell>
        </row>
        <row r="57">
          <cell r="B57">
            <v>809.86000000000013</v>
          </cell>
          <cell r="C57">
            <v>840.45399999999995</v>
          </cell>
          <cell r="D57">
            <v>873.78199999999993</v>
          </cell>
          <cell r="E57">
            <v>889.53000000000009</v>
          </cell>
          <cell r="F57">
            <v>894.43799999999987</v>
          </cell>
          <cell r="G57">
            <v>899.54899999999986</v>
          </cell>
          <cell r="H57">
            <v>1036.7640000000004</v>
          </cell>
          <cell r="I57">
            <v>1472.9870000000001</v>
          </cell>
          <cell r="J57">
            <v>1996.319</v>
          </cell>
          <cell r="K57">
            <v>2490.2520000000004</v>
          </cell>
          <cell r="L57">
            <v>2852.5030000000002</v>
          </cell>
          <cell r="M57">
            <v>3046.360000000001</v>
          </cell>
          <cell r="N57">
            <v>3129.5830000000001</v>
          </cell>
          <cell r="O57">
            <v>3109.9520000000011</v>
          </cell>
          <cell r="P57">
            <v>2957.1969999999997</v>
          </cell>
          <cell r="Q57">
            <v>2658.9540000000002</v>
          </cell>
          <cell r="R57">
            <v>2197.3959999999997</v>
          </cell>
          <cell r="S57">
            <v>1593.6220000000003</v>
          </cell>
          <cell r="T57">
            <v>1005.9140000000002</v>
          </cell>
          <cell r="U57">
            <v>745.70299999999986</v>
          </cell>
          <cell r="V57">
            <v>675.88099999999997</v>
          </cell>
          <cell r="W57">
            <v>631.38699999999994</v>
          </cell>
          <cell r="X57">
            <v>587.68000000000006</v>
          </cell>
          <cell r="Y57">
            <v>565.07000000000016</v>
          </cell>
        </row>
        <row r="70">
          <cell r="B70">
            <v>127</v>
          </cell>
          <cell r="C70">
            <v>148</v>
          </cell>
          <cell r="D70">
            <v>159</v>
          </cell>
          <cell r="E70">
            <v>145</v>
          </cell>
          <cell r="F70">
            <v>147</v>
          </cell>
          <cell r="G70">
            <v>158</v>
          </cell>
          <cell r="H70">
            <v>116</v>
          </cell>
          <cell r="I70">
            <v>311.94900000000001</v>
          </cell>
          <cell r="J70">
            <v>259</v>
          </cell>
          <cell r="K70">
            <v>186</v>
          </cell>
          <cell r="L70">
            <v>218</v>
          </cell>
          <cell r="M70">
            <v>225</v>
          </cell>
          <cell r="N70">
            <v>243</v>
          </cell>
          <cell r="O70">
            <v>231</v>
          </cell>
          <cell r="P70">
            <v>231</v>
          </cell>
          <cell r="Q70">
            <v>297</v>
          </cell>
          <cell r="R70">
            <v>304.65700000000004</v>
          </cell>
          <cell r="S70">
            <v>326</v>
          </cell>
          <cell r="T70">
            <v>199</v>
          </cell>
          <cell r="U70">
            <v>247</v>
          </cell>
          <cell r="V70">
            <v>254</v>
          </cell>
          <cell r="W70">
            <v>221</v>
          </cell>
          <cell r="X70">
            <v>272</v>
          </cell>
          <cell r="Y70">
            <v>354</v>
          </cell>
        </row>
        <row r="71">
          <cell r="B71">
            <v>363</v>
          </cell>
          <cell r="C71">
            <v>363</v>
          </cell>
          <cell r="D71">
            <v>360</v>
          </cell>
          <cell r="E71">
            <v>360</v>
          </cell>
          <cell r="F71">
            <v>360</v>
          </cell>
          <cell r="G71">
            <v>359</v>
          </cell>
          <cell r="H71">
            <v>280</v>
          </cell>
          <cell r="I71">
            <v>251</v>
          </cell>
          <cell r="J71">
            <v>290</v>
          </cell>
          <cell r="K71">
            <v>303</v>
          </cell>
          <cell r="L71">
            <v>345</v>
          </cell>
          <cell r="M71">
            <v>370</v>
          </cell>
          <cell r="N71">
            <v>370</v>
          </cell>
          <cell r="O71">
            <v>370</v>
          </cell>
          <cell r="P71">
            <v>370</v>
          </cell>
          <cell r="Q71">
            <v>369</v>
          </cell>
          <cell r="R71">
            <v>286</v>
          </cell>
          <cell r="S71">
            <v>315</v>
          </cell>
          <cell r="T71">
            <v>196</v>
          </cell>
          <cell r="U71">
            <v>183</v>
          </cell>
          <cell r="V71">
            <v>190</v>
          </cell>
          <cell r="W71">
            <v>319</v>
          </cell>
          <cell r="X71">
            <v>407</v>
          </cell>
          <cell r="Y71">
            <v>373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583</v>
          </cell>
          <cell r="I72">
            <v>337.7</v>
          </cell>
          <cell r="J72">
            <v>383.2</v>
          </cell>
          <cell r="K72">
            <v>481.4</v>
          </cell>
          <cell r="L72">
            <v>491.6</v>
          </cell>
          <cell r="M72">
            <v>549</v>
          </cell>
          <cell r="N72">
            <v>524.70000000000005</v>
          </cell>
          <cell r="O72">
            <v>487</v>
          </cell>
          <cell r="P72">
            <v>538.4</v>
          </cell>
          <cell r="Q72">
            <v>497.8</v>
          </cell>
          <cell r="R72">
            <v>660</v>
          </cell>
          <cell r="S72">
            <v>660</v>
          </cell>
          <cell r="T72">
            <v>660</v>
          </cell>
          <cell r="U72">
            <v>660</v>
          </cell>
          <cell r="V72">
            <v>660</v>
          </cell>
          <cell r="W72">
            <v>535.6</v>
          </cell>
          <cell r="X72">
            <v>660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905.99699999999996</v>
          </cell>
          <cell r="C62">
            <v>906.9799999999999</v>
          </cell>
          <cell r="D62">
            <v>947.27299999999991</v>
          </cell>
          <cell r="E62">
            <v>942.27499999999998</v>
          </cell>
          <cell r="F62">
            <v>929.21699999999998</v>
          </cell>
          <cell r="G62">
            <v>904.84900000000005</v>
          </cell>
          <cell r="H62">
            <v>893.88300000000004</v>
          </cell>
          <cell r="I62">
            <v>906.95899999999995</v>
          </cell>
          <cell r="J62">
            <v>884.05799999999999</v>
          </cell>
          <cell r="K62">
            <v>840.69999999999993</v>
          </cell>
          <cell r="L62">
            <v>802.63900000000001</v>
          </cell>
          <cell r="M62">
            <v>779.54899999999998</v>
          </cell>
          <cell r="N62">
            <v>733.52</v>
          </cell>
          <cell r="O62">
            <v>742.58</v>
          </cell>
          <cell r="P62">
            <v>727.02399999999989</v>
          </cell>
          <cell r="Q62">
            <v>726.03800000000001</v>
          </cell>
          <cell r="R62">
            <v>729.06</v>
          </cell>
          <cell r="S62">
            <v>750.17600000000004</v>
          </cell>
          <cell r="T62">
            <v>761.20699999999999</v>
          </cell>
          <cell r="U62">
            <v>759.25099999999998</v>
          </cell>
          <cell r="V62">
            <v>771.21799999999996</v>
          </cell>
          <cell r="W62">
            <v>776.18899999999996</v>
          </cell>
          <cell r="X62">
            <v>894.29499999999996</v>
          </cell>
          <cell r="Y62">
            <v>921.20699999999999</v>
          </cell>
        </row>
        <row r="63">
          <cell r="B63">
            <v>1463.7189999999996</v>
          </cell>
          <cell r="C63">
            <v>1441.807</v>
          </cell>
          <cell r="D63">
            <v>1427.2800000000002</v>
          </cell>
          <cell r="E63">
            <v>1413.0869999999998</v>
          </cell>
          <cell r="F63">
            <v>1457.5149999999999</v>
          </cell>
          <cell r="G63">
            <v>1584.0730000000001</v>
          </cell>
          <cell r="H63">
            <v>1792.5870000000002</v>
          </cell>
          <cell r="I63">
            <v>2000.0529999999999</v>
          </cell>
          <cell r="J63">
            <v>2132.5519999999997</v>
          </cell>
          <cell r="K63">
            <v>2206.4479999999994</v>
          </cell>
          <cell r="L63">
            <v>2227.0529999999994</v>
          </cell>
          <cell r="M63">
            <v>2247.5970000000007</v>
          </cell>
          <cell r="N63">
            <v>2259.6930000000002</v>
          </cell>
          <cell r="O63">
            <v>2225.0340000000001</v>
          </cell>
          <cell r="P63">
            <v>2171.3719999999998</v>
          </cell>
          <cell r="Q63">
            <v>2100.2369999999996</v>
          </cell>
          <cell r="R63">
            <v>2010.502</v>
          </cell>
          <cell r="S63">
            <v>1937.4289999999999</v>
          </cell>
          <cell r="T63">
            <v>1858.1880000000001</v>
          </cell>
          <cell r="U63">
            <v>1775.7589999999998</v>
          </cell>
          <cell r="V63">
            <v>1660.848</v>
          </cell>
          <cell r="W63">
            <v>1545.6679999999997</v>
          </cell>
          <cell r="X63">
            <v>1505.1510000000001</v>
          </cell>
          <cell r="Y63">
            <v>1469.7950000000001</v>
          </cell>
        </row>
        <row r="64">
          <cell r="B64">
            <v>4561.509</v>
          </cell>
          <cell r="C64">
            <v>4249.7</v>
          </cell>
          <cell r="D64">
            <v>4069.5669999999996</v>
          </cell>
          <cell r="E64">
            <v>3914.4709999999995</v>
          </cell>
          <cell r="F64">
            <v>3856.1150000000002</v>
          </cell>
          <cell r="G64">
            <v>3795.3910000000001</v>
          </cell>
          <cell r="H64">
            <v>4142.7380000000003</v>
          </cell>
          <cell r="I64">
            <v>4779.451</v>
          </cell>
          <cell r="J64">
            <v>5467.7430000000013</v>
          </cell>
          <cell r="K64">
            <v>5988.6799999999994</v>
          </cell>
          <cell r="L64">
            <v>6360.1030000000001</v>
          </cell>
          <cell r="M64">
            <v>6671.4540000000006</v>
          </cell>
          <cell r="N64">
            <v>6915.9659999999994</v>
          </cell>
          <cell r="O64">
            <v>6893.3320000000003</v>
          </cell>
          <cell r="P64">
            <v>6789.8829999999998</v>
          </cell>
          <cell r="Q64">
            <v>6660.9260000000013</v>
          </cell>
          <cell r="R64">
            <v>6561.8870000000015</v>
          </cell>
          <cell r="S64">
            <v>6486.4539999999997</v>
          </cell>
          <cell r="T64">
            <v>6292.1640000000007</v>
          </cell>
          <cell r="U64">
            <v>6178.1419999999998</v>
          </cell>
          <cell r="V64">
            <v>6322.4109999999982</v>
          </cell>
          <cell r="W64">
            <v>6065.1939999999995</v>
          </cell>
          <cell r="X64">
            <v>5696.9169999999995</v>
          </cell>
          <cell r="Y64">
            <v>5263.3940000000002</v>
          </cell>
        </row>
        <row r="65">
          <cell r="E65">
            <v>110</v>
          </cell>
          <cell r="F65">
            <v>110</v>
          </cell>
          <cell r="G65">
            <v>110</v>
          </cell>
        </row>
        <row r="66">
          <cell r="B66">
            <v>173.5</v>
          </cell>
          <cell r="C66">
            <v>172.5</v>
          </cell>
          <cell r="D66">
            <v>169</v>
          </cell>
          <cell r="E66">
            <v>168.5</v>
          </cell>
          <cell r="F66">
            <v>166</v>
          </cell>
          <cell r="G66">
            <v>168.5</v>
          </cell>
          <cell r="H66">
            <v>161.5</v>
          </cell>
          <cell r="I66">
            <v>164.5</v>
          </cell>
          <cell r="J66">
            <v>170</v>
          </cell>
          <cell r="K66">
            <v>172.5</v>
          </cell>
          <cell r="L66">
            <v>173</v>
          </cell>
          <cell r="M66">
            <v>175</v>
          </cell>
          <cell r="N66">
            <v>177</v>
          </cell>
          <cell r="O66">
            <v>180</v>
          </cell>
          <cell r="P66">
            <v>178</v>
          </cell>
          <cell r="Q66">
            <v>179</v>
          </cell>
          <cell r="R66">
            <v>180.5</v>
          </cell>
          <cell r="S66">
            <v>190</v>
          </cell>
          <cell r="T66">
            <v>196.5</v>
          </cell>
          <cell r="U66">
            <v>194</v>
          </cell>
          <cell r="V66">
            <v>199</v>
          </cell>
          <cell r="W66">
            <v>191</v>
          </cell>
          <cell r="X66">
            <v>187</v>
          </cell>
          <cell r="Y66">
            <v>179</v>
          </cell>
        </row>
        <row r="70">
          <cell r="B70">
            <v>151</v>
          </cell>
          <cell r="C70">
            <v>303</v>
          </cell>
          <cell r="D70">
            <v>303</v>
          </cell>
          <cell r="E70">
            <v>304</v>
          </cell>
          <cell r="F70">
            <v>304</v>
          </cell>
          <cell r="G70">
            <v>304</v>
          </cell>
          <cell r="H70">
            <v>97</v>
          </cell>
          <cell r="I70">
            <v>38</v>
          </cell>
          <cell r="J70">
            <v>38</v>
          </cell>
          <cell r="K70">
            <v>38</v>
          </cell>
          <cell r="L70">
            <v>58</v>
          </cell>
          <cell r="M70">
            <v>82</v>
          </cell>
          <cell r="N70">
            <v>82</v>
          </cell>
          <cell r="O70">
            <v>35</v>
          </cell>
          <cell r="P70">
            <v>34</v>
          </cell>
          <cell r="Q70">
            <v>32</v>
          </cell>
          <cell r="R70">
            <v>38</v>
          </cell>
          <cell r="S70">
            <v>27</v>
          </cell>
          <cell r="T70">
            <v>34</v>
          </cell>
          <cell r="U70">
            <v>87</v>
          </cell>
          <cell r="V70">
            <v>87</v>
          </cell>
          <cell r="W70">
            <v>38</v>
          </cell>
          <cell r="X70">
            <v>55</v>
          </cell>
          <cell r="Y70">
            <v>55</v>
          </cell>
        </row>
        <row r="71">
          <cell r="B71">
            <v>29</v>
          </cell>
          <cell r="C71">
            <v>11</v>
          </cell>
          <cell r="I71">
            <v>24</v>
          </cell>
          <cell r="J71">
            <v>49</v>
          </cell>
          <cell r="K71">
            <v>67</v>
          </cell>
          <cell r="L71">
            <v>112</v>
          </cell>
          <cell r="M71">
            <v>122</v>
          </cell>
          <cell r="N71">
            <v>120</v>
          </cell>
          <cell r="O71">
            <v>58</v>
          </cell>
          <cell r="P71">
            <v>130</v>
          </cell>
          <cell r="Q71">
            <v>80.483000000000004</v>
          </cell>
          <cell r="R71">
            <v>54</v>
          </cell>
          <cell r="S71">
            <v>54</v>
          </cell>
          <cell r="T71">
            <v>64</v>
          </cell>
          <cell r="U71">
            <v>61</v>
          </cell>
          <cell r="V71">
            <v>83</v>
          </cell>
          <cell r="W71">
            <v>43</v>
          </cell>
          <cell r="X71">
            <v>47</v>
          </cell>
          <cell r="Y71">
            <v>37</v>
          </cell>
        </row>
      </sheetData>
      <sheetData sheetId="18">
        <row r="7">
          <cell r="B7">
            <v>142.16999999999999</v>
          </cell>
          <cell r="C7">
            <v>131.15</v>
          </cell>
          <cell r="D7">
            <v>105.92</v>
          </cell>
          <cell r="E7">
            <v>101.72</v>
          </cell>
          <cell r="F7">
            <v>96.97</v>
          </cell>
          <cell r="G7">
            <v>97.77</v>
          </cell>
          <cell r="H7">
            <v>106.05</v>
          </cell>
          <cell r="I7">
            <v>122.79</v>
          </cell>
          <cell r="J7">
            <v>131.49</v>
          </cell>
          <cell r="K7">
            <v>134.24</v>
          </cell>
          <cell r="L7">
            <v>141.09</v>
          </cell>
          <cell r="M7">
            <v>142.84</v>
          </cell>
          <cell r="N7">
            <v>144.75</v>
          </cell>
          <cell r="O7">
            <v>150</v>
          </cell>
          <cell r="P7">
            <v>148.27000000000001</v>
          </cell>
          <cell r="Q7">
            <v>149.57</v>
          </cell>
          <cell r="R7">
            <v>155.38</v>
          </cell>
          <cell r="S7">
            <v>160.19</v>
          </cell>
          <cell r="T7">
            <v>160.35</v>
          </cell>
          <cell r="U7">
            <v>160.35</v>
          </cell>
          <cell r="V7">
            <v>160.35</v>
          </cell>
          <cell r="W7">
            <v>153.38999999999999</v>
          </cell>
          <cell r="X7">
            <v>147.1</v>
          </cell>
          <cell r="Y7">
            <v>142.37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7284.7249999999995</v>
      </c>
      <c r="C4" s="18">
        <v>7084.9870000000001</v>
      </c>
      <c r="D4" s="18">
        <v>6916.1199999999981</v>
      </c>
      <c r="E4" s="18">
        <v>6852.3330000000005</v>
      </c>
      <c r="F4" s="18">
        <v>6822.8469999999988</v>
      </c>
      <c r="G4" s="18">
        <v>6866.813000000001</v>
      </c>
      <c r="H4" s="18">
        <v>7087.6750000000002</v>
      </c>
      <c r="I4" s="18">
        <v>7912.9680000000008</v>
      </c>
      <c r="J4" s="18">
        <v>8741.3569999999982</v>
      </c>
      <c r="K4" s="18">
        <v>9313.3349999999991</v>
      </c>
      <c r="L4" s="18">
        <v>9732.7590000000018</v>
      </c>
      <c r="M4" s="18">
        <v>10077.647000000003</v>
      </c>
      <c r="N4" s="18">
        <v>10288.206000000002</v>
      </c>
      <c r="O4" s="18">
        <v>10133.951999999997</v>
      </c>
      <c r="P4" s="18">
        <v>10030.308999999999</v>
      </c>
      <c r="Q4" s="18">
        <v>9778.6810000000023</v>
      </c>
      <c r="R4" s="18">
        <v>9573.9490000000023</v>
      </c>
      <c r="S4" s="18">
        <v>9445.0590000000011</v>
      </c>
      <c r="T4" s="18">
        <v>9206.0590000000011</v>
      </c>
      <c r="U4" s="18">
        <v>9055.152</v>
      </c>
      <c r="V4" s="18">
        <v>9123.4770000000008</v>
      </c>
      <c r="W4" s="18">
        <v>8659.0279999999984</v>
      </c>
      <c r="X4" s="18">
        <v>8385.3630000000012</v>
      </c>
      <c r="Y4" s="18">
        <v>7925.3959999999997</v>
      </c>
      <c r="Z4" s="19"/>
      <c r="AA4" s="20">
        <f>SUM(B4:Z4)</f>
        <v>206298.19700000004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142.16999999999999</v>
      </c>
      <c r="C7" s="28">
        <v>131.15</v>
      </c>
      <c r="D7" s="28">
        <v>105.92</v>
      </c>
      <c r="E7" s="28">
        <v>101.72</v>
      </c>
      <c r="F7" s="28">
        <v>96.97</v>
      </c>
      <c r="G7" s="28">
        <v>97.77</v>
      </c>
      <c r="H7" s="28">
        <v>106.05</v>
      </c>
      <c r="I7" s="28">
        <v>122.79</v>
      </c>
      <c r="J7" s="28">
        <v>131.49</v>
      </c>
      <c r="K7" s="28">
        <v>134.24</v>
      </c>
      <c r="L7" s="28">
        <v>141.09</v>
      </c>
      <c r="M7" s="28">
        <v>142.84</v>
      </c>
      <c r="N7" s="28">
        <v>144.75</v>
      </c>
      <c r="O7" s="28">
        <v>150</v>
      </c>
      <c r="P7" s="28">
        <v>148.27000000000001</v>
      </c>
      <c r="Q7" s="28">
        <v>149.57</v>
      </c>
      <c r="R7" s="28">
        <v>155.38</v>
      </c>
      <c r="S7" s="28">
        <v>160.19</v>
      </c>
      <c r="T7" s="28">
        <v>160.35</v>
      </c>
      <c r="U7" s="28">
        <v>160.35</v>
      </c>
      <c r="V7" s="28">
        <v>160.35</v>
      </c>
      <c r="W7" s="28">
        <v>153.38999999999999</v>
      </c>
      <c r="X7" s="28">
        <v>147.1</v>
      </c>
      <c r="Y7" s="28">
        <v>142.37</v>
      </c>
      <c r="Z7" s="29"/>
      <c r="AA7" s="30">
        <f>IF(SUM(GR_MAINLAND_MCP_SUM_SELL)&lt;&gt;0,AVERAGEIF(GR_MAINLAND_MCP_SUM_SELL,"&lt;&gt;"""),"")</f>
        <v>136.92791666666662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1138</v>
      </c>
      <c r="C10" s="42">
        <v>949</v>
      </c>
      <c r="D10" s="42">
        <v>857</v>
      </c>
      <c r="E10" s="42">
        <v>806</v>
      </c>
      <c r="F10" s="42">
        <v>806</v>
      </c>
      <c r="G10" s="42">
        <v>806</v>
      </c>
      <c r="H10" s="42">
        <v>967</v>
      </c>
      <c r="I10" s="42">
        <v>967</v>
      </c>
      <c r="J10" s="42">
        <v>1148.6079999999999</v>
      </c>
      <c r="K10" s="42">
        <v>1151</v>
      </c>
      <c r="L10" s="42">
        <v>1244.3710000000001</v>
      </c>
      <c r="M10" s="42">
        <v>1248</v>
      </c>
      <c r="N10" s="42">
        <v>1248</v>
      </c>
      <c r="O10" s="42">
        <v>1248</v>
      </c>
      <c r="P10" s="42">
        <v>1248</v>
      </c>
      <c r="Q10" s="42">
        <v>1248</v>
      </c>
      <c r="R10" s="42">
        <v>1248</v>
      </c>
      <c r="S10" s="42">
        <v>1248</v>
      </c>
      <c r="T10" s="42">
        <v>1248</v>
      </c>
      <c r="U10" s="42">
        <v>1248</v>
      </c>
      <c r="V10" s="42">
        <v>1248</v>
      </c>
      <c r="W10" s="42">
        <v>1248</v>
      </c>
      <c r="X10" s="42">
        <v>1248</v>
      </c>
      <c r="Y10" s="42">
        <v>1248</v>
      </c>
      <c r="Z10" s="43"/>
      <c r="AA10" s="44">
        <f>SUM(B10:Z10)</f>
        <v>27063.978999999999</v>
      </c>
    </row>
    <row r="11" spans="1:27" ht="24.95" customHeight="1" x14ac:dyDescent="0.2">
      <c r="A11" s="45" t="s">
        <v>7</v>
      </c>
      <c r="B11" s="46">
        <v>4004.7400000000002</v>
      </c>
      <c r="C11" s="47">
        <v>3960.5330000000004</v>
      </c>
      <c r="D11" s="47">
        <v>3842.3380000000002</v>
      </c>
      <c r="E11" s="47">
        <v>3827.8029999999999</v>
      </c>
      <c r="F11" s="47">
        <v>3765.4090000000001</v>
      </c>
      <c r="G11" s="47">
        <v>3764.2640000000001</v>
      </c>
      <c r="H11" s="47">
        <v>3772.9110000000001</v>
      </c>
      <c r="I11" s="47">
        <v>3856.3319999999999</v>
      </c>
      <c r="J11" s="47">
        <v>3908.23</v>
      </c>
      <c r="K11" s="47">
        <v>3892.683</v>
      </c>
      <c r="L11" s="47">
        <v>3877.2849999999999</v>
      </c>
      <c r="M11" s="47">
        <v>3918.0060000000003</v>
      </c>
      <c r="N11" s="47">
        <v>3924.9229999999998</v>
      </c>
      <c r="O11" s="47">
        <v>3912</v>
      </c>
      <c r="P11" s="47">
        <v>3909.712</v>
      </c>
      <c r="Q11" s="47">
        <v>3906.9270000000001</v>
      </c>
      <c r="R11" s="47">
        <v>3907.8959999999997</v>
      </c>
      <c r="S11" s="47">
        <v>3938.01</v>
      </c>
      <c r="T11" s="47">
        <v>3956.0190000000002</v>
      </c>
      <c r="U11" s="47">
        <v>3980.0190000000002</v>
      </c>
      <c r="V11" s="47">
        <v>4001.0190000000002</v>
      </c>
      <c r="W11" s="47">
        <v>4034.0410000000002</v>
      </c>
      <c r="X11" s="47">
        <v>3925.683</v>
      </c>
      <c r="Y11" s="47">
        <v>3922.0320000000002</v>
      </c>
      <c r="Z11" s="48"/>
      <c r="AA11" s="49">
        <f>SUM(B11:Z11)</f>
        <v>93708.815000000002</v>
      </c>
    </row>
    <row r="12" spans="1:27" ht="24.95" customHeight="1" x14ac:dyDescent="0.2">
      <c r="A12" s="45" t="s">
        <v>8</v>
      </c>
      <c r="B12" s="46">
        <v>132.125</v>
      </c>
      <c r="C12" s="47">
        <v>114</v>
      </c>
      <c r="D12" s="47">
        <v>114</v>
      </c>
      <c r="E12" s="47">
        <v>114</v>
      </c>
      <c r="F12" s="47">
        <v>140</v>
      </c>
      <c r="G12" s="47">
        <v>170</v>
      </c>
      <c r="H12" s="47">
        <v>282</v>
      </c>
      <c r="I12" s="47">
        <v>666</v>
      </c>
      <c r="J12" s="47">
        <v>706</v>
      </c>
      <c r="K12" s="47">
        <v>759</v>
      </c>
      <c r="L12" s="47">
        <v>654</v>
      </c>
      <c r="M12" s="47">
        <v>671.28099999999995</v>
      </c>
      <c r="N12" s="47">
        <v>798</v>
      </c>
      <c r="O12" s="47">
        <v>726</v>
      </c>
      <c r="P12" s="47">
        <v>726</v>
      </c>
      <c r="Q12" s="47">
        <v>751</v>
      </c>
      <c r="R12" s="47">
        <v>920</v>
      </c>
      <c r="S12" s="47">
        <v>1314.4269999999999</v>
      </c>
      <c r="T12" s="47">
        <v>1891.126</v>
      </c>
      <c r="U12" s="47">
        <v>1941.43</v>
      </c>
      <c r="V12" s="47">
        <v>2044.577</v>
      </c>
      <c r="W12" s="47">
        <v>1620</v>
      </c>
      <c r="X12" s="47">
        <v>1235</v>
      </c>
      <c r="Y12" s="47">
        <v>753.29399999999998</v>
      </c>
      <c r="Z12" s="48"/>
      <c r="AA12" s="49">
        <f>SUM(B12:Z12)</f>
        <v>19243.260000000002</v>
      </c>
    </row>
    <row r="13" spans="1:27" ht="24.95" customHeight="1" x14ac:dyDescent="0.2">
      <c r="A13" s="50" t="s">
        <v>9</v>
      </c>
      <c r="B13" s="51">
        <v>809.86000000000013</v>
      </c>
      <c r="C13" s="52">
        <v>840.45399999999995</v>
      </c>
      <c r="D13" s="52">
        <v>873.78199999999993</v>
      </c>
      <c r="E13" s="52">
        <v>889.53000000000009</v>
      </c>
      <c r="F13" s="52">
        <v>894.43799999999987</v>
      </c>
      <c r="G13" s="52">
        <v>899.54899999999986</v>
      </c>
      <c r="H13" s="52">
        <v>1036.7640000000004</v>
      </c>
      <c r="I13" s="52">
        <v>1472.9870000000001</v>
      </c>
      <c r="J13" s="52">
        <v>1996.319</v>
      </c>
      <c r="K13" s="52">
        <v>2490.2520000000004</v>
      </c>
      <c r="L13" s="52">
        <v>2852.5030000000002</v>
      </c>
      <c r="M13" s="52">
        <v>3046.360000000001</v>
      </c>
      <c r="N13" s="52">
        <v>3129.5830000000001</v>
      </c>
      <c r="O13" s="52">
        <v>3109.9520000000011</v>
      </c>
      <c r="P13" s="52">
        <v>2957.1969999999997</v>
      </c>
      <c r="Q13" s="52">
        <v>2658.9540000000002</v>
      </c>
      <c r="R13" s="52">
        <v>2197.3959999999997</v>
      </c>
      <c r="S13" s="52">
        <v>1593.6220000000003</v>
      </c>
      <c r="T13" s="52">
        <v>1005.9140000000002</v>
      </c>
      <c r="U13" s="52">
        <v>745.70299999999986</v>
      </c>
      <c r="V13" s="52">
        <v>675.88099999999997</v>
      </c>
      <c r="W13" s="52">
        <v>631.38699999999994</v>
      </c>
      <c r="X13" s="52">
        <v>587.68000000000006</v>
      </c>
      <c r="Y13" s="52">
        <v>565.07000000000016</v>
      </c>
      <c r="Z13" s="53"/>
      <c r="AA13" s="54">
        <f>SUM(B13:Z13)</f>
        <v>37961.13700000001</v>
      </c>
    </row>
    <row r="14" spans="1:27" ht="30" customHeight="1" thickBot="1" x14ac:dyDescent="0.25">
      <c r="A14" s="55" t="s">
        <v>10</v>
      </c>
      <c r="B14" s="56">
        <f>IF(LEN(B$2)&gt;0,SUM(B10:B13),"")</f>
        <v>6084.7250000000004</v>
      </c>
      <c r="C14" s="57">
        <f t="shared" ref="C14:Z14" si="0">IF(LEN(C$2)&gt;0,SUM(C10:C13),"")</f>
        <v>5863.9870000000001</v>
      </c>
      <c r="D14" s="57">
        <f t="shared" si="0"/>
        <v>5687.12</v>
      </c>
      <c r="E14" s="57">
        <f t="shared" si="0"/>
        <v>5637.3329999999996</v>
      </c>
      <c r="F14" s="57">
        <f t="shared" si="0"/>
        <v>5605.8469999999998</v>
      </c>
      <c r="G14" s="57">
        <f t="shared" si="0"/>
        <v>5639.8130000000001</v>
      </c>
      <c r="H14" s="57">
        <f t="shared" si="0"/>
        <v>6058.6750000000002</v>
      </c>
      <c r="I14" s="57">
        <f t="shared" si="0"/>
        <v>6962.3190000000004</v>
      </c>
      <c r="J14" s="57">
        <f t="shared" si="0"/>
        <v>7759.1569999999992</v>
      </c>
      <c r="K14" s="57">
        <f t="shared" si="0"/>
        <v>8292.9350000000013</v>
      </c>
      <c r="L14" s="57">
        <f t="shared" si="0"/>
        <v>8628.1589999999997</v>
      </c>
      <c r="M14" s="57">
        <f t="shared" si="0"/>
        <v>8883.6470000000008</v>
      </c>
      <c r="N14" s="57">
        <f t="shared" si="0"/>
        <v>9100.5059999999994</v>
      </c>
      <c r="O14" s="57">
        <f t="shared" si="0"/>
        <v>8995.9520000000011</v>
      </c>
      <c r="P14" s="57">
        <f t="shared" si="0"/>
        <v>8840.9089999999997</v>
      </c>
      <c r="Q14" s="57">
        <f t="shared" si="0"/>
        <v>8564.8809999999994</v>
      </c>
      <c r="R14" s="57">
        <f t="shared" si="0"/>
        <v>8273.2919999999995</v>
      </c>
      <c r="S14" s="57">
        <f t="shared" si="0"/>
        <v>8094.0590000000002</v>
      </c>
      <c r="T14" s="57">
        <f t="shared" si="0"/>
        <v>8101.0590000000011</v>
      </c>
      <c r="U14" s="57">
        <f t="shared" si="0"/>
        <v>7915.152</v>
      </c>
      <c r="V14" s="57">
        <f t="shared" si="0"/>
        <v>7969.4770000000008</v>
      </c>
      <c r="W14" s="57">
        <f t="shared" si="0"/>
        <v>7533.4279999999999</v>
      </c>
      <c r="X14" s="57">
        <f t="shared" si="0"/>
        <v>6996.3630000000003</v>
      </c>
      <c r="Y14" s="57">
        <f t="shared" si="0"/>
        <v>6488.3960000000006</v>
      </c>
      <c r="Z14" s="58" t="str">
        <f t="shared" si="0"/>
        <v/>
      </c>
      <c r="AA14" s="59">
        <f>SUM(AA9:AA13)</f>
        <v>177977.19100000002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1048.9000000000001</v>
      </c>
      <c r="C25" s="67">
        <v>1083.9000000000001</v>
      </c>
      <c r="D25" s="67">
        <v>1116.9000000000001</v>
      </c>
      <c r="E25" s="67">
        <v>1130.9000000000001</v>
      </c>
      <c r="F25" s="67">
        <v>1154.9000000000001</v>
      </c>
      <c r="G25" s="67">
        <v>1183.9000000000001</v>
      </c>
      <c r="H25" s="67">
        <v>1393.9</v>
      </c>
      <c r="I25" s="67">
        <v>2123.9</v>
      </c>
      <c r="J25" s="67">
        <v>2575.9</v>
      </c>
      <c r="K25" s="67">
        <v>3008.9</v>
      </c>
      <c r="L25" s="67">
        <v>3171.9</v>
      </c>
      <c r="M25" s="67">
        <v>3130.9</v>
      </c>
      <c r="N25" s="67">
        <v>3050.9</v>
      </c>
      <c r="O25" s="67">
        <v>2949.9</v>
      </c>
      <c r="P25" s="67">
        <v>2813.9</v>
      </c>
      <c r="Q25" s="67">
        <v>2640.9</v>
      </c>
      <c r="R25" s="67">
        <v>2400.9</v>
      </c>
      <c r="S25" s="67">
        <v>2256.9</v>
      </c>
      <c r="T25" s="67">
        <v>2017.9</v>
      </c>
      <c r="U25" s="67">
        <v>1924.9</v>
      </c>
      <c r="V25" s="67">
        <v>1960.9</v>
      </c>
      <c r="W25" s="67">
        <v>1897.9</v>
      </c>
      <c r="X25" s="67">
        <v>1608.9</v>
      </c>
      <c r="Y25" s="67">
        <v>983.9</v>
      </c>
      <c r="Z25" s="68"/>
      <c r="AA25" s="69">
        <f>SUM(B25:Z25)</f>
        <v>48632.600000000013</v>
      </c>
    </row>
    <row r="26" spans="1:27" ht="24.95" customHeight="1" x14ac:dyDescent="0.2">
      <c r="A26" s="70" t="s">
        <v>20</v>
      </c>
      <c r="B26" s="71">
        <v>2248.8249999999998</v>
      </c>
      <c r="C26" s="72">
        <v>2014.087</v>
      </c>
      <c r="D26" s="72">
        <v>1812.22</v>
      </c>
      <c r="E26" s="72">
        <v>1734.433</v>
      </c>
      <c r="F26" s="72">
        <v>1680.9469999999999</v>
      </c>
      <c r="G26" s="72">
        <v>1695.913</v>
      </c>
      <c r="H26" s="72">
        <v>1713.7750000000001</v>
      </c>
      <c r="I26" s="72">
        <v>2136.268</v>
      </c>
      <c r="J26" s="72">
        <v>2406.1570000000002</v>
      </c>
      <c r="K26" s="72">
        <v>2453.9349999999999</v>
      </c>
      <c r="L26" s="72">
        <v>2703.1590000000001</v>
      </c>
      <c r="M26" s="72">
        <v>2956.6469999999999</v>
      </c>
      <c r="N26" s="72">
        <v>3271.5059999999999</v>
      </c>
      <c r="O26" s="72">
        <v>3257.9520000000002</v>
      </c>
      <c r="P26" s="72">
        <v>3238.9090000000001</v>
      </c>
      <c r="Q26" s="72">
        <v>3198.8809999999999</v>
      </c>
      <c r="R26" s="72">
        <v>3071.9490000000001</v>
      </c>
      <c r="S26" s="72">
        <v>3087.0590000000002</v>
      </c>
      <c r="T26" s="72">
        <v>3082.0590000000002</v>
      </c>
      <c r="U26" s="72">
        <v>3017.152</v>
      </c>
      <c r="V26" s="72">
        <v>3046.4769999999999</v>
      </c>
      <c r="W26" s="72">
        <v>2768.4279999999999</v>
      </c>
      <c r="X26" s="72">
        <v>2776.3629999999998</v>
      </c>
      <c r="Y26" s="72">
        <v>2948.4960000000001</v>
      </c>
      <c r="Z26" s="73"/>
      <c r="AA26" s="74">
        <f>SUM(B26:Z26)</f>
        <v>62321.597000000009</v>
      </c>
    </row>
    <row r="27" spans="1:27" ht="24.95" customHeight="1" x14ac:dyDescent="0.2">
      <c r="A27" s="77" t="s">
        <v>21</v>
      </c>
      <c r="B27" s="75">
        <v>3387</v>
      </c>
      <c r="C27" s="76">
        <v>3387</v>
      </c>
      <c r="D27" s="76">
        <v>3387</v>
      </c>
      <c r="E27" s="76">
        <v>3387</v>
      </c>
      <c r="F27" s="76">
        <v>3387</v>
      </c>
      <c r="G27" s="76">
        <v>3387</v>
      </c>
      <c r="H27" s="76">
        <v>3457</v>
      </c>
      <c r="I27" s="76">
        <v>3375.1</v>
      </c>
      <c r="J27" s="76">
        <v>3436.1</v>
      </c>
      <c r="K27" s="76">
        <v>3429.1</v>
      </c>
      <c r="L27" s="76">
        <v>3426.1</v>
      </c>
      <c r="M27" s="76">
        <v>3501.1</v>
      </c>
      <c r="N27" s="76">
        <v>3501.1</v>
      </c>
      <c r="O27" s="76">
        <v>3499.1</v>
      </c>
      <c r="P27" s="76">
        <v>3499.1</v>
      </c>
      <c r="Q27" s="76">
        <v>3501.1</v>
      </c>
      <c r="R27" s="76">
        <v>3501.1</v>
      </c>
      <c r="S27" s="76">
        <v>3501.1</v>
      </c>
      <c r="T27" s="76">
        <v>3506.1</v>
      </c>
      <c r="U27" s="76">
        <v>3513.1</v>
      </c>
      <c r="V27" s="76">
        <v>3516.1</v>
      </c>
      <c r="W27" s="76">
        <v>3517.1</v>
      </c>
      <c r="X27" s="76">
        <v>3400.1</v>
      </c>
      <c r="Y27" s="76">
        <v>3393</v>
      </c>
      <c r="Z27" s="78"/>
      <c r="AA27" s="79">
        <f>SUM(B27:Z27)</f>
        <v>82794.600000000006</v>
      </c>
    </row>
    <row r="28" spans="1:27" ht="30" customHeight="1" thickBot="1" x14ac:dyDescent="0.25">
      <c r="A28" s="55" t="s">
        <v>22</v>
      </c>
      <c r="B28" s="56">
        <f>IF(LEN(B$2)&gt;0,SUM(B25:B27),"")</f>
        <v>6684.7250000000004</v>
      </c>
      <c r="C28" s="57">
        <f t="shared" ref="C28:Z28" si="2">IF(LEN(C$2)&gt;0,SUM(C25:C27),"")</f>
        <v>6484.9870000000001</v>
      </c>
      <c r="D28" s="57">
        <f t="shared" si="2"/>
        <v>6316.12</v>
      </c>
      <c r="E28" s="57">
        <f t="shared" si="2"/>
        <v>6252.3330000000005</v>
      </c>
      <c r="F28" s="57">
        <f t="shared" si="2"/>
        <v>6222.8469999999998</v>
      </c>
      <c r="G28" s="57">
        <f t="shared" si="2"/>
        <v>6266.8130000000001</v>
      </c>
      <c r="H28" s="57">
        <f t="shared" si="2"/>
        <v>6564.6750000000002</v>
      </c>
      <c r="I28" s="57">
        <f t="shared" si="2"/>
        <v>7635.268</v>
      </c>
      <c r="J28" s="57">
        <f t="shared" si="2"/>
        <v>8418.1570000000011</v>
      </c>
      <c r="K28" s="57">
        <f t="shared" si="2"/>
        <v>8891.9349999999995</v>
      </c>
      <c r="L28" s="57">
        <f t="shared" si="2"/>
        <v>9301.1589999999997</v>
      </c>
      <c r="M28" s="57">
        <f t="shared" si="2"/>
        <v>9588.6470000000008</v>
      </c>
      <c r="N28" s="57">
        <f t="shared" si="2"/>
        <v>9823.5059999999994</v>
      </c>
      <c r="O28" s="57">
        <f t="shared" si="2"/>
        <v>9706.9520000000011</v>
      </c>
      <c r="P28" s="57">
        <f t="shared" si="2"/>
        <v>9551.9089999999997</v>
      </c>
      <c r="Q28" s="57">
        <f t="shared" si="2"/>
        <v>9340.8809999999994</v>
      </c>
      <c r="R28" s="57">
        <f t="shared" si="2"/>
        <v>8973.9490000000005</v>
      </c>
      <c r="S28" s="57">
        <f t="shared" si="2"/>
        <v>8845.0590000000011</v>
      </c>
      <c r="T28" s="57">
        <f t="shared" si="2"/>
        <v>8606.0590000000011</v>
      </c>
      <c r="U28" s="57">
        <f t="shared" si="2"/>
        <v>8455.152</v>
      </c>
      <c r="V28" s="57">
        <f t="shared" si="2"/>
        <v>8523.4770000000008</v>
      </c>
      <c r="W28" s="57">
        <f t="shared" si="2"/>
        <v>8183.4279999999999</v>
      </c>
      <c r="X28" s="57">
        <f t="shared" si="2"/>
        <v>7785.3629999999994</v>
      </c>
      <c r="Y28" s="57">
        <f t="shared" si="2"/>
        <v>7325.3960000000006</v>
      </c>
      <c r="Z28" s="58" t="str">
        <f t="shared" si="2"/>
        <v/>
      </c>
      <c r="AA28" s="59">
        <f>SUM(AA25:AA27)</f>
        <v>193748.79700000002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127</v>
      </c>
      <c r="C31" s="90">
        <v>148</v>
      </c>
      <c r="D31" s="90">
        <v>159</v>
      </c>
      <c r="E31" s="90">
        <v>145</v>
      </c>
      <c r="F31" s="90">
        <v>147</v>
      </c>
      <c r="G31" s="90">
        <v>158</v>
      </c>
      <c r="H31" s="90">
        <v>116</v>
      </c>
      <c r="I31" s="90">
        <v>311.94900000000001</v>
      </c>
      <c r="J31" s="90">
        <v>259</v>
      </c>
      <c r="K31" s="90">
        <v>186</v>
      </c>
      <c r="L31" s="90">
        <v>218</v>
      </c>
      <c r="M31" s="90">
        <v>225</v>
      </c>
      <c r="N31" s="90">
        <v>243</v>
      </c>
      <c r="O31" s="90">
        <v>231</v>
      </c>
      <c r="P31" s="90">
        <v>231</v>
      </c>
      <c r="Q31" s="90">
        <v>297</v>
      </c>
      <c r="R31" s="90">
        <v>304.65700000000004</v>
      </c>
      <c r="S31" s="90">
        <v>326</v>
      </c>
      <c r="T31" s="90">
        <v>199</v>
      </c>
      <c r="U31" s="90">
        <v>247</v>
      </c>
      <c r="V31" s="90">
        <v>254</v>
      </c>
      <c r="W31" s="90">
        <v>221</v>
      </c>
      <c r="X31" s="90">
        <v>272</v>
      </c>
      <c r="Y31" s="90">
        <v>354</v>
      </c>
      <c r="Z31" s="91"/>
      <c r="AA31" s="69">
        <f t="shared" ref="AA31:AA36" si="3">SUM(B31:Z31)</f>
        <v>5379.6059999999998</v>
      </c>
    </row>
    <row r="32" spans="1:27" ht="24.95" customHeight="1" x14ac:dyDescent="0.2">
      <c r="A32" s="92" t="s">
        <v>25</v>
      </c>
      <c r="B32" s="93">
        <v>363</v>
      </c>
      <c r="C32" s="94">
        <v>363</v>
      </c>
      <c r="D32" s="94">
        <v>360</v>
      </c>
      <c r="E32" s="94">
        <v>360</v>
      </c>
      <c r="F32" s="94">
        <v>360</v>
      </c>
      <c r="G32" s="94">
        <v>359</v>
      </c>
      <c r="H32" s="94">
        <v>280</v>
      </c>
      <c r="I32" s="94">
        <v>251</v>
      </c>
      <c r="J32" s="94">
        <v>290</v>
      </c>
      <c r="K32" s="94">
        <v>303</v>
      </c>
      <c r="L32" s="94">
        <v>345</v>
      </c>
      <c r="M32" s="94">
        <v>370</v>
      </c>
      <c r="N32" s="94">
        <v>370</v>
      </c>
      <c r="O32" s="94">
        <v>370</v>
      </c>
      <c r="P32" s="94">
        <v>370</v>
      </c>
      <c r="Q32" s="94">
        <v>369</v>
      </c>
      <c r="R32" s="94">
        <v>286</v>
      </c>
      <c r="S32" s="94">
        <v>315</v>
      </c>
      <c r="T32" s="94">
        <v>196</v>
      </c>
      <c r="U32" s="94">
        <v>183</v>
      </c>
      <c r="V32" s="94">
        <v>190</v>
      </c>
      <c r="W32" s="94">
        <v>319</v>
      </c>
      <c r="X32" s="94">
        <v>407</v>
      </c>
      <c r="Y32" s="94">
        <v>373</v>
      </c>
      <c r="Z32" s="95"/>
      <c r="AA32" s="74">
        <f t="shared" si="3"/>
        <v>7752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583</v>
      </c>
      <c r="I33" s="94">
        <v>337.7</v>
      </c>
      <c r="J33" s="94">
        <v>383.2</v>
      </c>
      <c r="K33" s="94">
        <v>481.4</v>
      </c>
      <c r="L33" s="94">
        <v>491.6</v>
      </c>
      <c r="M33" s="94">
        <v>549</v>
      </c>
      <c r="N33" s="94">
        <v>524.70000000000005</v>
      </c>
      <c r="O33" s="94">
        <v>487</v>
      </c>
      <c r="P33" s="94">
        <v>538.4</v>
      </c>
      <c r="Q33" s="94">
        <v>497.8</v>
      </c>
      <c r="R33" s="94">
        <v>660</v>
      </c>
      <c r="S33" s="94">
        <v>660</v>
      </c>
      <c r="T33" s="94">
        <v>660</v>
      </c>
      <c r="U33" s="94">
        <v>660</v>
      </c>
      <c r="V33" s="94">
        <v>660</v>
      </c>
      <c r="W33" s="94">
        <v>535.6</v>
      </c>
      <c r="X33" s="94">
        <v>660</v>
      </c>
      <c r="Y33" s="94">
        <v>660</v>
      </c>
      <c r="Z33" s="95"/>
      <c r="AA33" s="74">
        <f t="shared" si="3"/>
        <v>13989.4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1200</v>
      </c>
      <c r="C36" s="83">
        <f t="shared" ref="C36:Z36" si="4">IF(LEN(C$2)&gt;0,SUM(C31:C35),"")</f>
        <v>1221</v>
      </c>
      <c r="D36" s="83">
        <f t="shared" si="4"/>
        <v>1229</v>
      </c>
      <c r="E36" s="83">
        <f t="shared" si="4"/>
        <v>1215</v>
      </c>
      <c r="F36" s="83">
        <f t="shared" si="4"/>
        <v>1217</v>
      </c>
      <c r="G36" s="83">
        <f t="shared" si="4"/>
        <v>1227</v>
      </c>
      <c r="H36" s="83">
        <f t="shared" si="4"/>
        <v>1029</v>
      </c>
      <c r="I36" s="83">
        <f t="shared" si="4"/>
        <v>950.64900000000011</v>
      </c>
      <c r="J36" s="83">
        <f t="shared" si="4"/>
        <v>982.2</v>
      </c>
      <c r="K36" s="83">
        <f t="shared" si="4"/>
        <v>1020.4</v>
      </c>
      <c r="L36" s="83">
        <f t="shared" si="4"/>
        <v>1104.5999999999999</v>
      </c>
      <c r="M36" s="83">
        <f t="shared" si="4"/>
        <v>1194</v>
      </c>
      <c r="N36" s="83">
        <f t="shared" si="4"/>
        <v>1187.7</v>
      </c>
      <c r="O36" s="83">
        <f t="shared" si="4"/>
        <v>1138</v>
      </c>
      <c r="P36" s="83">
        <f t="shared" si="4"/>
        <v>1189.4000000000001</v>
      </c>
      <c r="Q36" s="83">
        <f t="shared" si="4"/>
        <v>1213.8</v>
      </c>
      <c r="R36" s="83">
        <f t="shared" si="4"/>
        <v>1300.6570000000002</v>
      </c>
      <c r="S36" s="83">
        <f t="shared" si="4"/>
        <v>1351</v>
      </c>
      <c r="T36" s="83">
        <f t="shared" si="4"/>
        <v>1105</v>
      </c>
      <c r="U36" s="83">
        <f t="shared" si="4"/>
        <v>1140</v>
      </c>
      <c r="V36" s="83">
        <f t="shared" si="4"/>
        <v>1154</v>
      </c>
      <c r="W36" s="83">
        <f t="shared" si="4"/>
        <v>1125.5999999999999</v>
      </c>
      <c r="X36" s="83">
        <f t="shared" si="4"/>
        <v>1389</v>
      </c>
      <c r="Y36" s="83">
        <f t="shared" si="4"/>
        <v>1437</v>
      </c>
      <c r="Z36" s="84" t="str">
        <f t="shared" si="4"/>
        <v/>
      </c>
      <c r="AA36" s="85">
        <f t="shared" si="3"/>
        <v>28321.005999999998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523</v>
      </c>
      <c r="I41" s="94">
        <v>277.7</v>
      </c>
      <c r="J41" s="94">
        <v>323.2</v>
      </c>
      <c r="K41" s="94">
        <v>421.4</v>
      </c>
      <c r="L41" s="94">
        <v>431.6</v>
      </c>
      <c r="M41" s="94">
        <v>489</v>
      </c>
      <c r="N41" s="94">
        <v>464.7</v>
      </c>
      <c r="O41" s="94">
        <v>427</v>
      </c>
      <c r="P41" s="94">
        <v>478.4</v>
      </c>
      <c r="Q41" s="94">
        <v>437.8</v>
      </c>
      <c r="R41" s="94">
        <v>600</v>
      </c>
      <c r="S41" s="94">
        <v>600</v>
      </c>
      <c r="T41" s="94">
        <v>600</v>
      </c>
      <c r="U41" s="94">
        <v>600</v>
      </c>
      <c r="V41" s="94">
        <v>600</v>
      </c>
      <c r="W41" s="94">
        <v>475.6</v>
      </c>
      <c r="X41" s="94">
        <v>600</v>
      </c>
      <c r="Y41" s="94">
        <v>600</v>
      </c>
      <c r="Z41" s="95"/>
      <c r="AA41" s="74">
        <f t="shared" si="5"/>
        <v>12549.4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523</v>
      </c>
      <c r="I44" s="83">
        <f t="shared" si="6"/>
        <v>277.7</v>
      </c>
      <c r="J44" s="83">
        <f t="shared" si="6"/>
        <v>323.2</v>
      </c>
      <c r="K44" s="83">
        <f t="shared" si="6"/>
        <v>421.4</v>
      </c>
      <c r="L44" s="83">
        <f t="shared" si="6"/>
        <v>431.6</v>
      </c>
      <c r="M44" s="83">
        <f t="shared" si="6"/>
        <v>489</v>
      </c>
      <c r="N44" s="83">
        <f t="shared" si="6"/>
        <v>464.7</v>
      </c>
      <c r="O44" s="83">
        <f t="shared" si="6"/>
        <v>427</v>
      </c>
      <c r="P44" s="83">
        <f t="shared" si="6"/>
        <v>478.4</v>
      </c>
      <c r="Q44" s="83">
        <f t="shared" si="6"/>
        <v>437.8</v>
      </c>
      <c r="R44" s="83">
        <f t="shared" si="6"/>
        <v>600</v>
      </c>
      <c r="S44" s="83">
        <f t="shared" si="6"/>
        <v>600</v>
      </c>
      <c r="T44" s="83">
        <f t="shared" si="6"/>
        <v>600</v>
      </c>
      <c r="U44" s="83">
        <f t="shared" si="6"/>
        <v>600</v>
      </c>
      <c r="V44" s="83">
        <f t="shared" si="6"/>
        <v>600</v>
      </c>
      <c r="W44" s="83">
        <f t="shared" si="6"/>
        <v>475.6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12549.4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7284.7250000000004</v>
      </c>
      <c r="C47" s="83">
        <f t="shared" ref="C47:Z47" si="8">IF(LEN(C$2)&gt;0,C14+C22+C36,"")</f>
        <v>7084.9870000000001</v>
      </c>
      <c r="D47" s="83">
        <f t="shared" si="8"/>
        <v>6916.12</v>
      </c>
      <c r="E47" s="83">
        <f t="shared" si="8"/>
        <v>6852.3329999999996</v>
      </c>
      <c r="F47" s="83">
        <f t="shared" si="8"/>
        <v>6822.8469999999998</v>
      </c>
      <c r="G47" s="83">
        <f t="shared" si="8"/>
        <v>6866.8130000000001</v>
      </c>
      <c r="H47" s="83">
        <f t="shared" si="8"/>
        <v>7087.6750000000002</v>
      </c>
      <c r="I47" s="83">
        <f t="shared" si="8"/>
        <v>7912.9680000000008</v>
      </c>
      <c r="J47" s="83">
        <f t="shared" si="8"/>
        <v>8741.357</v>
      </c>
      <c r="K47" s="83">
        <f t="shared" si="8"/>
        <v>9313.3350000000009</v>
      </c>
      <c r="L47" s="83">
        <f t="shared" si="8"/>
        <v>9732.759</v>
      </c>
      <c r="M47" s="83">
        <f t="shared" si="8"/>
        <v>10077.647000000001</v>
      </c>
      <c r="N47" s="83">
        <f t="shared" si="8"/>
        <v>10288.206</v>
      </c>
      <c r="O47" s="83">
        <f t="shared" si="8"/>
        <v>10133.952000000001</v>
      </c>
      <c r="P47" s="83">
        <f t="shared" si="8"/>
        <v>10030.308999999999</v>
      </c>
      <c r="Q47" s="83">
        <f t="shared" si="8"/>
        <v>9778.6809999999987</v>
      </c>
      <c r="R47" s="83">
        <f t="shared" si="8"/>
        <v>9573.9490000000005</v>
      </c>
      <c r="S47" s="83">
        <f t="shared" si="8"/>
        <v>9445.0590000000011</v>
      </c>
      <c r="T47" s="83">
        <f t="shared" si="8"/>
        <v>9206.0590000000011</v>
      </c>
      <c r="U47" s="83">
        <f t="shared" si="8"/>
        <v>9055.152</v>
      </c>
      <c r="V47" s="83">
        <f t="shared" si="8"/>
        <v>9123.4770000000008</v>
      </c>
      <c r="W47" s="83">
        <f t="shared" si="8"/>
        <v>8659.0280000000002</v>
      </c>
      <c r="X47" s="83">
        <f t="shared" si="8"/>
        <v>8385.3630000000012</v>
      </c>
      <c r="Y47" s="83">
        <f t="shared" si="8"/>
        <v>7925.3960000000006</v>
      </c>
      <c r="Z47" s="84" t="str">
        <f t="shared" si="8"/>
        <v/>
      </c>
      <c r="AA47" s="100">
        <f>SUM(B47:Z47)</f>
        <v>206298.19700000004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7284.7250000000013</v>
      </c>
      <c r="C4" s="18">
        <v>7084.9870000000001</v>
      </c>
      <c r="D4" s="18">
        <v>6916.119999999999</v>
      </c>
      <c r="E4" s="18">
        <v>6852.3329999999996</v>
      </c>
      <c r="F4" s="18">
        <v>6822.8469999999979</v>
      </c>
      <c r="G4" s="18">
        <v>6866.8129999999992</v>
      </c>
      <c r="H4" s="18">
        <v>7087.7079999999996</v>
      </c>
      <c r="I4" s="18">
        <v>7912.9629999999988</v>
      </c>
      <c r="J4" s="18">
        <v>8741.3530000000028</v>
      </c>
      <c r="K4" s="18">
        <v>9313.3279999999995</v>
      </c>
      <c r="L4" s="18">
        <v>9732.7949999999964</v>
      </c>
      <c r="M4" s="18">
        <v>10077.599999999999</v>
      </c>
      <c r="N4" s="18">
        <v>10288.178999999996</v>
      </c>
      <c r="O4" s="18">
        <v>10133.946000000002</v>
      </c>
      <c r="P4" s="18">
        <v>10030.279000000002</v>
      </c>
      <c r="Q4" s="18">
        <v>9778.6839999999993</v>
      </c>
      <c r="R4" s="18">
        <v>9573.9490000000005</v>
      </c>
      <c r="S4" s="18">
        <v>9445.0589999999956</v>
      </c>
      <c r="T4" s="18">
        <v>9206.0590000000029</v>
      </c>
      <c r="U4" s="18">
        <v>9055.1520000000019</v>
      </c>
      <c r="V4" s="18">
        <v>9123.4770000000008</v>
      </c>
      <c r="W4" s="18">
        <v>8659.0510000000013</v>
      </c>
      <c r="X4" s="18">
        <v>8385.3629999999976</v>
      </c>
      <c r="Y4" s="18">
        <v>7925.3960000000025</v>
      </c>
      <c r="Z4" s="19"/>
      <c r="AA4" s="20">
        <f>SUM(B4:Z4)</f>
        <v>206298.16600000003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142.16999999999999</v>
      </c>
      <c r="C7" s="28">
        <v>131.15</v>
      </c>
      <c r="D7" s="28">
        <v>105.92</v>
      </c>
      <c r="E7" s="28">
        <v>101.72</v>
      </c>
      <c r="F7" s="28">
        <v>96.97</v>
      </c>
      <c r="G7" s="28">
        <v>97.77</v>
      </c>
      <c r="H7" s="28">
        <v>106.05</v>
      </c>
      <c r="I7" s="28">
        <v>122.79</v>
      </c>
      <c r="J7" s="28">
        <v>131.49</v>
      </c>
      <c r="K7" s="28">
        <v>134.24</v>
      </c>
      <c r="L7" s="28">
        <v>141.09</v>
      </c>
      <c r="M7" s="28">
        <v>142.84</v>
      </c>
      <c r="N7" s="28">
        <v>144.75</v>
      </c>
      <c r="O7" s="28">
        <v>150</v>
      </c>
      <c r="P7" s="28">
        <v>148.27000000000001</v>
      </c>
      <c r="Q7" s="28">
        <v>149.57</v>
      </c>
      <c r="R7" s="28">
        <v>155.38</v>
      </c>
      <c r="S7" s="28">
        <v>160.19</v>
      </c>
      <c r="T7" s="28">
        <v>160.35</v>
      </c>
      <c r="U7" s="28">
        <v>160.35</v>
      </c>
      <c r="V7" s="28">
        <v>160.35</v>
      </c>
      <c r="W7" s="28">
        <v>153.38999999999999</v>
      </c>
      <c r="X7" s="28">
        <v>147.1</v>
      </c>
      <c r="Y7" s="28">
        <v>142.37</v>
      </c>
      <c r="Z7" s="29"/>
      <c r="AA7" s="30">
        <v>136.92791666666662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905.99699999999996</v>
      </c>
      <c r="C17" s="67">
        <v>906.9799999999999</v>
      </c>
      <c r="D17" s="67">
        <v>947.27299999999991</v>
      </c>
      <c r="E17" s="67">
        <v>942.27499999999998</v>
      </c>
      <c r="F17" s="67">
        <v>929.21699999999998</v>
      </c>
      <c r="G17" s="67">
        <v>904.84900000000005</v>
      </c>
      <c r="H17" s="67">
        <v>893.88300000000004</v>
      </c>
      <c r="I17" s="67">
        <v>906.95899999999995</v>
      </c>
      <c r="J17" s="67">
        <v>884.05799999999999</v>
      </c>
      <c r="K17" s="67">
        <v>840.69999999999993</v>
      </c>
      <c r="L17" s="67">
        <v>802.63900000000001</v>
      </c>
      <c r="M17" s="67">
        <v>779.54899999999998</v>
      </c>
      <c r="N17" s="67">
        <v>733.52</v>
      </c>
      <c r="O17" s="67">
        <v>742.58</v>
      </c>
      <c r="P17" s="67">
        <v>727.02399999999989</v>
      </c>
      <c r="Q17" s="67">
        <v>726.03800000000001</v>
      </c>
      <c r="R17" s="67">
        <v>729.06</v>
      </c>
      <c r="S17" s="67">
        <v>750.17600000000004</v>
      </c>
      <c r="T17" s="67">
        <v>761.20699999999999</v>
      </c>
      <c r="U17" s="67">
        <v>759.25099999999998</v>
      </c>
      <c r="V17" s="67">
        <v>771.21799999999996</v>
      </c>
      <c r="W17" s="67">
        <v>776.18899999999996</v>
      </c>
      <c r="X17" s="67">
        <v>894.29499999999996</v>
      </c>
      <c r="Y17" s="67">
        <v>921.20699999999999</v>
      </c>
      <c r="Z17" s="68"/>
      <c r="AA17" s="69">
        <f>SUM(B17:Z17)</f>
        <v>19936.143999999997</v>
      </c>
    </row>
    <row r="18" spans="1:27" ht="24.95" customHeight="1" x14ac:dyDescent="0.2">
      <c r="A18" s="70" t="s">
        <v>13</v>
      </c>
      <c r="B18" s="71">
        <v>1463.7189999999996</v>
      </c>
      <c r="C18" s="72">
        <v>1441.807</v>
      </c>
      <c r="D18" s="72">
        <v>1427.2800000000002</v>
      </c>
      <c r="E18" s="72">
        <v>1413.0869999999998</v>
      </c>
      <c r="F18" s="72">
        <v>1457.5149999999999</v>
      </c>
      <c r="G18" s="72">
        <v>1584.0730000000001</v>
      </c>
      <c r="H18" s="72">
        <v>1792.5870000000002</v>
      </c>
      <c r="I18" s="72">
        <v>2000.0529999999999</v>
      </c>
      <c r="J18" s="72">
        <v>2132.5519999999997</v>
      </c>
      <c r="K18" s="72">
        <v>2206.4479999999994</v>
      </c>
      <c r="L18" s="72">
        <v>2227.0529999999994</v>
      </c>
      <c r="M18" s="72">
        <v>2247.5970000000007</v>
      </c>
      <c r="N18" s="72">
        <v>2259.6930000000002</v>
      </c>
      <c r="O18" s="72">
        <v>2225.0340000000001</v>
      </c>
      <c r="P18" s="72">
        <v>2171.3719999999998</v>
      </c>
      <c r="Q18" s="72">
        <v>2100.2369999999996</v>
      </c>
      <c r="R18" s="72">
        <v>2010.502</v>
      </c>
      <c r="S18" s="72">
        <v>1937.4289999999999</v>
      </c>
      <c r="T18" s="72">
        <v>1858.1880000000001</v>
      </c>
      <c r="U18" s="72">
        <v>1775.7589999999998</v>
      </c>
      <c r="V18" s="72">
        <v>1660.848</v>
      </c>
      <c r="W18" s="72">
        <v>1545.6679999999997</v>
      </c>
      <c r="X18" s="72">
        <v>1505.1510000000001</v>
      </c>
      <c r="Y18" s="72">
        <v>1469.7950000000001</v>
      </c>
      <c r="Z18" s="73"/>
      <c r="AA18" s="74">
        <f>SUM(B18:Z18)</f>
        <v>43913.446999999993</v>
      </c>
    </row>
    <row r="19" spans="1:27" ht="24.95" customHeight="1" x14ac:dyDescent="0.2">
      <c r="A19" s="70" t="s">
        <v>14</v>
      </c>
      <c r="B19" s="75">
        <v>4561.509</v>
      </c>
      <c r="C19" s="76">
        <v>4249.7</v>
      </c>
      <c r="D19" s="76">
        <v>4069.5669999999996</v>
      </c>
      <c r="E19" s="76">
        <v>3914.4709999999995</v>
      </c>
      <c r="F19" s="76">
        <v>3856.1150000000002</v>
      </c>
      <c r="G19" s="76">
        <v>3795.3910000000001</v>
      </c>
      <c r="H19" s="76">
        <v>4142.7380000000003</v>
      </c>
      <c r="I19" s="76">
        <v>4779.451</v>
      </c>
      <c r="J19" s="76">
        <v>5467.7430000000013</v>
      </c>
      <c r="K19" s="76">
        <v>5988.6799999999994</v>
      </c>
      <c r="L19" s="76">
        <v>6360.1030000000001</v>
      </c>
      <c r="M19" s="76">
        <v>6671.4540000000006</v>
      </c>
      <c r="N19" s="76">
        <v>6915.9659999999994</v>
      </c>
      <c r="O19" s="76">
        <v>6893.3320000000003</v>
      </c>
      <c r="P19" s="76">
        <v>6789.8829999999998</v>
      </c>
      <c r="Q19" s="76">
        <v>6660.9260000000013</v>
      </c>
      <c r="R19" s="76">
        <v>6561.8870000000015</v>
      </c>
      <c r="S19" s="76">
        <v>6486.4539999999997</v>
      </c>
      <c r="T19" s="76">
        <v>6292.1640000000007</v>
      </c>
      <c r="U19" s="76">
        <v>6178.1419999999998</v>
      </c>
      <c r="V19" s="76">
        <v>6322.4109999999982</v>
      </c>
      <c r="W19" s="76">
        <v>6065.1939999999995</v>
      </c>
      <c r="X19" s="76">
        <v>5696.9169999999995</v>
      </c>
      <c r="Y19" s="76">
        <v>5263.3940000000002</v>
      </c>
      <c r="Z19" s="73"/>
      <c r="AA19" s="74">
        <f>SUM(B19:Z19)</f>
        <v>133983.592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110</v>
      </c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>
        <v>173.5</v>
      </c>
      <c r="C21" s="72">
        <v>172.5</v>
      </c>
      <c r="D21" s="72">
        <v>169</v>
      </c>
      <c r="E21" s="72">
        <v>168.5</v>
      </c>
      <c r="F21" s="72">
        <v>166</v>
      </c>
      <c r="G21" s="72">
        <v>168.5</v>
      </c>
      <c r="H21" s="72">
        <v>161.5</v>
      </c>
      <c r="I21" s="72">
        <v>164.5</v>
      </c>
      <c r="J21" s="72">
        <v>170</v>
      </c>
      <c r="K21" s="72">
        <v>172.5</v>
      </c>
      <c r="L21" s="72">
        <v>173</v>
      </c>
      <c r="M21" s="72">
        <v>175</v>
      </c>
      <c r="N21" s="72">
        <v>177</v>
      </c>
      <c r="O21" s="72">
        <v>180</v>
      </c>
      <c r="P21" s="72">
        <v>178</v>
      </c>
      <c r="Q21" s="72">
        <v>179</v>
      </c>
      <c r="R21" s="72">
        <v>180.5</v>
      </c>
      <c r="S21" s="72">
        <v>190</v>
      </c>
      <c r="T21" s="72">
        <v>196.5</v>
      </c>
      <c r="U21" s="72">
        <v>194</v>
      </c>
      <c r="V21" s="72">
        <v>199</v>
      </c>
      <c r="W21" s="72">
        <v>191</v>
      </c>
      <c r="X21" s="72">
        <v>187</v>
      </c>
      <c r="Y21" s="72">
        <v>179</v>
      </c>
      <c r="Z21" s="72"/>
      <c r="AA21" s="74">
        <f>SUM(B21:Z21)</f>
        <v>4265.5</v>
      </c>
    </row>
    <row r="22" spans="1:27" ht="30" customHeight="1" thickBot="1" x14ac:dyDescent="0.25">
      <c r="A22" s="81" t="s">
        <v>17</v>
      </c>
      <c r="B22" s="82">
        <f t="shared" ref="B22:AA22" si="1">SUM(B17:B21)</f>
        <v>7104.7249999999995</v>
      </c>
      <c r="C22" s="83">
        <f t="shared" si="1"/>
        <v>6770.9869999999992</v>
      </c>
      <c r="D22" s="83">
        <f t="shared" si="1"/>
        <v>6613.119999999999</v>
      </c>
      <c r="E22" s="83">
        <f t="shared" si="1"/>
        <v>6548.3329999999987</v>
      </c>
      <c r="F22" s="83">
        <f t="shared" si="1"/>
        <v>6518.8469999999998</v>
      </c>
      <c r="G22" s="83">
        <f t="shared" si="1"/>
        <v>6562.8130000000001</v>
      </c>
      <c r="H22" s="83">
        <f t="shared" si="1"/>
        <v>6990.7080000000005</v>
      </c>
      <c r="I22" s="83">
        <f t="shared" si="1"/>
        <v>7850.9629999999997</v>
      </c>
      <c r="J22" s="83">
        <f t="shared" si="1"/>
        <v>8654.353000000001</v>
      </c>
      <c r="K22" s="83">
        <f t="shared" si="1"/>
        <v>9208.3279999999977</v>
      </c>
      <c r="L22" s="83">
        <f t="shared" si="1"/>
        <v>9562.7950000000001</v>
      </c>
      <c r="M22" s="83">
        <f t="shared" si="1"/>
        <v>9873.6000000000022</v>
      </c>
      <c r="N22" s="83">
        <f t="shared" si="1"/>
        <v>10086.179</v>
      </c>
      <c r="O22" s="83">
        <f t="shared" si="1"/>
        <v>10040.946</v>
      </c>
      <c r="P22" s="83">
        <f t="shared" si="1"/>
        <v>9866.2789999999986</v>
      </c>
      <c r="Q22" s="83">
        <f t="shared" si="1"/>
        <v>9666.2010000000009</v>
      </c>
      <c r="R22" s="83">
        <f t="shared" si="1"/>
        <v>9481.9490000000005</v>
      </c>
      <c r="S22" s="83">
        <f t="shared" si="1"/>
        <v>9364.0589999999993</v>
      </c>
      <c r="T22" s="83">
        <f t="shared" si="1"/>
        <v>9108.0590000000011</v>
      </c>
      <c r="U22" s="83">
        <f t="shared" si="1"/>
        <v>8907.152</v>
      </c>
      <c r="V22" s="83">
        <f t="shared" si="1"/>
        <v>8953.476999999999</v>
      </c>
      <c r="W22" s="83">
        <f t="shared" si="1"/>
        <v>8578.0509999999995</v>
      </c>
      <c r="X22" s="83">
        <f t="shared" si="1"/>
        <v>8283.3629999999994</v>
      </c>
      <c r="Y22" s="83">
        <f t="shared" si="1"/>
        <v>7833.3960000000006</v>
      </c>
      <c r="Z22" s="84">
        <f t="shared" si="1"/>
        <v>0</v>
      </c>
      <c r="AA22" s="85">
        <f t="shared" si="1"/>
        <v>202428.68299999999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265.5</v>
      </c>
      <c r="C25" s="67">
        <v>283.5</v>
      </c>
      <c r="D25" s="67">
        <v>280</v>
      </c>
      <c r="E25" s="67">
        <v>279.5</v>
      </c>
      <c r="F25" s="67">
        <v>277</v>
      </c>
      <c r="G25" s="67">
        <v>279.5</v>
      </c>
      <c r="H25" s="67">
        <v>243.5</v>
      </c>
      <c r="I25" s="67">
        <v>191.5</v>
      </c>
      <c r="J25" s="67">
        <v>197</v>
      </c>
      <c r="K25" s="67">
        <v>199.5</v>
      </c>
      <c r="L25" s="67">
        <v>200</v>
      </c>
      <c r="M25" s="67">
        <v>202</v>
      </c>
      <c r="N25" s="67">
        <v>204</v>
      </c>
      <c r="O25" s="67">
        <v>207</v>
      </c>
      <c r="P25" s="67">
        <v>205</v>
      </c>
      <c r="Q25" s="67">
        <v>206</v>
      </c>
      <c r="R25" s="67">
        <v>207.5</v>
      </c>
      <c r="S25" s="67">
        <v>217</v>
      </c>
      <c r="T25" s="67">
        <v>223.5</v>
      </c>
      <c r="U25" s="67">
        <v>221</v>
      </c>
      <c r="V25" s="67">
        <v>226</v>
      </c>
      <c r="W25" s="67">
        <v>218</v>
      </c>
      <c r="X25" s="67">
        <v>224</v>
      </c>
      <c r="Y25" s="67">
        <v>216</v>
      </c>
      <c r="Z25" s="68"/>
      <c r="AA25" s="69">
        <f>SUM(B25:Z25)</f>
        <v>5473.5</v>
      </c>
    </row>
    <row r="26" spans="1:27" ht="24.95" customHeight="1" x14ac:dyDescent="0.2">
      <c r="A26" s="70" t="s">
        <v>20</v>
      </c>
      <c r="B26" s="71">
        <v>7019.2250000000004</v>
      </c>
      <c r="C26" s="72">
        <v>6801.4870000000001</v>
      </c>
      <c r="D26" s="72">
        <v>6636.12</v>
      </c>
      <c r="E26" s="72">
        <v>6572.8329999999996</v>
      </c>
      <c r="F26" s="72">
        <v>6545.8469999999998</v>
      </c>
      <c r="G26" s="72">
        <v>6587.3130000000001</v>
      </c>
      <c r="H26" s="72">
        <v>6844.2079999999996</v>
      </c>
      <c r="I26" s="72">
        <v>7721.4629999999997</v>
      </c>
      <c r="J26" s="72">
        <v>8544.3529999999992</v>
      </c>
      <c r="K26" s="72">
        <v>9113.8279999999995</v>
      </c>
      <c r="L26" s="72">
        <v>9532.7950000000001</v>
      </c>
      <c r="M26" s="72">
        <v>9875.6</v>
      </c>
      <c r="N26" s="72">
        <v>10084.179</v>
      </c>
      <c r="O26" s="72">
        <v>9926.9459999999999</v>
      </c>
      <c r="P26" s="72">
        <v>9825.2790000000005</v>
      </c>
      <c r="Q26" s="72">
        <v>9572.6839999999993</v>
      </c>
      <c r="R26" s="72">
        <v>9366.4490000000005</v>
      </c>
      <c r="S26" s="72">
        <v>9228.0589999999993</v>
      </c>
      <c r="T26" s="72">
        <v>8982.5589999999993</v>
      </c>
      <c r="U26" s="72">
        <v>8834.152</v>
      </c>
      <c r="V26" s="72">
        <v>8897.4770000000008</v>
      </c>
      <c r="W26" s="72">
        <v>8441.0509999999995</v>
      </c>
      <c r="X26" s="72">
        <v>8161.3630000000003</v>
      </c>
      <c r="Y26" s="72">
        <v>7709.3959999999997</v>
      </c>
      <c r="Z26" s="73"/>
      <c r="AA26" s="74">
        <f>SUM(B26:Z26)</f>
        <v>200824.66600000006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7284.7250000000004</v>
      </c>
      <c r="C28" s="57">
        <f t="shared" si="2"/>
        <v>7084.9870000000001</v>
      </c>
      <c r="D28" s="57">
        <f t="shared" si="2"/>
        <v>6916.12</v>
      </c>
      <c r="E28" s="57">
        <f t="shared" si="2"/>
        <v>6852.3329999999996</v>
      </c>
      <c r="F28" s="57">
        <f t="shared" si="2"/>
        <v>6822.8469999999998</v>
      </c>
      <c r="G28" s="57">
        <f t="shared" si="2"/>
        <v>6866.8130000000001</v>
      </c>
      <c r="H28" s="57">
        <f t="shared" si="2"/>
        <v>7087.7079999999996</v>
      </c>
      <c r="I28" s="57">
        <f t="shared" si="2"/>
        <v>7912.9629999999997</v>
      </c>
      <c r="J28" s="57">
        <f t="shared" si="2"/>
        <v>8741.3529999999992</v>
      </c>
      <c r="K28" s="57">
        <f t="shared" si="2"/>
        <v>9313.3279999999995</v>
      </c>
      <c r="L28" s="57">
        <f t="shared" si="2"/>
        <v>9732.7950000000001</v>
      </c>
      <c r="M28" s="57">
        <f t="shared" si="2"/>
        <v>10077.6</v>
      </c>
      <c r="N28" s="57">
        <f t="shared" si="2"/>
        <v>10288.179</v>
      </c>
      <c r="O28" s="57">
        <f t="shared" si="2"/>
        <v>10133.946</v>
      </c>
      <c r="P28" s="57">
        <f t="shared" si="2"/>
        <v>10030.279</v>
      </c>
      <c r="Q28" s="57">
        <f t="shared" si="2"/>
        <v>9778.6839999999993</v>
      </c>
      <c r="R28" s="57">
        <f t="shared" si="2"/>
        <v>9573.9490000000005</v>
      </c>
      <c r="S28" s="57">
        <f t="shared" si="2"/>
        <v>9445.0589999999993</v>
      </c>
      <c r="T28" s="57">
        <f t="shared" si="2"/>
        <v>9206.0589999999993</v>
      </c>
      <c r="U28" s="57">
        <f t="shared" si="2"/>
        <v>9055.152</v>
      </c>
      <c r="V28" s="57">
        <f t="shared" si="2"/>
        <v>9123.4770000000008</v>
      </c>
      <c r="W28" s="57">
        <f t="shared" si="2"/>
        <v>8659.0509999999995</v>
      </c>
      <c r="X28" s="57">
        <f t="shared" si="2"/>
        <v>8385.3630000000012</v>
      </c>
      <c r="Y28" s="57">
        <f t="shared" si="2"/>
        <v>7925.3959999999997</v>
      </c>
      <c r="Z28" s="58">
        <f t="shared" si="2"/>
        <v>0</v>
      </c>
      <c r="AA28" s="59">
        <f t="shared" si="2"/>
        <v>206298.16600000006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151</v>
      </c>
      <c r="C31" s="90">
        <v>303</v>
      </c>
      <c r="D31" s="90">
        <v>303</v>
      </c>
      <c r="E31" s="90">
        <v>304</v>
      </c>
      <c r="F31" s="90">
        <v>304</v>
      </c>
      <c r="G31" s="90">
        <v>304</v>
      </c>
      <c r="H31" s="90">
        <v>97</v>
      </c>
      <c r="I31" s="90">
        <v>38</v>
      </c>
      <c r="J31" s="90">
        <v>38</v>
      </c>
      <c r="K31" s="90">
        <v>38</v>
      </c>
      <c r="L31" s="90">
        <v>58</v>
      </c>
      <c r="M31" s="90">
        <v>82</v>
      </c>
      <c r="N31" s="90">
        <v>82</v>
      </c>
      <c r="O31" s="90">
        <v>35</v>
      </c>
      <c r="P31" s="90">
        <v>34</v>
      </c>
      <c r="Q31" s="90">
        <v>32</v>
      </c>
      <c r="R31" s="90">
        <v>38</v>
      </c>
      <c r="S31" s="90">
        <v>27</v>
      </c>
      <c r="T31" s="90">
        <v>34</v>
      </c>
      <c r="U31" s="90">
        <v>87</v>
      </c>
      <c r="V31" s="90">
        <v>87</v>
      </c>
      <c r="W31" s="90">
        <v>38</v>
      </c>
      <c r="X31" s="90">
        <v>55</v>
      </c>
      <c r="Y31" s="90">
        <v>55</v>
      </c>
      <c r="Z31" s="91"/>
      <c r="AA31" s="69">
        <f t="shared" ref="AA31:AA36" si="3">SUM(B31:Z31)</f>
        <v>2624</v>
      </c>
    </row>
    <row r="32" spans="1:27" ht="24.95" customHeight="1" x14ac:dyDescent="0.2">
      <c r="A32" s="92" t="s">
        <v>37</v>
      </c>
      <c r="B32" s="93">
        <v>29</v>
      </c>
      <c r="C32" s="94">
        <v>11</v>
      </c>
      <c r="D32" s="94"/>
      <c r="E32" s="94"/>
      <c r="F32" s="94"/>
      <c r="G32" s="94"/>
      <c r="H32" s="94"/>
      <c r="I32" s="94">
        <v>24</v>
      </c>
      <c r="J32" s="94">
        <v>49</v>
      </c>
      <c r="K32" s="94">
        <v>67</v>
      </c>
      <c r="L32" s="94">
        <v>112</v>
      </c>
      <c r="M32" s="94">
        <v>122</v>
      </c>
      <c r="N32" s="94">
        <v>120</v>
      </c>
      <c r="O32" s="94">
        <v>58</v>
      </c>
      <c r="P32" s="94">
        <v>130</v>
      </c>
      <c r="Q32" s="94">
        <v>80.483000000000004</v>
      </c>
      <c r="R32" s="94">
        <v>54</v>
      </c>
      <c r="S32" s="94">
        <v>54</v>
      </c>
      <c r="T32" s="94">
        <v>64</v>
      </c>
      <c r="U32" s="94">
        <v>61</v>
      </c>
      <c r="V32" s="94">
        <v>83</v>
      </c>
      <c r="W32" s="94">
        <v>43</v>
      </c>
      <c r="X32" s="94">
        <v>47</v>
      </c>
      <c r="Y32" s="94">
        <v>37</v>
      </c>
      <c r="Z32" s="95"/>
      <c r="AA32" s="74">
        <f t="shared" si="3"/>
        <v>1245.4829999999999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180</v>
      </c>
      <c r="C36" s="83">
        <f t="shared" ref="C36:Z36" si="4">SUM(C31:C35)</f>
        <v>314</v>
      </c>
      <c r="D36" s="83">
        <f t="shared" si="4"/>
        <v>303</v>
      </c>
      <c r="E36" s="83">
        <f t="shared" si="4"/>
        <v>304</v>
      </c>
      <c r="F36" s="83">
        <f t="shared" si="4"/>
        <v>304</v>
      </c>
      <c r="G36" s="83">
        <f t="shared" si="4"/>
        <v>304</v>
      </c>
      <c r="H36" s="83">
        <f t="shared" si="4"/>
        <v>97</v>
      </c>
      <c r="I36" s="83">
        <f t="shared" si="4"/>
        <v>62</v>
      </c>
      <c r="J36" s="83">
        <f t="shared" si="4"/>
        <v>87</v>
      </c>
      <c r="K36" s="83">
        <f t="shared" si="4"/>
        <v>105</v>
      </c>
      <c r="L36" s="83">
        <f t="shared" si="4"/>
        <v>170</v>
      </c>
      <c r="M36" s="83">
        <f t="shared" si="4"/>
        <v>204</v>
      </c>
      <c r="N36" s="83">
        <f t="shared" si="4"/>
        <v>202</v>
      </c>
      <c r="O36" s="83">
        <f t="shared" si="4"/>
        <v>93</v>
      </c>
      <c r="P36" s="83">
        <f t="shared" si="4"/>
        <v>164</v>
      </c>
      <c r="Q36" s="83">
        <f t="shared" si="4"/>
        <v>112.483</v>
      </c>
      <c r="R36" s="83">
        <f t="shared" si="4"/>
        <v>92</v>
      </c>
      <c r="S36" s="83">
        <f t="shared" si="4"/>
        <v>81</v>
      </c>
      <c r="T36" s="83">
        <f t="shared" si="4"/>
        <v>98</v>
      </c>
      <c r="U36" s="83">
        <f t="shared" si="4"/>
        <v>148</v>
      </c>
      <c r="V36" s="83">
        <f t="shared" si="4"/>
        <v>170</v>
      </c>
      <c r="W36" s="83">
        <f t="shared" si="4"/>
        <v>81</v>
      </c>
      <c r="X36" s="83">
        <f t="shared" si="4"/>
        <v>102</v>
      </c>
      <c r="Y36" s="83">
        <f t="shared" si="4"/>
        <v>92</v>
      </c>
      <c r="Z36" s="84">
        <f t="shared" si="4"/>
        <v>0</v>
      </c>
      <c r="AA36" s="85">
        <f t="shared" si="3"/>
        <v>3869.4830000000002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7284.7249999999995</v>
      </c>
      <c r="C47" s="83">
        <f t="shared" ref="C47:Z47" si="8">SUM(C10:C13)+C22+C36</f>
        <v>7084.9869999999992</v>
      </c>
      <c r="D47" s="83">
        <f t="shared" si="8"/>
        <v>6916.119999999999</v>
      </c>
      <c r="E47" s="83">
        <f t="shared" si="8"/>
        <v>6852.3329999999987</v>
      </c>
      <c r="F47" s="83">
        <f t="shared" si="8"/>
        <v>6822.8469999999998</v>
      </c>
      <c r="G47" s="83">
        <f t="shared" si="8"/>
        <v>6866.8130000000001</v>
      </c>
      <c r="H47" s="83">
        <f t="shared" si="8"/>
        <v>7087.7080000000005</v>
      </c>
      <c r="I47" s="83">
        <f t="shared" si="8"/>
        <v>7912.9629999999997</v>
      </c>
      <c r="J47" s="83">
        <f t="shared" si="8"/>
        <v>8741.353000000001</v>
      </c>
      <c r="K47" s="83">
        <f t="shared" si="8"/>
        <v>9313.3279999999977</v>
      </c>
      <c r="L47" s="83">
        <f t="shared" si="8"/>
        <v>9732.7950000000001</v>
      </c>
      <c r="M47" s="83">
        <f t="shared" si="8"/>
        <v>10077.600000000002</v>
      </c>
      <c r="N47" s="83">
        <f t="shared" si="8"/>
        <v>10288.179</v>
      </c>
      <c r="O47" s="83">
        <f t="shared" si="8"/>
        <v>10133.946</v>
      </c>
      <c r="P47" s="83">
        <f t="shared" si="8"/>
        <v>10030.278999999999</v>
      </c>
      <c r="Q47" s="83">
        <f t="shared" si="8"/>
        <v>9778.6840000000011</v>
      </c>
      <c r="R47" s="83">
        <f t="shared" si="8"/>
        <v>9573.9490000000005</v>
      </c>
      <c r="S47" s="83">
        <f t="shared" si="8"/>
        <v>9445.0589999999993</v>
      </c>
      <c r="T47" s="83">
        <f t="shared" si="8"/>
        <v>9206.0590000000011</v>
      </c>
      <c r="U47" s="83">
        <f t="shared" si="8"/>
        <v>9055.152</v>
      </c>
      <c r="V47" s="83">
        <f t="shared" si="8"/>
        <v>9123.476999999999</v>
      </c>
      <c r="W47" s="83">
        <f t="shared" si="8"/>
        <v>8659.0509999999995</v>
      </c>
      <c r="X47" s="83">
        <f t="shared" si="8"/>
        <v>8385.3629999999994</v>
      </c>
      <c r="Y47" s="83">
        <f t="shared" si="8"/>
        <v>7925.3960000000006</v>
      </c>
      <c r="Z47" s="84">
        <f t="shared" si="8"/>
        <v>0</v>
      </c>
      <c r="AA47" s="100">
        <f>SUM(B47:Z47)</f>
        <v>206298.16600000006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-523</v>
      </c>
      <c r="I4" s="18">
        <v>-277.7</v>
      </c>
      <c r="J4" s="18">
        <v>-323.2</v>
      </c>
      <c r="K4" s="18">
        <v>-421.4</v>
      </c>
      <c r="L4" s="18">
        <v>-431.6</v>
      </c>
      <c r="M4" s="18">
        <v>-489</v>
      </c>
      <c r="N4" s="18">
        <v>-464.7</v>
      </c>
      <c r="O4" s="18">
        <v>-427</v>
      </c>
      <c r="P4" s="18">
        <v>-478.4</v>
      </c>
      <c r="Q4" s="18">
        <v>-437.8</v>
      </c>
      <c r="R4" s="18">
        <v>-600</v>
      </c>
      <c r="S4" s="18">
        <v>-600</v>
      </c>
      <c r="T4" s="18">
        <v>-600</v>
      </c>
      <c r="U4" s="18">
        <v>-600</v>
      </c>
      <c r="V4" s="18">
        <v>-600</v>
      </c>
      <c r="W4" s="18">
        <v>-475.6</v>
      </c>
      <c r="X4" s="18">
        <v>-600</v>
      </c>
      <c r="Y4" s="18">
        <v>-600</v>
      </c>
      <c r="Z4" s="19"/>
      <c r="AA4" s="107">
        <f>SUM(B4:Z4)</f>
        <v>-12549.4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142.16999999999999</v>
      </c>
      <c r="C7" s="113">
        <v>131.15</v>
      </c>
      <c r="D7" s="113">
        <v>105.92</v>
      </c>
      <c r="E7" s="113">
        <v>101.72</v>
      </c>
      <c r="F7" s="113">
        <v>96.97</v>
      </c>
      <c r="G7" s="113">
        <v>97.77</v>
      </c>
      <c r="H7" s="113">
        <v>106.05</v>
      </c>
      <c r="I7" s="113">
        <v>122.79</v>
      </c>
      <c r="J7" s="113">
        <v>131.49</v>
      </c>
      <c r="K7" s="113">
        <v>134.24</v>
      </c>
      <c r="L7" s="113">
        <v>141.09</v>
      </c>
      <c r="M7" s="113">
        <v>142.84</v>
      </c>
      <c r="N7" s="113">
        <v>144.75</v>
      </c>
      <c r="O7" s="113">
        <v>150</v>
      </c>
      <c r="P7" s="113">
        <v>148.27000000000001</v>
      </c>
      <c r="Q7" s="113">
        <v>149.57</v>
      </c>
      <c r="R7" s="113">
        <v>155.38</v>
      </c>
      <c r="S7" s="113">
        <v>160.19</v>
      </c>
      <c r="T7" s="113">
        <v>160.35</v>
      </c>
      <c r="U7" s="113">
        <v>160.35</v>
      </c>
      <c r="V7" s="113">
        <v>160.35</v>
      </c>
      <c r="W7" s="113">
        <v>153.38999999999999</v>
      </c>
      <c r="X7" s="113">
        <v>147.1</v>
      </c>
      <c r="Y7" s="113">
        <v>142.37</v>
      </c>
      <c r="Z7" s="114"/>
      <c r="AA7" s="115">
        <v>136.92791666666662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523</v>
      </c>
      <c r="I13" s="125">
        <v>277.7</v>
      </c>
      <c r="J13" s="125">
        <v>323.2</v>
      </c>
      <c r="K13" s="125">
        <v>421.4</v>
      </c>
      <c r="L13" s="125">
        <v>431.6</v>
      </c>
      <c r="M13" s="125">
        <v>489</v>
      </c>
      <c r="N13" s="125">
        <v>464.7</v>
      </c>
      <c r="O13" s="125">
        <v>427</v>
      </c>
      <c r="P13" s="125">
        <v>478.4</v>
      </c>
      <c r="Q13" s="125">
        <v>437.8</v>
      </c>
      <c r="R13" s="125">
        <v>600</v>
      </c>
      <c r="S13" s="125">
        <v>600</v>
      </c>
      <c r="T13" s="125">
        <v>600</v>
      </c>
      <c r="U13" s="125">
        <v>600</v>
      </c>
      <c r="V13" s="125">
        <v>600</v>
      </c>
      <c r="W13" s="125">
        <v>475.6</v>
      </c>
      <c r="X13" s="125">
        <v>600</v>
      </c>
      <c r="Y13" s="126">
        <v>600</v>
      </c>
      <c r="Z13" s="127"/>
      <c r="AA13" s="128">
        <f t="shared" si="0"/>
        <v>12549.4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523</v>
      </c>
      <c r="I16" s="131">
        <f t="shared" si="1"/>
        <v>277.7</v>
      </c>
      <c r="J16" s="131">
        <f t="shared" si="1"/>
        <v>323.2</v>
      </c>
      <c r="K16" s="131">
        <f t="shared" si="1"/>
        <v>421.4</v>
      </c>
      <c r="L16" s="131">
        <f t="shared" si="1"/>
        <v>431.6</v>
      </c>
      <c r="M16" s="131">
        <f t="shared" si="1"/>
        <v>489</v>
      </c>
      <c r="N16" s="131">
        <f t="shared" si="1"/>
        <v>464.7</v>
      </c>
      <c r="O16" s="131">
        <f t="shared" si="1"/>
        <v>427</v>
      </c>
      <c r="P16" s="131">
        <f t="shared" si="1"/>
        <v>478.4</v>
      </c>
      <c r="Q16" s="131">
        <f t="shared" si="1"/>
        <v>437.8</v>
      </c>
      <c r="R16" s="131">
        <f t="shared" si="1"/>
        <v>600</v>
      </c>
      <c r="S16" s="131">
        <f t="shared" si="1"/>
        <v>600</v>
      </c>
      <c r="T16" s="131">
        <f t="shared" si="1"/>
        <v>600</v>
      </c>
      <c r="U16" s="131">
        <f t="shared" si="1"/>
        <v>600</v>
      </c>
      <c r="V16" s="131">
        <f t="shared" si="1"/>
        <v>600</v>
      </c>
      <c r="W16" s="131">
        <f t="shared" si="1"/>
        <v>475.6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12549.4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2021-07-29T11:21:14Z</dcterms:created>
  <dcterms:modified xsi:type="dcterms:W3CDTF">2021-07-29T11:21:14Z</dcterms:modified>
</cp:coreProperties>
</file>