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[1]SPOT_Orders_OverView_01!$A$46:$A$78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<sst xmlns="http://schemas.openxmlformats.org/spreadsheetml/2006/main" count="109" uniqueCount="48">
  <si>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28/07/2021 14:14:15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</si>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</sst>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806</c:v>
                </c:pt>
                <c:pt idx="1">
                  <c:v>806</c:v>
                </c:pt>
                <c:pt idx="2">
                  <c:v>806</c:v>
                </c:pt>
                <c:pt idx="3">
                  <c:v>806</c:v>
                </c:pt>
                <c:pt idx="4">
                  <c:v>806</c:v>
                </c:pt>
                <c:pt idx="5">
                  <c:v>806</c:v>
                </c:pt>
                <c:pt idx="6">
                  <c:v>821.62799999999993</c:v>
                </c:pt>
                <c:pt idx="7">
                  <c:v>967</c:v>
                </c:pt>
                <c:pt idx="8">
                  <c:v>1059</c:v>
                </c:pt>
                <c:pt idx="9">
                  <c:v>1059</c:v>
                </c:pt>
                <c:pt idx="10">
                  <c:v>1059</c:v>
                </c:pt>
                <c:pt idx="11">
                  <c:v>1114.1189999999999</c:v>
                </c:pt>
                <c:pt idx="12">
                  <c:v>1151</c:v>
                </c:pt>
                <c:pt idx="13">
                  <c:v>1248</c:v>
                </c:pt>
                <c:pt idx="14">
                  <c:v>1248</c:v>
                </c:pt>
                <c:pt idx="15">
                  <c:v>1248</c:v>
                </c:pt>
                <c:pt idx="16">
                  <c:v>1248</c:v>
                </c:pt>
                <c:pt idx="17">
                  <c:v>1248</c:v>
                </c:pt>
                <c:pt idx="18">
                  <c:v>1248</c:v>
                </c:pt>
                <c:pt idx="19">
                  <c:v>1248</c:v>
                </c:pt>
                <c:pt idx="20">
                  <c:v>1248</c:v>
                </c:pt>
                <c:pt idx="21">
                  <c:v>1238.588</c:v>
                </c:pt>
                <c:pt idx="22">
                  <c:v>1211</c:v>
                </c:pt>
                <c:pt idx="23">
                  <c:v>1248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3723.2670000000003</c:v>
                </c:pt>
                <c:pt idx="1">
                  <c:v>3352.8360000000002</c:v>
                </c:pt>
                <c:pt idx="2">
                  <c:v>3285.3980000000001</c:v>
                </c:pt>
                <c:pt idx="3">
                  <c:v>3078.0099999999998</c:v>
                </c:pt>
                <c:pt idx="4">
                  <c:v>3164.5109999999995</c:v>
                </c:pt>
                <c:pt idx="5">
                  <c:v>3320.0659999999998</c:v>
                </c:pt>
                <c:pt idx="6">
                  <c:v>3679.2910000000002</c:v>
                </c:pt>
                <c:pt idx="7">
                  <c:v>3824.5140000000001</c:v>
                </c:pt>
                <c:pt idx="8">
                  <c:v>3959.1660000000002</c:v>
                </c:pt>
                <c:pt idx="9">
                  <c:v>3940.58</c:v>
                </c:pt>
                <c:pt idx="10">
                  <c:v>3911.1000000000004</c:v>
                </c:pt>
                <c:pt idx="11">
                  <c:v>3973.498</c:v>
                </c:pt>
                <c:pt idx="12">
                  <c:v>4040.2950000000001</c:v>
                </c:pt>
                <c:pt idx="13">
                  <c:v>4047.9090000000001</c:v>
                </c:pt>
                <c:pt idx="14">
                  <c:v>4043.835</c:v>
                </c:pt>
                <c:pt idx="15">
                  <c:v>4046</c:v>
                </c:pt>
                <c:pt idx="16">
                  <c:v>4041.857</c:v>
                </c:pt>
                <c:pt idx="17">
                  <c:v>4010.8360000000002</c:v>
                </c:pt>
                <c:pt idx="18">
                  <c:v>4030.3530000000001</c:v>
                </c:pt>
                <c:pt idx="19">
                  <c:v>4037.3710000000001</c:v>
                </c:pt>
                <c:pt idx="20">
                  <c:v>4064.0050000000001</c:v>
                </c:pt>
                <c:pt idx="21">
                  <c:v>4104.1319999999996</c:v>
                </c:pt>
                <c:pt idx="22">
                  <c:v>4007.3829999999998</c:v>
                </c:pt>
                <c:pt idx="23">
                  <c:v>4019.3110000000001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1005</c:v>
                </c:pt>
                <c:pt idx="1">
                  <c:v>1067</c:v>
                </c:pt>
                <c:pt idx="2">
                  <c:v>1025.8</c:v>
                </c:pt>
                <c:pt idx="3">
                  <c:v>1094.3</c:v>
                </c:pt>
                <c:pt idx="4">
                  <c:v>989.5</c:v>
                </c:pt>
                <c:pt idx="5">
                  <c:v>849.1</c:v>
                </c:pt>
                <c:pt idx="6">
                  <c:v>619.9</c:v>
                </c:pt>
                <c:pt idx="7">
                  <c:v>339.8</c:v>
                </c:pt>
                <c:pt idx="8">
                  <c:v>410.4</c:v>
                </c:pt>
                <c:pt idx="9">
                  <c:v>344.9</c:v>
                </c:pt>
                <c:pt idx="10">
                  <c:v>433.7</c:v>
                </c:pt>
                <c:pt idx="11">
                  <c:v>603.4</c:v>
                </c:pt>
                <c:pt idx="12">
                  <c:v>783.04300000000001</c:v>
                </c:pt>
                <c:pt idx="13">
                  <c:v>743</c:v>
                </c:pt>
                <c:pt idx="14">
                  <c:v>730.9</c:v>
                </c:pt>
                <c:pt idx="15">
                  <c:v>819.2</c:v>
                </c:pt>
                <c:pt idx="16">
                  <c:v>897.2</c:v>
                </c:pt>
                <c:pt idx="17">
                  <c:v>968.9</c:v>
                </c:pt>
                <c:pt idx="18">
                  <c:v>954.2</c:v>
                </c:pt>
                <c:pt idx="19">
                  <c:v>993</c:v>
                </c:pt>
                <c:pt idx="20">
                  <c:v>824.8</c:v>
                </c:pt>
                <c:pt idx="21">
                  <c:v>1058.5999999999999</c:v>
                </c:pt>
                <c:pt idx="22">
                  <c:v>1346</c:v>
                </c:pt>
                <c:pt idx="23">
                  <c:v>1377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1512.643</c:v>
                </c:pt>
                <c:pt idx="1">
                  <c:v>1549.0679999999998</c:v>
                </c:pt>
                <c:pt idx="2">
                  <c:v>1561.0330000000001</c:v>
                </c:pt>
                <c:pt idx="3">
                  <c:v>1534.3720000000005</c:v>
                </c:pt>
                <c:pt idx="4">
                  <c:v>1508.3070000000005</c:v>
                </c:pt>
                <c:pt idx="5">
                  <c:v>1499.617</c:v>
                </c:pt>
                <c:pt idx="6">
                  <c:v>1627.4290000000003</c:v>
                </c:pt>
                <c:pt idx="7">
                  <c:v>2046.2040000000002</c:v>
                </c:pt>
                <c:pt idx="8">
                  <c:v>2593.5929999999998</c:v>
                </c:pt>
                <c:pt idx="9">
                  <c:v>3154.7710000000002</c:v>
                </c:pt>
                <c:pt idx="10">
                  <c:v>3565.6570000000002</c:v>
                </c:pt>
                <c:pt idx="11">
                  <c:v>3787.66</c:v>
                </c:pt>
                <c:pt idx="12">
                  <c:v>3853.402000000001</c:v>
                </c:pt>
                <c:pt idx="13">
                  <c:v>3785.6240000000003</c:v>
                </c:pt>
                <c:pt idx="14">
                  <c:v>3586.5879999999997</c:v>
                </c:pt>
                <c:pt idx="15">
                  <c:v>3238.6769999999997</c:v>
                </c:pt>
                <c:pt idx="16">
                  <c:v>2731.8349999999996</c:v>
                </c:pt>
                <c:pt idx="17">
                  <c:v>2058.9610000000007</c:v>
                </c:pt>
                <c:pt idx="18">
                  <c:v>1384.3049999999998</c:v>
                </c:pt>
                <c:pt idx="19">
                  <c:v>1038.8140000000001</c:v>
                </c:pt>
                <c:pt idx="20">
                  <c:v>945.25999999999976</c:v>
                </c:pt>
                <c:pt idx="21">
                  <c:v>900.48099999999999</c:v>
                </c:pt>
                <c:pt idx="22">
                  <c:v>857.84599999999989</c:v>
                </c:pt>
                <c:pt idx="23">
                  <c:v>828.11299999999994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114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140</c:v>
                </c:pt>
                <c:pt idx="5">
                  <c:v>170</c:v>
                </c:pt>
                <c:pt idx="6">
                  <c:v>282</c:v>
                </c:pt>
                <c:pt idx="7">
                  <c:v>652</c:v>
                </c:pt>
                <c:pt idx="8">
                  <c:v>692</c:v>
                </c:pt>
                <c:pt idx="9">
                  <c:v>735</c:v>
                </c:pt>
                <c:pt idx="10">
                  <c:v>644</c:v>
                </c:pt>
                <c:pt idx="11">
                  <c:v>438</c:v>
                </c:pt>
                <c:pt idx="12">
                  <c:v>324</c:v>
                </c:pt>
                <c:pt idx="13">
                  <c:v>291.05399999999997</c:v>
                </c:pt>
                <c:pt idx="14">
                  <c:v>312.21699999999998</c:v>
                </c:pt>
                <c:pt idx="15">
                  <c:v>403.63099999999997</c:v>
                </c:pt>
                <c:pt idx="16">
                  <c:v>698.23099999999999</c:v>
                </c:pt>
                <c:pt idx="17">
                  <c:v>1194.0639999999999</c:v>
                </c:pt>
                <c:pt idx="18">
                  <c:v>1633.4290000000001</c:v>
                </c:pt>
                <c:pt idx="19">
                  <c:v>1606.4190000000001</c:v>
                </c:pt>
                <c:pt idx="20">
                  <c:v>1885.4590000000001</c:v>
                </c:pt>
                <c:pt idx="21">
                  <c:v>1266</c:v>
                </c:pt>
                <c:pt idx="22">
                  <c:v>804</c:v>
                </c:pt>
                <c:pt idx="23">
                  <c:v>304.03499999999997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2163448"/>
        <c:axId val="4021638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7160.9469999999992</c:v>
                </c:pt>
                <c:pt idx="1">
                  <c:v>6888.9039999999995</c:v>
                </c:pt>
                <c:pt idx="2">
                  <c:v>6792.2209999999995</c:v>
                </c:pt>
                <c:pt idx="3">
                  <c:v>6626.6719999999996</c:v>
                </c:pt>
                <c:pt idx="4">
                  <c:v>6608.3080000000009</c:v>
                </c:pt>
                <c:pt idx="5">
                  <c:v>6644.8050000000021</c:v>
                </c:pt>
                <c:pt idx="6">
                  <c:v>7030.2400000000007</c:v>
                </c:pt>
                <c:pt idx="7">
                  <c:v>7829.5120000000006</c:v>
                </c:pt>
                <c:pt idx="8">
                  <c:v>8714.1560000000009</c:v>
                </c:pt>
                <c:pt idx="9">
                  <c:v>9234.2990000000009</c:v>
                </c:pt>
                <c:pt idx="10">
                  <c:v>9613.4359999999997</c:v>
                </c:pt>
                <c:pt idx="11">
                  <c:v>9916.6649999999991</c:v>
                </c:pt>
                <c:pt idx="12">
                  <c:v>10151.716000000002</c:v>
                </c:pt>
                <c:pt idx="13">
                  <c:v>10115.538999999997</c:v>
                </c:pt>
                <c:pt idx="14">
                  <c:v>9921.4920000000002</c:v>
                </c:pt>
                <c:pt idx="15">
                  <c:v>9755.4599999999991</c:v>
                </c:pt>
                <c:pt idx="16">
                  <c:v>9617.0959999999977</c:v>
                </c:pt>
                <c:pt idx="17">
                  <c:v>9480.8079999999991</c:v>
                </c:pt>
                <c:pt idx="18">
                  <c:v>9250.2579999999998</c:v>
                </c:pt>
                <c:pt idx="19">
                  <c:v>8923.6490000000013</c:v>
                </c:pt>
                <c:pt idx="20">
                  <c:v>8967.4750000000004</c:v>
                </c:pt>
                <c:pt idx="21">
                  <c:v>8567.8240000000005</c:v>
                </c:pt>
                <c:pt idx="22">
                  <c:v>8226.2289999999994</c:v>
                </c:pt>
                <c:pt idx="23">
                  <c:v>7776.4589999999998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163448"/>
        <c:axId val="4021638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99.99</c:v>
                </c:pt>
                <c:pt idx="1">
                  <c:v>89.96</c:v>
                </c:pt>
                <c:pt idx="2">
                  <c:v>85.34</c:v>
                </c:pt>
                <c:pt idx="3">
                  <c:v>84.95</c:v>
                </c:pt>
                <c:pt idx="4">
                  <c:v>84.95</c:v>
                </c:pt>
                <c:pt idx="5">
                  <c:v>88.4</c:v>
                </c:pt>
                <c:pt idx="6">
                  <c:v>102.42</c:v>
                </c:pt>
                <c:pt idx="7">
                  <c:v>113.64</c:v>
                </c:pt>
                <c:pt idx="8">
                  <c:v>131.16999999999999</c:v>
                </c:pt>
                <c:pt idx="9">
                  <c:v>131.24</c:v>
                </c:pt>
                <c:pt idx="10">
                  <c:v>130.31</c:v>
                </c:pt>
                <c:pt idx="11">
                  <c:v>131.46</c:v>
                </c:pt>
                <c:pt idx="12">
                  <c:v>138.96</c:v>
                </c:pt>
                <c:pt idx="13">
                  <c:v>142.16999999999999</c:v>
                </c:pt>
                <c:pt idx="14">
                  <c:v>142.16999999999999</c:v>
                </c:pt>
                <c:pt idx="15">
                  <c:v>142.16999999999999</c:v>
                </c:pt>
                <c:pt idx="16">
                  <c:v>142.18</c:v>
                </c:pt>
                <c:pt idx="17">
                  <c:v>142.33000000000001</c:v>
                </c:pt>
                <c:pt idx="18">
                  <c:v>142.35</c:v>
                </c:pt>
                <c:pt idx="19">
                  <c:v>142.19</c:v>
                </c:pt>
                <c:pt idx="20">
                  <c:v>142.34</c:v>
                </c:pt>
                <c:pt idx="21">
                  <c:v>141.09</c:v>
                </c:pt>
                <c:pt idx="22">
                  <c:v>141.07</c:v>
                </c:pt>
                <c:pt idx="23">
                  <c:v>142.18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164624"/>
        <c:axId val="402164232"/>
      </c:lineChart>
      <c:catAx>
        <c:axId val="402163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163840"/>
        <c:crosses val="autoZero"/>
        <c:auto val="1"/>
        <c:lblAlgn val="ctr"/>
        <c:lblOffset val="100"/>
        <c:noMultiLvlLbl val="0"/>
      </c:catAx>
      <c:valAx>
        <c:axId val="402163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163448"/>
        <c:crosses val="autoZero"/>
        <c:crossBetween val="between"/>
      </c:valAx>
      <c:valAx>
        <c:axId val="4021642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164624"/>
        <c:crosses val="max"/>
        <c:crossBetween val="between"/>
      </c:valAx>
      <c:catAx>
        <c:axId val="4021646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2164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44406</v>
          </cell>
        </row>
        <row r="5">
          <cell r="C5" t="str">
            <v>DAM</v>
          </cell>
        </row>
        <row r="26">
          <cell r="C26">
            <v>25748.334999999999</v>
          </cell>
        </row>
        <row r="27">
          <cell r="C27">
            <v>91705.523999999888</v>
          </cell>
        </row>
        <row r="28">
          <cell r="C28">
            <v>14931.539000000001</v>
          </cell>
        </row>
        <row r="29">
          <cell r="C29">
            <v>20278.643</v>
          </cell>
        </row>
        <row r="30">
          <cell r="C30">
            <v>51150.26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19934.993000000002</v>
          </cell>
        </row>
        <row r="39">
          <cell r="C39">
            <v>43760.512000000002</v>
          </cell>
        </row>
        <row r="40">
          <cell r="C40">
            <v>130564.22499999999</v>
          </cell>
        </row>
        <row r="41">
          <cell r="C41">
            <v>440</v>
          </cell>
        </row>
        <row r="42">
          <cell r="C42">
            <v>4699.4400000000005</v>
          </cell>
        </row>
        <row r="43">
          <cell r="C43">
            <v>4415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99.99</v>
          </cell>
          <cell r="C7">
            <v>89.96</v>
          </cell>
          <cell r="D7">
            <v>85.34</v>
          </cell>
          <cell r="E7">
            <v>84.95</v>
          </cell>
          <cell r="F7">
            <v>84.95</v>
          </cell>
          <cell r="G7">
            <v>88.4</v>
          </cell>
          <cell r="H7">
            <v>102.42</v>
          </cell>
          <cell r="I7">
            <v>113.64</v>
          </cell>
          <cell r="J7">
            <v>131.16999999999999</v>
          </cell>
          <cell r="K7">
            <v>131.24</v>
          </cell>
          <cell r="L7">
            <v>130.31</v>
          </cell>
          <cell r="M7">
            <v>131.46</v>
          </cell>
          <cell r="N7">
            <v>138.96</v>
          </cell>
          <cell r="O7">
            <v>142.16999999999999</v>
          </cell>
          <cell r="P7">
            <v>142.16999999999999</v>
          </cell>
          <cell r="Q7">
            <v>142.16999999999999</v>
          </cell>
          <cell r="R7">
            <v>142.18</v>
          </cell>
          <cell r="S7">
            <v>142.33000000000001</v>
          </cell>
          <cell r="T7">
            <v>142.35</v>
          </cell>
          <cell r="U7">
            <v>142.19</v>
          </cell>
          <cell r="V7">
            <v>142.34</v>
          </cell>
          <cell r="W7">
            <v>141.09</v>
          </cell>
          <cell r="X7">
            <v>141.07</v>
          </cell>
          <cell r="Y7">
            <v>142.18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99.99</v>
          </cell>
          <cell r="C7">
            <v>89.96</v>
          </cell>
          <cell r="D7">
            <v>85.34</v>
          </cell>
          <cell r="E7">
            <v>84.95</v>
          </cell>
          <cell r="F7">
            <v>84.95</v>
          </cell>
          <cell r="G7">
            <v>88.4</v>
          </cell>
          <cell r="H7">
            <v>102.42</v>
          </cell>
          <cell r="I7">
            <v>113.64</v>
          </cell>
          <cell r="J7">
            <v>131.16999999999999</v>
          </cell>
          <cell r="K7">
            <v>131.24</v>
          </cell>
          <cell r="L7">
            <v>130.31</v>
          </cell>
          <cell r="M7">
            <v>131.46</v>
          </cell>
          <cell r="N7">
            <v>138.96</v>
          </cell>
          <cell r="O7">
            <v>142.16999999999999</v>
          </cell>
          <cell r="P7">
            <v>142.16999999999999</v>
          </cell>
          <cell r="Q7">
            <v>142.16999999999999</v>
          </cell>
          <cell r="R7">
            <v>142.18</v>
          </cell>
          <cell r="S7">
            <v>142.33000000000001</v>
          </cell>
          <cell r="T7">
            <v>142.35</v>
          </cell>
          <cell r="U7">
            <v>142.19</v>
          </cell>
          <cell r="V7">
            <v>142.34</v>
          </cell>
          <cell r="W7">
            <v>141.09</v>
          </cell>
          <cell r="X7">
            <v>141.07</v>
          </cell>
          <cell r="Y7">
            <v>142.18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247</v>
          </cell>
          <cell r="P11">
            <v>247</v>
          </cell>
          <cell r="Q11">
            <v>247</v>
          </cell>
          <cell r="R11">
            <v>247</v>
          </cell>
          <cell r="S11">
            <v>247</v>
          </cell>
          <cell r="T11">
            <v>247</v>
          </cell>
          <cell r="U11">
            <v>247</v>
          </cell>
          <cell r="V11">
            <v>247</v>
          </cell>
          <cell r="W11">
            <v>237.58799999999999</v>
          </cell>
          <cell r="X11">
            <v>210</v>
          </cell>
          <cell r="Y11">
            <v>247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247</v>
          </cell>
          <cell r="K12">
            <v>247</v>
          </cell>
          <cell r="L12">
            <v>247</v>
          </cell>
          <cell r="M12">
            <v>247</v>
          </cell>
          <cell r="N12">
            <v>247</v>
          </cell>
          <cell r="O12">
            <v>247</v>
          </cell>
          <cell r="P12">
            <v>247</v>
          </cell>
          <cell r="Q12">
            <v>247</v>
          </cell>
          <cell r="R12">
            <v>247</v>
          </cell>
          <cell r="S12">
            <v>247</v>
          </cell>
          <cell r="T12">
            <v>247</v>
          </cell>
          <cell r="U12">
            <v>247</v>
          </cell>
          <cell r="V12">
            <v>247</v>
          </cell>
          <cell r="W12">
            <v>247</v>
          </cell>
          <cell r="X12">
            <v>247</v>
          </cell>
          <cell r="Y12">
            <v>247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210.119</v>
          </cell>
          <cell r="N13">
            <v>247</v>
          </cell>
          <cell r="O13">
            <v>247</v>
          </cell>
          <cell r="P13">
            <v>247</v>
          </cell>
          <cell r="Q13">
            <v>247</v>
          </cell>
          <cell r="R13">
            <v>247</v>
          </cell>
          <cell r="S13">
            <v>247</v>
          </cell>
          <cell r="T13">
            <v>247</v>
          </cell>
          <cell r="U13">
            <v>247</v>
          </cell>
          <cell r="V13">
            <v>247</v>
          </cell>
          <cell r="W13">
            <v>247</v>
          </cell>
          <cell r="X13">
            <v>247</v>
          </cell>
          <cell r="Y13">
            <v>247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210.62799999999999</v>
          </cell>
          <cell r="I20">
            <v>246</v>
          </cell>
          <cell r="J20">
            <v>246</v>
          </cell>
          <cell r="K20">
            <v>246</v>
          </cell>
          <cell r="L20">
            <v>246</v>
          </cell>
          <cell r="M20">
            <v>246</v>
          </cell>
          <cell r="N20">
            <v>246</v>
          </cell>
          <cell r="O20">
            <v>246</v>
          </cell>
          <cell r="P20">
            <v>246</v>
          </cell>
          <cell r="Q20">
            <v>246</v>
          </cell>
          <cell r="R20">
            <v>246</v>
          </cell>
          <cell r="S20">
            <v>246</v>
          </cell>
          <cell r="T20">
            <v>246</v>
          </cell>
          <cell r="U20">
            <v>246</v>
          </cell>
          <cell r="V20">
            <v>246</v>
          </cell>
          <cell r="W20">
            <v>246</v>
          </cell>
          <cell r="X20">
            <v>246</v>
          </cell>
          <cell r="Y20">
            <v>246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261</v>
          </cell>
          <cell r="J21">
            <v>261</v>
          </cell>
          <cell r="K21">
            <v>261</v>
          </cell>
          <cell r="L21">
            <v>261</v>
          </cell>
          <cell r="M21">
            <v>261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390</v>
          </cell>
          <cell r="C23">
            <v>392</v>
          </cell>
          <cell r="D23">
            <v>395</v>
          </cell>
          <cell r="E23">
            <v>395</v>
          </cell>
          <cell r="F23">
            <v>395</v>
          </cell>
          <cell r="G23">
            <v>388</v>
          </cell>
          <cell r="H23">
            <v>382</v>
          </cell>
          <cell r="I23">
            <v>378</v>
          </cell>
          <cell r="J23">
            <v>375</v>
          </cell>
          <cell r="K23">
            <v>372</v>
          </cell>
          <cell r="L23">
            <v>368</v>
          </cell>
          <cell r="M23">
            <v>365</v>
          </cell>
          <cell r="N23">
            <v>365</v>
          </cell>
          <cell r="O23">
            <v>365</v>
          </cell>
          <cell r="P23">
            <v>365</v>
          </cell>
          <cell r="Q23">
            <v>365</v>
          </cell>
          <cell r="R23">
            <v>365</v>
          </cell>
          <cell r="S23">
            <v>365</v>
          </cell>
          <cell r="T23">
            <v>370</v>
          </cell>
          <cell r="U23">
            <v>370</v>
          </cell>
          <cell r="V23">
            <v>378</v>
          </cell>
          <cell r="W23">
            <v>382</v>
          </cell>
          <cell r="X23">
            <v>385</v>
          </cell>
          <cell r="Y23">
            <v>388</v>
          </cell>
        </row>
        <row r="24">
          <cell r="B24">
            <v>494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493</v>
          </cell>
          <cell r="I24">
            <v>491</v>
          </cell>
          <cell r="J24">
            <v>489</v>
          </cell>
          <cell r="K24">
            <v>487</v>
          </cell>
          <cell r="L24">
            <v>486</v>
          </cell>
          <cell r="M24">
            <v>484</v>
          </cell>
          <cell r="N24">
            <v>483</v>
          </cell>
          <cell r="O24">
            <v>483</v>
          </cell>
          <cell r="P24">
            <v>483</v>
          </cell>
          <cell r="Q24">
            <v>483</v>
          </cell>
          <cell r="R24">
            <v>483</v>
          </cell>
          <cell r="S24">
            <v>483</v>
          </cell>
          <cell r="T24">
            <v>484</v>
          </cell>
          <cell r="U24">
            <v>487</v>
          </cell>
          <cell r="V24">
            <v>489</v>
          </cell>
          <cell r="W24">
            <v>491</v>
          </cell>
          <cell r="X24">
            <v>493</v>
          </cell>
          <cell r="Y24">
            <v>493</v>
          </cell>
        </row>
        <row r="25">
          <cell r="B25">
            <v>348</v>
          </cell>
          <cell r="C25">
            <v>348</v>
          </cell>
          <cell r="D25">
            <v>348</v>
          </cell>
          <cell r="E25">
            <v>348</v>
          </cell>
          <cell r="F25">
            <v>348</v>
          </cell>
          <cell r="G25">
            <v>348</v>
          </cell>
          <cell r="H25">
            <v>347</v>
          </cell>
          <cell r="I25">
            <v>346</v>
          </cell>
          <cell r="J25">
            <v>345</v>
          </cell>
          <cell r="K25">
            <v>344</v>
          </cell>
          <cell r="L25">
            <v>343</v>
          </cell>
          <cell r="M25">
            <v>342</v>
          </cell>
          <cell r="N25">
            <v>341</v>
          </cell>
          <cell r="O25">
            <v>341</v>
          </cell>
          <cell r="P25">
            <v>341</v>
          </cell>
          <cell r="Q25">
            <v>341</v>
          </cell>
          <cell r="R25">
            <v>341</v>
          </cell>
          <cell r="S25">
            <v>341</v>
          </cell>
          <cell r="T25">
            <v>342</v>
          </cell>
          <cell r="U25">
            <v>344</v>
          </cell>
          <cell r="V25">
            <v>345</v>
          </cell>
          <cell r="W25">
            <v>346</v>
          </cell>
          <cell r="X25">
            <v>347</v>
          </cell>
          <cell r="Y25">
            <v>347</v>
          </cell>
        </row>
        <row r="26">
          <cell r="B26">
            <v>425</v>
          </cell>
          <cell r="C26">
            <v>280.45299999999997</v>
          </cell>
          <cell r="D26">
            <v>265</v>
          </cell>
          <cell r="E26">
            <v>265</v>
          </cell>
          <cell r="F26">
            <v>265</v>
          </cell>
          <cell r="G26">
            <v>265</v>
          </cell>
          <cell r="H26">
            <v>431</v>
          </cell>
          <cell r="I26">
            <v>423</v>
          </cell>
          <cell r="J26">
            <v>415</v>
          </cell>
          <cell r="K26">
            <v>411</v>
          </cell>
          <cell r="L26">
            <v>405</v>
          </cell>
          <cell r="M26">
            <v>401</v>
          </cell>
          <cell r="N26">
            <v>399</v>
          </cell>
          <cell r="O26">
            <v>399</v>
          </cell>
          <cell r="P26">
            <v>399</v>
          </cell>
          <cell r="Q26">
            <v>401</v>
          </cell>
          <cell r="R26">
            <v>401</v>
          </cell>
          <cell r="S26">
            <v>403</v>
          </cell>
          <cell r="T26">
            <v>407</v>
          </cell>
          <cell r="U26">
            <v>413</v>
          </cell>
          <cell r="V26">
            <v>417</v>
          </cell>
          <cell r="W26">
            <v>419</v>
          </cell>
          <cell r="X26">
            <v>423</v>
          </cell>
          <cell r="Y26">
            <v>423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379.404</v>
          </cell>
          <cell r="F27">
            <v>465.90499999999997</v>
          </cell>
          <cell r="G27">
            <v>550</v>
          </cell>
          <cell r="H27">
            <v>550</v>
          </cell>
          <cell r="I27">
            <v>650</v>
          </cell>
          <cell r="J27">
            <v>650</v>
          </cell>
          <cell r="K27">
            <v>650</v>
          </cell>
          <cell r="L27">
            <v>650</v>
          </cell>
          <cell r="M27">
            <v>650</v>
          </cell>
          <cell r="N27">
            <v>650</v>
          </cell>
          <cell r="O27">
            <v>650</v>
          </cell>
          <cell r="P27">
            <v>650</v>
          </cell>
          <cell r="Q27">
            <v>650</v>
          </cell>
          <cell r="R27">
            <v>650</v>
          </cell>
          <cell r="S27">
            <v>650</v>
          </cell>
          <cell r="T27">
            <v>650</v>
          </cell>
          <cell r="U27">
            <v>650</v>
          </cell>
          <cell r="V27">
            <v>650</v>
          </cell>
          <cell r="W27">
            <v>650</v>
          </cell>
          <cell r="X27">
            <v>650</v>
          </cell>
          <cell r="Y27">
            <v>650</v>
          </cell>
        </row>
        <row r="28">
          <cell r="M28">
            <v>40</v>
          </cell>
          <cell r="N28">
            <v>40</v>
          </cell>
          <cell r="O28">
            <v>40</v>
          </cell>
          <cell r="P28">
            <v>40</v>
          </cell>
          <cell r="Q28">
            <v>40</v>
          </cell>
          <cell r="R28">
            <v>40</v>
          </cell>
          <cell r="S28">
            <v>40</v>
          </cell>
          <cell r="T28">
            <v>40</v>
          </cell>
          <cell r="U28">
            <v>40</v>
          </cell>
          <cell r="V28">
            <v>40</v>
          </cell>
          <cell r="W28">
            <v>40</v>
          </cell>
        </row>
        <row r="29">
          <cell r="M29">
            <v>40</v>
          </cell>
          <cell r="N29">
            <v>40</v>
          </cell>
          <cell r="O29">
            <v>40</v>
          </cell>
          <cell r="P29">
            <v>40</v>
          </cell>
          <cell r="Q29">
            <v>40</v>
          </cell>
          <cell r="R29">
            <v>40</v>
          </cell>
          <cell r="S29">
            <v>40</v>
          </cell>
          <cell r="T29">
            <v>40</v>
          </cell>
          <cell r="U29">
            <v>40</v>
          </cell>
          <cell r="V29">
            <v>40</v>
          </cell>
          <cell r="W29">
            <v>40</v>
          </cell>
        </row>
        <row r="30">
          <cell r="M30">
            <v>40</v>
          </cell>
          <cell r="N30">
            <v>40</v>
          </cell>
          <cell r="O30">
            <v>40</v>
          </cell>
          <cell r="P30">
            <v>40</v>
          </cell>
          <cell r="Q30">
            <v>40</v>
          </cell>
          <cell r="R30">
            <v>40</v>
          </cell>
          <cell r="S30">
            <v>40</v>
          </cell>
          <cell r="T30">
            <v>40</v>
          </cell>
          <cell r="U30">
            <v>40</v>
          </cell>
          <cell r="V30">
            <v>40</v>
          </cell>
          <cell r="W30">
            <v>40</v>
          </cell>
        </row>
        <row r="31">
          <cell r="B31">
            <v>357.98500000000001</v>
          </cell>
          <cell r="C31">
            <v>337.25</v>
          </cell>
          <cell r="D31">
            <v>308.38299999999998</v>
          </cell>
          <cell r="E31">
            <v>305.93700000000001</v>
          </cell>
          <cell r="F31">
            <v>305.93700000000001</v>
          </cell>
          <cell r="G31">
            <v>327.49299999999999</v>
          </cell>
          <cell r="H31">
            <v>328.55799999999999</v>
          </cell>
          <cell r="I31">
            <v>345.05700000000002</v>
          </cell>
          <cell r="J31">
            <v>365.40199999999999</v>
          </cell>
          <cell r="K31">
            <v>365.47800000000001</v>
          </cell>
          <cell r="L31">
            <v>364.46300000000002</v>
          </cell>
          <cell r="M31">
            <v>316.14999999999998</v>
          </cell>
          <cell r="N31">
            <v>344.79399999999998</v>
          </cell>
          <cell r="O31">
            <v>351.51900000000001</v>
          </cell>
          <cell r="P31">
            <v>350.65100000000001</v>
          </cell>
          <cell r="Q31">
            <v>350.65100000000001</v>
          </cell>
          <cell r="R31">
            <v>349</v>
          </cell>
          <cell r="S31">
            <v>350.69900000000001</v>
          </cell>
          <cell r="T31">
            <v>350.70499999999998</v>
          </cell>
          <cell r="U31">
            <v>357</v>
          </cell>
          <cell r="V31">
            <v>360</v>
          </cell>
          <cell r="W31">
            <v>376.827</v>
          </cell>
          <cell r="X31">
            <v>377.42599999999999</v>
          </cell>
          <cell r="Y31">
            <v>378.23099999999999</v>
          </cell>
        </row>
        <row r="32">
          <cell r="B32">
            <v>240.84399999999999</v>
          </cell>
          <cell r="C32">
            <v>220.43100000000001</v>
          </cell>
          <cell r="D32">
            <v>220.18100000000001</v>
          </cell>
          <cell r="E32">
            <v>220.16499999999999</v>
          </cell>
          <cell r="F32">
            <v>220.16499999999999</v>
          </cell>
          <cell r="G32">
            <v>220.35900000000001</v>
          </cell>
          <cell r="H32">
            <v>223.95</v>
          </cell>
          <cell r="I32">
            <v>238.11799999999999</v>
          </cell>
          <cell r="J32">
            <v>258.94600000000003</v>
          </cell>
          <cell r="K32">
            <v>257.29700000000003</v>
          </cell>
          <cell r="L32">
            <v>255.82300000000001</v>
          </cell>
          <cell r="M32">
            <v>255.81899999999999</v>
          </cell>
          <cell r="N32">
            <v>264.64299999999997</v>
          </cell>
          <cell r="O32">
            <v>266.28300000000002</v>
          </cell>
          <cell r="P32">
            <v>266.28300000000002</v>
          </cell>
          <cell r="Q32">
            <v>268.42099999999999</v>
          </cell>
          <cell r="R32">
            <v>269.28899999999999</v>
          </cell>
          <cell r="S32">
            <v>270.32499999999999</v>
          </cell>
          <cell r="T32">
            <v>270.77800000000002</v>
          </cell>
          <cell r="U32">
            <v>272.72300000000001</v>
          </cell>
          <cell r="V32">
            <v>275.05500000000001</v>
          </cell>
          <cell r="W32">
            <v>273.44600000000003</v>
          </cell>
          <cell r="X32">
            <v>273.83499999999998</v>
          </cell>
          <cell r="Y32">
            <v>275.27600000000001</v>
          </cell>
        </row>
        <row r="33">
          <cell r="B33">
            <v>329</v>
          </cell>
          <cell r="C33">
            <v>329</v>
          </cell>
          <cell r="D33">
            <v>313.45400000000001</v>
          </cell>
          <cell r="E33">
            <v>280</v>
          </cell>
          <cell r="F33">
            <v>280</v>
          </cell>
          <cell r="G33">
            <v>329</v>
          </cell>
          <cell r="H33">
            <v>320</v>
          </cell>
          <cell r="I33">
            <v>283.30900000000003</v>
          </cell>
          <cell r="J33">
            <v>288.334</v>
          </cell>
          <cell r="K33">
            <v>286.39699999999999</v>
          </cell>
          <cell r="L33">
            <v>283.60000000000002</v>
          </cell>
          <cell r="M33">
            <v>284.279</v>
          </cell>
          <cell r="N33">
            <v>282.72699999999998</v>
          </cell>
          <cell r="O33">
            <v>284.20699999999999</v>
          </cell>
          <cell r="P33">
            <v>284.00099999999998</v>
          </cell>
          <cell r="Q33">
            <v>285.02800000000002</v>
          </cell>
          <cell r="R33">
            <v>284.66800000000001</v>
          </cell>
          <cell r="S33">
            <v>287.88099999999997</v>
          </cell>
          <cell r="T33">
            <v>285.83</v>
          </cell>
          <cell r="U33">
            <v>283.45499999999998</v>
          </cell>
          <cell r="V33">
            <v>284.26299999999998</v>
          </cell>
          <cell r="W33">
            <v>286.39699999999999</v>
          </cell>
          <cell r="X33">
            <v>294.26799999999997</v>
          </cell>
          <cell r="Y33">
            <v>293.113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220.28700000000001</v>
          </cell>
          <cell r="C35">
            <v>208.90100000000001</v>
          </cell>
          <cell r="D35">
            <v>203.74</v>
          </cell>
          <cell r="E35">
            <v>203.30199999999999</v>
          </cell>
          <cell r="F35">
            <v>203.30199999999999</v>
          </cell>
          <cell r="G35">
            <v>207.15700000000001</v>
          </cell>
          <cell r="H35">
            <v>228.38300000000001</v>
          </cell>
          <cell r="I35">
            <v>265.36</v>
          </cell>
          <cell r="J35">
            <v>322.45999999999998</v>
          </cell>
          <cell r="K35">
            <v>321.12</v>
          </cell>
          <cell r="L35">
            <v>315.82499999999999</v>
          </cell>
          <cell r="M35">
            <v>317.88400000000001</v>
          </cell>
          <cell r="N35">
            <v>339.18900000000002</v>
          </cell>
          <cell r="O35">
            <v>335</v>
          </cell>
          <cell r="P35">
            <v>333</v>
          </cell>
          <cell r="Q35">
            <v>331</v>
          </cell>
          <cell r="R35">
            <v>329</v>
          </cell>
          <cell r="S35">
            <v>307.20600000000002</v>
          </cell>
          <cell r="T35">
            <v>308.791</v>
          </cell>
          <cell r="U35">
            <v>302.49200000000002</v>
          </cell>
          <cell r="V35">
            <v>304.90800000000002</v>
          </cell>
          <cell r="W35">
            <v>312.89800000000002</v>
          </cell>
          <cell r="X35">
            <v>315.839</v>
          </cell>
          <cell r="Y35">
            <v>319.97000000000003</v>
          </cell>
        </row>
        <row r="36">
          <cell r="B36">
            <v>240.251</v>
          </cell>
          <cell r="C36">
            <v>228.90100000000001</v>
          </cell>
          <cell r="D36">
            <v>223.74</v>
          </cell>
          <cell r="E36">
            <v>223.30199999999999</v>
          </cell>
          <cell r="F36">
            <v>223.30199999999999</v>
          </cell>
          <cell r="G36">
            <v>227.15700000000001</v>
          </cell>
          <cell r="H36">
            <v>247.5</v>
          </cell>
          <cell r="I36">
            <v>276.77</v>
          </cell>
          <cell r="J36">
            <v>322.12400000000002</v>
          </cell>
          <cell r="K36">
            <v>318.38799999999998</v>
          </cell>
          <cell r="L36">
            <v>311.48899999999998</v>
          </cell>
          <cell r="M36">
            <v>309.46600000000001</v>
          </cell>
          <cell r="N36">
            <v>323.04199999999997</v>
          </cell>
          <cell r="O36">
            <v>325</v>
          </cell>
          <cell r="P36">
            <v>324</v>
          </cell>
          <cell r="Q36">
            <v>323</v>
          </cell>
          <cell r="R36">
            <v>322</v>
          </cell>
          <cell r="S36">
            <v>304.82499999999999</v>
          </cell>
          <cell r="T36">
            <v>313.34899999999999</v>
          </cell>
          <cell r="U36">
            <v>309.80099999999999</v>
          </cell>
          <cell r="V36">
            <v>312.87900000000002</v>
          </cell>
          <cell r="W36">
            <v>318.66399999999999</v>
          </cell>
          <cell r="X36">
            <v>320.11500000000001</v>
          </cell>
          <cell r="Y36">
            <v>323.82100000000003</v>
          </cell>
        </row>
        <row r="38">
          <cell r="I38">
            <v>70</v>
          </cell>
          <cell r="J38">
            <v>70</v>
          </cell>
          <cell r="K38">
            <v>70</v>
          </cell>
          <cell r="L38">
            <v>70</v>
          </cell>
          <cell r="M38">
            <v>70</v>
          </cell>
          <cell r="N38">
            <v>70</v>
          </cell>
          <cell r="O38">
            <v>70</v>
          </cell>
          <cell r="P38">
            <v>70</v>
          </cell>
          <cell r="Q38">
            <v>100</v>
          </cell>
          <cell r="R38">
            <v>100</v>
          </cell>
          <cell r="S38">
            <v>140</v>
          </cell>
          <cell r="T38">
            <v>250</v>
          </cell>
          <cell r="U38">
            <v>250</v>
          </cell>
          <cell r="V38">
            <v>200</v>
          </cell>
          <cell r="W38">
            <v>100</v>
          </cell>
          <cell r="X38">
            <v>100</v>
          </cell>
        </row>
        <row r="39">
          <cell r="I39">
            <v>40</v>
          </cell>
          <cell r="J39">
            <v>80</v>
          </cell>
          <cell r="K39">
            <v>80</v>
          </cell>
          <cell r="L39">
            <v>80</v>
          </cell>
          <cell r="M39">
            <v>40</v>
          </cell>
          <cell r="N39">
            <v>40</v>
          </cell>
          <cell r="O39">
            <v>40</v>
          </cell>
          <cell r="P39">
            <v>40</v>
          </cell>
          <cell r="Q39">
            <v>80</v>
          </cell>
          <cell r="R39">
            <v>80</v>
          </cell>
          <cell r="S39">
            <v>80</v>
          </cell>
          <cell r="T39">
            <v>80</v>
          </cell>
          <cell r="U39">
            <v>150</v>
          </cell>
          <cell r="V39">
            <v>230</v>
          </cell>
          <cell r="W39">
            <v>160</v>
          </cell>
          <cell r="X39">
            <v>80</v>
          </cell>
        </row>
        <row r="40"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U40">
            <v>75</v>
          </cell>
          <cell r="V40">
            <v>75</v>
          </cell>
          <cell r="W40">
            <v>50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I42">
            <v>110</v>
          </cell>
          <cell r="J42">
            <v>110</v>
          </cell>
          <cell r="K42">
            <v>115</v>
          </cell>
          <cell r="L42">
            <v>110</v>
          </cell>
          <cell r="M42">
            <v>110</v>
          </cell>
          <cell r="R42">
            <v>115</v>
          </cell>
          <cell r="S42">
            <v>115</v>
          </cell>
          <cell r="T42">
            <v>300</v>
          </cell>
          <cell r="U42">
            <v>300</v>
          </cell>
          <cell r="V42">
            <v>300</v>
          </cell>
          <cell r="W42">
            <v>300</v>
          </cell>
          <cell r="X42">
            <v>200</v>
          </cell>
        </row>
        <row r="43">
          <cell r="H43">
            <v>100</v>
          </cell>
          <cell r="I43">
            <v>100</v>
          </cell>
          <cell r="J43">
            <v>100</v>
          </cell>
          <cell r="K43">
            <v>100</v>
          </cell>
          <cell r="L43">
            <v>100</v>
          </cell>
          <cell r="S43">
            <v>100</v>
          </cell>
          <cell r="T43">
            <v>182</v>
          </cell>
          <cell r="U43">
            <v>182</v>
          </cell>
          <cell r="V43">
            <v>182</v>
          </cell>
          <cell r="W43">
            <v>182</v>
          </cell>
        </row>
        <row r="44">
          <cell r="H44">
            <v>50</v>
          </cell>
          <cell r="I44">
            <v>50</v>
          </cell>
          <cell r="J44">
            <v>50</v>
          </cell>
          <cell r="K44">
            <v>50</v>
          </cell>
          <cell r="L44">
            <v>50</v>
          </cell>
          <cell r="M44">
            <v>50</v>
          </cell>
          <cell r="N44">
            <v>50</v>
          </cell>
          <cell r="R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54</v>
          </cell>
        </row>
        <row r="45">
          <cell r="I45">
            <v>100</v>
          </cell>
          <cell r="J45">
            <v>100</v>
          </cell>
          <cell r="K45">
            <v>100</v>
          </cell>
          <cell r="O45">
            <v>29.053999999999998</v>
          </cell>
          <cell r="P45">
            <v>62.216999999999999</v>
          </cell>
          <cell r="Q45">
            <v>83.631</v>
          </cell>
          <cell r="R45">
            <v>126</v>
          </cell>
          <cell r="S45">
            <v>126</v>
          </cell>
          <cell r="T45">
            <v>126</v>
          </cell>
          <cell r="U45">
            <v>126</v>
          </cell>
          <cell r="V45">
            <v>126</v>
          </cell>
          <cell r="W45">
            <v>100</v>
          </cell>
          <cell r="X45">
            <v>100</v>
          </cell>
          <cell r="Y45">
            <v>126</v>
          </cell>
        </row>
        <row r="46">
          <cell r="S46">
            <v>126</v>
          </cell>
          <cell r="T46">
            <v>126</v>
          </cell>
          <cell r="U46">
            <v>115.419</v>
          </cell>
          <cell r="V46">
            <v>126</v>
          </cell>
        </row>
        <row r="47">
          <cell r="S47">
            <v>126</v>
          </cell>
          <cell r="T47">
            <v>126</v>
          </cell>
          <cell r="V47">
            <v>126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109.23099999999999</v>
          </cell>
          <cell r="S48">
            <v>110</v>
          </cell>
          <cell r="T48">
            <v>110</v>
          </cell>
          <cell r="U48">
            <v>110</v>
          </cell>
          <cell r="V48">
            <v>110</v>
          </cell>
          <cell r="W48">
            <v>26</v>
          </cell>
          <cell r="X48">
            <v>26</v>
          </cell>
          <cell r="Y48">
            <v>64.034999999999997</v>
          </cell>
        </row>
        <row r="49">
          <cell r="S49">
            <v>73.063999999999993</v>
          </cell>
          <cell r="T49">
            <v>119.429</v>
          </cell>
          <cell r="U49">
            <v>50</v>
          </cell>
          <cell r="V49">
            <v>100</v>
          </cell>
          <cell r="W49">
            <v>50</v>
          </cell>
        </row>
        <row r="50">
          <cell r="T50">
            <v>16</v>
          </cell>
          <cell r="V50">
            <v>12.459</v>
          </cell>
        </row>
        <row r="52"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114</v>
          </cell>
          <cell r="C53">
            <v>114</v>
          </cell>
          <cell r="D53">
            <v>114</v>
          </cell>
          <cell r="E53">
            <v>114</v>
          </cell>
          <cell r="F53">
            <v>114</v>
          </cell>
          <cell r="G53">
            <v>114</v>
          </cell>
          <cell r="H53">
            <v>76</v>
          </cell>
          <cell r="I53">
            <v>76</v>
          </cell>
          <cell r="J53">
            <v>76</v>
          </cell>
          <cell r="K53">
            <v>114</v>
          </cell>
          <cell r="L53">
            <v>114</v>
          </cell>
          <cell r="M53">
            <v>114</v>
          </cell>
          <cell r="N53">
            <v>114</v>
          </cell>
          <cell r="O53">
            <v>114</v>
          </cell>
          <cell r="P53">
            <v>114</v>
          </cell>
          <cell r="Q53">
            <v>114</v>
          </cell>
          <cell r="R53">
            <v>114</v>
          </cell>
          <cell r="S53">
            <v>114</v>
          </cell>
          <cell r="T53">
            <v>114</v>
          </cell>
          <cell r="U53">
            <v>114</v>
          </cell>
          <cell r="V53">
            <v>114</v>
          </cell>
          <cell r="W53">
            <v>114</v>
          </cell>
          <cell r="X53">
            <v>114</v>
          </cell>
          <cell r="Y53">
            <v>114</v>
          </cell>
        </row>
        <row r="54">
          <cell r="M54">
            <v>14</v>
          </cell>
          <cell r="N54">
            <v>12</v>
          </cell>
          <cell r="O54">
            <v>12</v>
          </cell>
        </row>
        <row r="55">
          <cell r="L55">
            <v>14</v>
          </cell>
          <cell r="M55">
            <v>14</v>
          </cell>
          <cell r="N55">
            <v>12</v>
          </cell>
        </row>
        <row r="57">
          <cell r="B57">
            <v>1512.643</v>
          </cell>
          <cell r="C57">
            <v>1549.0679999999998</v>
          </cell>
          <cell r="D57">
            <v>1561.0330000000001</v>
          </cell>
          <cell r="E57">
            <v>1534.3720000000005</v>
          </cell>
          <cell r="F57">
            <v>1508.3070000000005</v>
          </cell>
          <cell r="G57">
            <v>1499.617</v>
          </cell>
          <cell r="H57">
            <v>1627.4290000000003</v>
          </cell>
          <cell r="I57">
            <v>2046.2040000000002</v>
          </cell>
          <cell r="J57">
            <v>2593.5929999999998</v>
          </cell>
          <cell r="K57">
            <v>3154.7710000000002</v>
          </cell>
          <cell r="L57">
            <v>3565.6570000000002</v>
          </cell>
          <cell r="M57">
            <v>3787.66</v>
          </cell>
          <cell r="N57">
            <v>3853.402000000001</v>
          </cell>
          <cell r="O57">
            <v>3785.6240000000003</v>
          </cell>
          <cell r="P57">
            <v>3586.5879999999997</v>
          </cell>
          <cell r="Q57">
            <v>3238.6769999999997</v>
          </cell>
          <cell r="R57">
            <v>2731.8349999999996</v>
          </cell>
          <cell r="S57">
            <v>2058.9610000000007</v>
          </cell>
          <cell r="T57">
            <v>1384.3049999999998</v>
          </cell>
          <cell r="U57">
            <v>1038.8140000000001</v>
          </cell>
          <cell r="V57">
            <v>945.25999999999976</v>
          </cell>
          <cell r="W57">
            <v>900.48099999999999</v>
          </cell>
          <cell r="X57">
            <v>857.84599999999989</v>
          </cell>
          <cell r="Y57">
            <v>828.11299999999994</v>
          </cell>
        </row>
        <row r="70">
          <cell r="B70">
            <v>27</v>
          </cell>
          <cell r="C70">
            <v>32</v>
          </cell>
          <cell r="D70">
            <v>30</v>
          </cell>
          <cell r="E70">
            <v>21</v>
          </cell>
          <cell r="F70">
            <v>22</v>
          </cell>
          <cell r="G70">
            <v>28</v>
          </cell>
          <cell r="H70">
            <v>3</v>
          </cell>
          <cell r="I70">
            <v>25</v>
          </cell>
          <cell r="J70">
            <v>64.900000000000006</v>
          </cell>
          <cell r="K70">
            <v>48</v>
          </cell>
          <cell r="L70">
            <v>81</v>
          </cell>
          <cell r="M70">
            <v>101</v>
          </cell>
          <cell r="N70">
            <v>103</v>
          </cell>
          <cell r="O70">
            <v>103</v>
          </cell>
          <cell r="P70">
            <v>153</v>
          </cell>
          <cell r="Q70">
            <v>166</v>
          </cell>
          <cell r="R70">
            <v>165</v>
          </cell>
          <cell r="S70">
            <v>195</v>
          </cell>
          <cell r="T70">
            <v>185</v>
          </cell>
          <cell r="U70">
            <v>245</v>
          </cell>
          <cell r="V70">
            <v>85</v>
          </cell>
          <cell r="W70">
            <v>155</v>
          </cell>
          <cell r="X70">
            <v>261</v>
          </cell>
          <cell r="Y70">
            <v>242</v>
          </cell>
        </row>
        <row r="71">
          <cell r="B71">
            <v>375</v>
          </cell>
          <cell r="C71">
            <v>325</v>
          </cell>
          <cell r="D71">
            <v>370</v>
          </cell>
          <cell r="E71">
            <v>370</v>
          </cell>
          <cell r="F71">
            <v>370</v>
          </cell>
          <cell r="G71">
            <v>304</v>
          </cell>
          <cell r="H71">
            <v>230</v>
          </cell>
          <cell r="I71">
            <v>161</v>
          </cell>
          <cell r="J71">
            <v>93</v>
          </cell>
          <cell r="K71">
            <v>93</v>
          </cell>
          <cell r="L71">
            <v>128</v>
          </cell>
          <cell r="M71">
            <v>164</v>
          </cell>
          <cell r="N71">
            <v>248.94299999999998</v>
          </cell>
          <cell r="O71">
            <v>209</v>
          </cell>
          <cell r="P71">
            <v>198</v>
          </cell>
          <cell r="Q71">
            <v>203</v>
          </cell>
          <cell r="R71">
            <v>222</v>
          </cell>
          <cell r="S71">
            <v>212</v>
          </cell>
          <cell r="T71">
            <v>179</v>
          </cell>
          <cell r="U71">
            <v>186</v>
          </cell>
          <cell r="V71">
            <v>181</v>
          </cell>
          <cell r="W71">
            <v>224</v>
          </cell>
          <cell r="X71">
            <v>375</v>
          </cell>
          <cell r="Y71">
            <v>425</v>
          </cell>
        </row>
        <row r="72">
          <cell r="B72">
            <v>553</v>
          </cell>
          <cell r="C72">
            <v>660</v>
          </cell>
          <cell r="D72">
            <v>575.79999999999995</v>
          </cell>
          <cell r="E72">
            <v>653.29999999999995</v>
          </cell>
          <cell r="F72">
            <v>547.5</v>
          </cell>
          <cell r="G72">
            <v>467.1</v>
          </cell>
          <cell r="H72">
            <v>336.9</v>
          </cell>
          <cell r="I72">
            <v>103.8</v>
          </cell>
          <cell r="J72">
            <v>202.5</v>
          </cell>
          <cell r="K72">
            <v>153.9</v>
          </cell>
          <cell r="L72">
            <v>174.7</v>
          </cell>
          <cell r="M72">
            <v>288.39999999999998</v>
          </cell>
          <cell r="N72">
            <v>381.1</v>
          </cell>
          <cell r="O72">
            <v>381</v>
          </cell>
          <cell r="P72">
            <v>329.9</v>
          </cell>
          <cell r="Q72">
            <v>400.2</v>
          </cell>
          <cell r="R72">
            <v>460.2</v>
          </cell>
          <cell r="S72">
            <v>511.9</v>
          </cell>
          <cell r="T72">
            <v>540.20000000000005</v>
          </cell>
          <cell r="U72">
            <v>516</v>
          </cell>
          <cell r="V72">
            <v>508.8</v>
          </cell>
          <cell r="W72">
            <v>629.6</v>
          </cell>
          <cell r="X72">
            <v>660</v>
          </cell>
          <cell r="Y72">
            <v>660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46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895.94600000000003</v>
          </cell>
          <cell r="C62">
            <v>916.83899999999994</v>
          </cell>
          <cell r="D62">
            <v>919.84399999999994</v>
          </cell>
          <cell r="E62">
            <v>931.87699999999995</v>
          </cell>
          <cell r="F62">
            <v>941.76499999999999</v>
          </cell>
          <cell r="G62">
            <v>907.10799999999995</v>
          </cell>
          <cell r="H62">
            <v>917.17600000000004</v>
          </cell>
          <cell r="I62">
            <v>911.73</v>
          </cell>
          <cell r="J62">
            <v>821.13</v>
          </cell>
          <cell r="K62">
            <v>820.24</v>
          </cell>
          <cell r="L62">
            <v>801.26900000000001</v>
          </cell>
          <cell r="M62">
            <v>771.25699999999995</v>
          </cell>
          <cell r="N62">
            <v>740.14300000000003</v>
          </cell>
          <cell r="O62">
            <v>771.94799999999998</v>
          </cell>
          <cell r="P62">
            <v>750.11099999999999</v>
          </cell>
          <cell r="Q62">
            <v>750.45100000000002</v>
          </cell>
          <cell r="R62">
            <v>750.245</v>
          </cell>
          <cell r="S62">
            <v>751.26700000000005</v>
          </cell>
          <cell r="T62">
            <v>760.31100000000004</v>
          </cell>
          <cell r="U62">
            <v>752.255</v>
          </cell>
          <cell r="V62">
            <v>776.38099999999997</v>
          </cell>
          <cell r="W62">
            <v>764.53200000000004</v>
          </cell>
          <cell r="X62">
            <v>894.11699999999996</v>
          </cell>
          <cell r="Y62">
            <v>917.05099999999993</v>
          </cell>
        </row>
        <row r="63">
          <cell r="B63">
            <v>1474.4429999999998</v>
          </cell>
          <cell r="C63">
            <v>1450.0049999999999</v>
          </cell>
          <cell r="D63">
            <v>1420.3649999999998</v>
          </cell>
          <cell r="E63">
            <v>1402.6069999999997</v>
          </cell>
          <cell r="F63">
            <v>1441.019</v>
          </cell>
          <cell r="G63">
            <v>1567.2910000000002</v>
          </cell>
          <cell r="H63">
            <v>1769.3809999999999</v>
          </cell>
          <cell r="I63">
            <v>1974.6390000000001</v>
          </cell>
          <cell r="J63">
            <v>2122.7099999999996</v>
          </cell>
          <cell r="K63">
            <v>2165.4489999999996</v>
          </cell>
          <cell r="L63">
            <v>2197.94</v>
          </cell>
          <cell r="M63">
            <v>2217.1509999999994</v>
          </cell>
          <cell r="N63">
            <v>2243.4689999999996</v>
          </cell>
          <cell r="O63">
            <v>2232.4659999999999</v>
          </cell>
          <cell r="P63">
            <v>2182.6950000000002</v>
          </cell>
          <cell r="Q63">
            <v>2108.5880000000002</v>
          </cell>
          <cell r="R63">
            <v>2031.0860000000002</v>
          </cell>
          <cell r="S63">
            <v>1943.48</v>
          </cell>
          <cell r="T63">
            <v>1861.5129999999999</v>
          </cell>
          <cell r="U63">
            <v>1776.8439999999998</v>
          </cell>
          <cell r="V63">
            <v>1648.96</v>
          </cell>
          <cell r="W63">
            <v>1554.2809999999999</v>
          </cell>
          <cell r="X63">
            <v>1495.4739999999997</v>
          </cell>
          <cell r="Y63">
            <v>1478.6560000000002</v>
          </cell>
        </row>
        <row r="64">
          <cell r="B64">
            <v>4418.0579999999991</v>
          </cell>
          <cell r="C64">
            <v>4114.0599999999995</v>
          </cell>
          <cell r="D64">
            <v>3929.0119999999997</v>
          </cell>
          <cell r="E64">
            <v>3773.0740000000001</v>
          </cell>
          <cell r="F64">
            <v>3706.4099999999994</v>
          </cell>
          <cell r="G64">
            <v>3662.2979999999993</v>
          </cell>
          <cell r="H64">
            <v>3987.183</v>
          </cell>
          <cell r="I64">
            <v>4631.6429999999991</v>
          </cell>
          <cell r="J64">
            <v>5375.8159999999998</v>
          </cell>
          <cell r="K64">
            <v>5786.6099999999988</v>
          </cell>
          <cell r="L64">
            <v>6198.1229999999996</v>
          </cell>
          <cell r="M64">
            <v>6519.2569999999987</v>
          </cell>
          <cell r="N64">
            <v>6779.6040000000003</v>
          </cell>
          <cell r="O64">
            <v>6725.1249999999991</v>
          </cell>
          <cell r="P64">
            <v>6603.6859999999997</v>
          </cell>
          <cell r="Q64">
            <v>6508.9209999999994</v>
          </cell>
          <cell r="R64">
            <v>6435.7649999999994</v>
          </cell>
          <cell r="S64">
            <v>6375.5609999999997</v>
          </cell>
          <cell r="T64">
            <v>6191.4339999999993</v>
          </cell>
          <cell r="U64">
            <v>6080.5499999999993</v>
          </cell>
          <cell r="V64">
            <v>6179.134</v>
          </cell>
          <cell r="W64">
            <v>5956.0109999999995</v>
          </cell>
          <cell r="X64">
            <v>5530.6379999999999</v>
          </cell>
          <cell r="Y64">
            <v>5096.2519999999995</v>
          </cell>
        </row>
        <row r="65">
          <cell r="D65">
            <v>110</v>
          </cell>
          <cell r="E65">
            <v>110</v>
          </cell>
          <cell r="F65">
            <v>110</v>
          </cell>
          <cell r="G65">
            <v>110</v>
          </cell>
        </row>
        <row r="66">
          <cell r="B66">
            <v>170.5</v>
          </cell>
          <cell r="C66">
            <v>163</v>
          </cell>
          <cell r="D66">
            <v>158</v>
          </cell>
          <cell r="E66">
            <v>154</v>
          </cell>
          <cell r="F66">
            <v>154</v>
          </cell>
          <cell r="G66">
            <v>154</v>
          </cell>
          <cell r="H66">
            <v>163.5</v>
          </cell>
          <cell r="I66">
            <v>171.5</v>
          </cell>
          <cell r="J66">
            <v>176.5</v>
          </cell>
          <cell r="K66">
            <v>177</v>
          </cell>
          <cell r="L66">
            <v>179</v>
          </cell>
          <cell r="M66">
            <v>184</v>
          </cell>
          <cell r="N66">
            <v>189.5</v>
          </cell>
          <cell r="O66">
            <v>190</v>
          </cell>
          <cell r="P66">
            <v>189</v>
          </cell>
          <cell r="Q66">
            <v>192.5</v>
          </cell>
          <cell r="R66">
            <v>200</v>
          </cell>
          <cell r="S66">
            <v>210.5</v>
          </cell>
          <cell r="T66">
            <v>216</v>
          </cell>
          <cell r="U66">
            <v>215</v>
          </cell>
          <cell r="V66">
            <v>215</v>
          </cell>
          <cell r="W66">
            <v>206</v>
          </cell>
          <cell r="X66">
            <v>199</v>
          </cell>
          <cell r="Y66">
            <v>187.5</v>
          </cell>
        </row>
        <row r="70">
          <cell r="B70">
            <v>175</v>
          </cell>
          <cell r="C70">
            <v>240</v>
          </cell>
          <cell r="D70">
            <v>255</v>
          </cell>
          <cell r="E70">
            <v>255.114</v>
          </cell>
          <cell r="F70">
            <v>255.114</v>
          </cell>
          <cell r="G70">
            <v>244.108</v>
          </cell>
          <cell r="H70">
            <v>168</v>
          </cell>
          <cell r="I70">
            <v>80</v>
          </cell>
          <cell r="J70">
            <v>51</v>
          </cell>
          <cell r="K70">
            <v>121</v>
          </cell>
          <cell r="L70">
            <v>72.103999999999999</v>
          </cell>
          <cell r="M70">
            <v>76</v>
          </cell>
          <cell r="N70">
            <v>51</v>
          </cell>
          <cell r="O70">
            <v>51</v>
          </cell>
          <cell r="P70">
            <v>51</v>
          </cell>
          <cell r="Q70">
            <v>51</v>
          </cell>
          <cell r="R70">
            <v>55</v>
          </cell>
          <cell r="S70">
            <v>55</v>
          </cell>
          <cell r="T70">
            <v>80</v>
          </cell>
          <cell r="U70">
            <v>30</v>
          </cell>
          <cell r="V70">
            <v>80</v>
          </cell>
          <cell r="W70">
            <v>30</v>
          </cell>
          <cell r="X70">
            <v>47</v>
          </cell>
          <cell r="Y70">
            <v>47</v>
          </cell>
        </row>
        <row r="71">
          <cell r="B71">
            <v>27</v>
          </cell>
          <cell r="C71">
            <v>5</v>
          </cell>
          <cell r="H71">
            <v>25</v>
          </cell>
          <cell r="I71">
            <v>60</v>
          </cell>
          <cell r="J71">
            <v>167</v>
          </cell>
          <cell r="K71">
            <v>164</v>
          </cell>
          <cell r="L71">
            <v>165</v>
          </cell>
          <cell r="M71">
            <v>149</v>
          </cell>
          <cell r="N71">
            <v>148</v>
          </cell>
          <cell r="O71">
            <v>145</v>
          </cell>
          <cell r="P71">
            <v>145</v>
          </cell>
          <cell r="Q71">
            <v>144</v>
          </cell>
          <cell r="R71">
            <v>145</v>
          </cell>
          <cell r="S71">
            <v>145</v>
          </cell>
          <cell r="T71">
            <v>141</v>
          </cell>
          <cell r="U71">
            <v>69</v>
          </cell>
          <cell r="V71">
            <v>68</v>
          </cell>
          <cell r="W71">
            <v>57</v>
          </cell>
          <cell r="X71">
            <v>60</v>
          </cell>
          <cell r="Y71">
            <v>50</v>
          </cell>
        </row>
      </sheetData>
      <sheetData sheetId="18">
        <row r="7">
          <cell r="B7">
            <v>99.99</v>
          </cell>
          <cell r="C7">
            <v>89.96</v>
          </cell>
          <cell r="D7">
            <v>85.34</v>
          </cell>
          <cell r="E7">
            <v>84.95</v>
          </cell>
          <cell r="F7">
            <v>84.95</v>
          </cell>
          <cell r="G7">
            <v>88.4</v>
          </cell>
          <cell r="H7">
            <v>102.42</v>
          </cell>
          <cell r="I7">
            <v>113.64</v>
          </cell>
          <cell r="J7">
            <v>131.16999999999999</v>
          </cell>
          <cell r="K7">
            <v>131.24</v>
          </cell>
          <cell r="L7">
            <v>130.31</v>
          </cell>
          <cell r="M7">
            <v>131.46</v>
          </cell>
          <cell r="N7">
            <v>138.96</v>
          </cell>
          <cell r="O7">
            <v>142.16999999999999</v>
          </cell>
          <cell r="P7">
            <v>142.16999999999999</v>
          </cell>
          <cell r="Q7">
            <v>142.16999999999999</v>
          </cell>
          <cell r="R7">
            <v>142.18</v>
          </cell>
          <cell r="S7">
            <v>142.33000000000001</v>
          </cell>
          <cell r="T7">
            <v>142.35</v>
          </cell>
          <cell r="U7">
            <v>142.19</v>
          </cell>
          <cell r="V7">
            <v>142.34</v>
          </cell>
          <cell r="W7">
            <v>141.09</v>
          </cell>
          <cell r="X7">
            <v>141.07</v>
          </cell>
          <cell r="Y7">
            <v>142.18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LE_TRADING</v>
          </cell>
        </row>
        <row r="28">
          <cell r="A28" t="str">
            <v>LIG_MEGALOPOLIS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NRG_TRADING_HOUS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VOLTERRA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ATTIKI_GSC</v>
          </cell>
        </row>
        <row r="48">
          <cell r="A48" t="str">
            <v>AYEN_ENERGIJA</v>
          </cell>
        </row>
        <row r="49">
          <cell r="A49" t="str">
            <v>DANSKECOM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INTERENERGO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LE_TRADING</v>
          </cell>
        </row>
        <row r="64">
          <cell r="A64" t="str">
            <v>LIG_MEGALOPOLIS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PPC</v>
          </cell>
        </row>
        <row r="69">
          <cell r="A69" t="str">
            <v>SOLARENERGY</v>
          </cell>
        </row>
        <row r="70">
          <cell r="A70" t="str">
            <v>STATKRAFT-DE1</v>
          </cell>
        </row>
        <row r="71">
          <cell r="A71" t="str">
            <v>TERNA_ENERGY</v>
          </cell>
        </row>
        <row r="72">
          <cell r="A72" t="str">
            <v>VIENER</v>
          </cell>
        </row>
        <row r="73">
          <cell r="A73" t="str">
            <v>VIOLAR</v>
          </cell>
        </row>
        <row r="74">
          <cell r="A74" t="str">
            <v>VOLTERRA</v>
          </cell>
        </row>
        <row r="75">
          <cell r="A75" t="str">
            <v>VOLTON</v>
          </cell>
        </row>
        <row r="76">
          <cell r="A76" t="str">
            <v>WATT_AND_VOLT</v>
          </cell>
        </row>
        <row r="77">
          <cell r="A7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44404</v>
          </cell>
        </row>
        <row r="4">
          <cell r="B4">
            <v>44404</v>
          </cell>
        </row>
        <row r="5">
          <cell r="B5">
            <v>44404</v>
          </cell>
        </row>
        <row r="6">
          <cell r="B6">
            <v>44404</v>
          </cell>
        </row>
        <row r="7">
          <cell r="B7">
            <v>44404</v>
          </cell>
        </row>
        <row r="8">
          <cell r="B8">
            <v>44404</v>
          </cell>
        </row>
        <row r="9">
          <cell r="B9">
            <v>44404</v>
          </cell>
        </row>
        <row r="10">
          <cell r="B10">
            <v>44404</v>
          </cell>
        </row>
        <row r="11">
          <cell r="B11">
            <v>44404</v>
          </cell>
        </row>
        <row r="12">
          <cell r="B12">
            <v>44404</v>
          </cell>
        </row>
        <row r="13">
          <cell r="B13">
            <v>44404</v>
          </cell>
        </row>
        <row r="14">
          <cell r="B14">
            <v>44404</v>
          </cell>
        </row>
        <row r="15">
          <cell r="B15">
            <v>44404</v>
          </cell>
        </row>
        <row r="16">
          <cell r="B16">
            <v>44404</v>
          </cell>
        </row>
      </sheetData>
      <sheetData sheetId="41">
        <row r="2">
          <cell r="C2">
            <v>44407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905.06370000000004</v>
          </cell>
          <cell r="J12">
            <v>905.06399999999996</v>
          </cell>
          <cell r="K12">
            <v>903.56500000000005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34.323399999999999</v>
          </cell>
          <cell r="J22">
            <v>34.323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98.4024</v>
          </cell>
          <cell r="J23">
            <v>98.402000000000001</v>
          </cell>
          <cell r="K23">
            <v>98.402000000000001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262.57</v>
          </cell>
          <cell r="J27">
            <v>262.57</v>
          </cell>
          <cell r="K27">
            <v>261.57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7160.91</v>
      </c>
      <c r="C4" s="18">
        <v>6888.9039999999995</v>
      </c>
      <c r="D4" s="18">
        <v>6792.2309999999989</v>
      </c>
      <c r="E4" s="18">
        <v>6626.681999999998</v>
      </c>
      <c r="F4" s="18">
        <v>6608.3179999999984</v>
      </c>
      <c r="G4" s="18">
        <v>6644.7830000000004</v>
      </c>
      <c r="H4" s="18">
        <v>7030.2479999999996</v>
      </c>
      <c r="I4" s="18">
        <v>7829.5179999999982</v>
      </c>
      <c r="J4" s="18">
        <v>8714.1589999999978</v>
      </c>
      <c r="K4" s="18">
        <v>9234.2510000000002</v>
      </c>
      <c r="L4" s="18">
        <v>9613.457000000004</v>
      </c>
      <c r="M4" s="18">
        <v>9916.6769999999997</v>
      </c>
      <c r="N4" s="18">
        <v>10151.740000000002</v>
      </c>
      <c r="O4" s="18">
        <v>10115.587000000003</v>
      </c>
      <c r="P4" s="18">
        <v>9921.5400000000027</v>
      </c>
      <c r="Q4" s="18">
        <v>9755.5079999999998</v>
      </c>
      <c r="R4" s="18">
        <v>9617.1229999999996</v>
      </c>
      <c r="S4" s="18">
        <v>9480.7609999999986</v>
      </c>
      <c r="T4" s="18">
        <v>9250.2870000000003</v>
      </c>
      <c r="U4" s="18">
        <v>8923.6040000000012</v>
      </c>
      <c r="V4" s="18">
        <v>8967.5239999999994</v>
      </c>
      <c r="W4" s="18">
        <v>8567.8009999999995</v>
      </c>
      <c r="X4" s="18">
        <v>8226.2289999999994</v>
      </c>
      <c r="Y4" s="18">
        <v>7776.458999999998</v>
      </c>
      <c r="Z4" s="19"/>
      <c r="AA4" s="20">
        <f>SUM(B4:Z4)</f>
        <v>203814.30100000001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99.99</v>
      </c>
      <c r="C7" s="28">
        <v>89.96</v>
      </c>
      <c r="D7" s="28">
        <v>85.34</v>
      </c>
      <c r="E7" s="28">
        <v>84.95</v>
      </c>
      <c r="F7" s="28">
        <v>84.95</v>
      </c>
      <c r="G7" s="28">
        <v>88.4</v>
      </c>
      <c r="H7" s="28">
        <v>102.42</v>
      </c>
      <c r="I7" s="28">
        <v>113.64</v>
      </c>
      <c r="J7" s="28">
        <v>131.16999999999999</v>
      </c>
      <c r="K7" s="28">
        <v>131.24</v>
      </c>
      <c r="L7" s="28">
        <v>130.31</v>
      </c>
      <c r="M7" s="28">
        <v>131.46</v>
      </c>
      <c r="N7" s="28">
        <v>138.96</v>
      </c>
      <c r="O7" s="28">
        <v>142.16999999999999</v>
      </c>
      <c r="P7" s="28">
        <v>142.16999999999999</v>
      </c>
      <c r="Q7" s="28">
        <v>142.16999999999999</v>
      </c>
      <c r="R7" s="28">
        <v>142.18</v>
      </c>
      <c r="S7" s="28">
        <v>142.33000000000001</v>
      </c>
      <c r="T7" s="28">
        <v>142.35</v>
      </c>
      <c r="U7" s="28">
        <v>142.19</v>
      </c>
      <c r="V7" s="28">
        <v>142.34</v>
      </c>
      <c r="W7" s="28">
        <v>141.09</v>
      </c>
      <c r="X7" s="28">
        <v>141.07</v>
      </c>
      <c r="Y7" s="28">
        <v>142.18</v>
      </c>
      <c r="Z7" s="29"/>
      <c r="AA7" s="30">
        <f>IF(SUM(GR_MAINLAND_MCP_SUM_SELL)&lt;&gt;0,AVERAGEIF(GR_MAINLAND_MCP_SUM_SELL,"&lt;&gt;"""),"")</f>
        <v>123.95958333333336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806</v>
      </c>
      <c r="C10" s="42">
        <v>806</v>
      </c>
      <c r="D10" s="42">
        <v>806</v>
      </c>
      <c r="E10" s="42">
        <v>806</v>
      </c>
      <c r="F10" s="42">
        <v>806</v>
      </c>
      <c r="G10" s="42">
        <v>806</v>
      </c>
      <c r="H10" s="42">
        <v>821.62799999999993</v>
      </c>
      <c r="I10" s="42">
        <v>967</v>
      </c>
      <c r="J10" s="42">
        <v>1059</v>
      </c>
      <c r="K10" s="42">
        <v>1059</v>
      </c>
      <c r="L10" s="42">
        <v>1059</v>
      </c>
      <c r="M10" s="42">
        <v>1114.1189999999999</v>
      </c>
      <c r="N10" s="42">
        <v>1151</v>
      </c>
      <c r="O10" s="42">
        <v>1248</v>
      </c>
      <c r="P10" s="42">
        <v>1248</v>
      </c>
      <c r="Q10" s="42">
        <v>1248</v>
      </c>
      <c r="R10" s="42">
        <v>1248</v>
      </c>
      <c r="S10" s="42">
        <v>1248</v>
      </c>
      <c r="T10" s="42">
        <v>1248</v>
      </c>
      <c r="U10" s="42">
        <v>1248</v>
      </c>
      <c r="V10" s="42">
        <v>1248</v>
      </c>
      <c r="W10" s="42">
        <v>1238.588</v>
      </c>
      <c r="X10" s="42">
        <v>1211</v>
      </c>
      <c r="Y10" s="42">
        <v>1248</v>
      </c>
      <c r="Z10" s="43"/>
      <c r="AA10" s="44">
        <f>SUM(B10:Z10)</f>
        <v>25748.335000000003</v>
      </c>
    </row>
    <row r="11" spans="1:27" ht="24.95" customHeight="1" x14ac:dyDescent="0.2">
      <c r="A11" s="45" t="s">
        <v>7</v>
      </c>
      <c r="B11" s="46">
        <v>3723.2670000000003</v>
      </c>
      <c r="C11" s="47">
        <v>3352.8360000000002</v>
      </c>
      <c r="D11" s="47">
        <v>3285.3980000000001</v>
      </c>
      <c r="E11" s="47">
        <v>3078.0099999999998</v>
      </c>
      <c r="F11" s="47">
        <v>3164.5109999999995</v>
      </c>
      <c r="G11" s="47">
        <v>3320.0659999999998</v>
      </c>
      <c r="H11" s="47">
        <v>3679.2910000000002</v>
      </c>
      <c r="I11" s="47">
        <v>3824.5140000000001</v>
      </c>
      <c r="J11" s="47">
        <v>3959.1660000000002</v>
      </c>
      <c r="K11" s="47">
        <v>3940.58</v>
      </c>
      <c r="L11" s="47">
        <v>3911.1000000000004</v>
      </c>
      <c r="M11" s="47">
        <v>3973.498</v>
      </c>
      <c r="N11" s="47">
        <v>4040.2950000000001</v>
      </c>
      <c r="O11" s="47">
        <v>4047.9090000000001</v>
      </c>
      <c r="P11" s="47">
        <v>4043.835</v>
      </c>
      <c r="Q11" s="47">
        <v>4046</v>
      </c>
      <c r="R11" s="47">
        <v>4041.857</v>
      </c>
      <c r="S11" s="47">
        <v>4010.8360000000002</v>
      </c>
      <c r="T11" s="47">
        <v>4030.3530000000001</v>
      </c>
      <c r="U11" s="47">
        <v>4037.3710000000001</v>
      </c>
      <c r="V11" s="47">
        <v>4064.0050000000001</v>
      </c>
      <c r="W11" s="47">
        <v>4104.1319999999996</v>
      </c>
      <c r="X11" s="47">
        <v>4007.3829999999998</v>
      </c>
      <c r="Y11" s="47">
        <v>4019.3110000000001</v>
      </c>
      <c r="Z11" s="48"/>
      <c r="AA11" s="49">
        <f>SUM(B11:Z11)</f>
        <v>91705.524000000005</v>
      </c>
    </row>
    <row r="12" spans="1:27" ht="24.95" customHeight="1" x14ac:dyDescent="0.2">
      <c r="A12" s="45" t="s">
        <v>8</v>
      </c>
      <c r="B12" s="46">
        <v>114</v>
      </c>
      <c r="C12" s="47">
        <v>114</v>
      </c>
      <c r="D12" s="47">
        <v>114</v>
      </c>
      <c r="E12" s="47">
        <v>114</v>
      </c>
      <c r="F12" s="47">
        <v>140</v>
      </c>
      <c r="G12" s="47">
        <v>170</v>
      </c>
      <c r="H12" s="47">
        <v>282</v>
      </c>
      <c r="I12" s="47">
        <v>652</v>
      </c>
      <c r="J12" s="47">
        <v>692</v>
      </c>
      <c r="K12" s="47">
        <v>735</v>
      </c>
      <c r="L12" s="47">
        <v>644</v>
      </c>
      <c r="M12" s="47">
        <v>438</v>
      </c>
      <c r="N12" s="47">
        <v>324</v>
      </c>
      <c r="O12" s="47">
        <v>291.05399999999997</v>
      </c>
      <c r="P12" s="47">
        <v>312.21699999999998</v>
      </c>
      <c r="Q12" s="47">
        <v>403.63099999999997</v>
      </c>
      <c r="R12" s="47">
        <v>698.23099999999999</v>
      </c>
      <c r="S12" s="47">
        <v>1194.0639999999999</v>
      </c>
      <c r="T12" s="47">
        <v>1633.4290000000001</v>
      </c>
      <c r="U12" s="47">
        <v>1606.4190000000001</v>
      </c>
      <c r="V12" s="47">
        <v>1885.4590000000001</v>
      </c>
      <c r="W12" s="47">
        <v>1266</v>
      </c>
      <c r="X12" s="47">
        <v>804</v>
      </c>
      <c r="Y12" s="47">
        <v>304.03499999999997</v>
      </c>
      <c r="Z12" s="48"/>
      <c r="AA12" s="49">
        <f>SUM(B12:Z12)</f>
        <v>14931.539000000001</v>
      </c>
    </row>
    <row r="13" spans="1:27" ht="24.95" customHeight="1" x14ac:dyDescent="0.2">
      <c r="A13" s="50" t="s">
        <v>9</v>
      </c>
      <c r="B13" s="51">
        <v>1512.643</v>
      </c>
      <c r="C13" s="52">
        <v>1549.0679999999998</v>
      </c>
      <c r="D13" s="52">
        <v>1561.0330000000001</v>
      </c>
      <c r="E13" s="52">
        <v>1534.3720000000005</v>
      </c>
      <c r="F13" s="52">
        <v>1508.3070000000005</v>
      </c>
      <c r="G13" s="52">
        <v>1499.617</v>
      </c>
      <c r="H13" s="52">
        <v>1627.4290000000003</v>
      </c>
      <c r="I13" s="52">
        <v>2046.2040000000002</v>
      </c>
      <c r="J13" s="52">
        <v>2593.5929999999998</v>
      </c>
      <c r="K13" s="52">
        <v>3154.7710000000002</v>
      </c>
      <c r="L13" s="52">
        <v>3565.6570000000002</v>
      </c>
      <c r="M13" s="52">
        <v>3787.66</v>
      </c>
      <c r="N13" s="52">
        <v>3853.402000000001</v>
      </c>
      <c r="O13" s="52">
        <v>3785.6240000000003</v>
      </c>
      <c r="P13" s="52">
        <v>3586.5879999999997</v>
      </c>
      <c r="Q13" s="52">
        <v>3238.6769999999997</v>
      </c>
      <c r="R13" s="52">
        <v>2731.8349999999996</v>
      </c>
      <c r="S13" s="52">
        <v>2058.9610000000007</v>
      </c>
      <c r="T13" s="52">
        <v>1384.3049999999998</v>
      </c>
      <c r="U13" s="52">
        <v>1038.8140000000001</v>
      </c>
      <c r="V13" s="52">
        <v>945.25999999999976</v>
      </c>
      <c r="W13" s="52">
        <v>900.48099999999999</v>
      </c>
      <c r="X13" s="52">
        <v>857.84599999999989</v>
      </c>
      <c r="Y13" s="52">
        <v>828.11299999999994</v>
      </c>
      <c r="Z13" s="53"/>
      <c r="AA13" s="54">
        <f>SUM(B13:Z13)</f>
        <v>51150.26</v>
      </c>
    </row>
    <row r="14" spans="1:27" ht="30" customHeight="1" thickBot="1" x14ac:dyDescent="0.25">
      <c r="A14" s="55" t="s">
        <v>10</v>
      </c>
      <c r="B14" s="56">
        <f>IF(LEN(B$2)&gt;0,SUM(B10:B13),"")</f>
        <v>6155.91</v>
      </c>
      <c r="C14" s="57">
        <f t="shared" ref="C14:Z14" si="0">IF(LEN(C$2)&gt;0,SUM(C10:C13),"")</f>
        <v>5821.9040000000005</v>
      </c>
      <c r="D14" s="57">
        <f t="shared" si="0"/>
        <v>5766.4310000000005</v>
      </c>
      <c r="E14" s="57">
        <f t="shared" si="0"/>
        <v>5532.3820000000005</v>
      </c>
      <c r="F14" s="57">
        <f t="shared" si="0"/>
        <v>5618.8180000000002</v>
      </c>
      <c r="G14" s="57">
        <f t="shared" si="0"/>
        <v>5795.683</v>
      </c>
      <c r="H14" s="57">
        <f t="shared" si="0"/>
        <v>6410.348</v>
      </c>
      <c r="I14" s="57">
        <f t="shared" si="0"/>
        <v>7489.7180000000008</v>
      </c>
      <c r="J14" s="57">
        <f t="shared" si="0"/>
        <v>8303.759</v>
      </c>
      <c r="K14" s="57">
        <f t="shared" si="0"/>
        <v>8889.3510000000006</v>
      </c>
      <c r="L14" s="57">
        <f t="shared" si="0"/>
        <v>9179.7570000000014</v>
      </c>
      <c r="M14" s="57">
        <f t="shared" si="0"/>
        <v>9313.277</v>
      </c>
      <c r="N14" s="57">
        <f t="shared" si="0"/>
        <v>9368.6970000000001</v>
      </c>
      <c r="O14" s="57">
        <f t="shared" si="0"/>
        <v>9372.5869999999995</v>
      </c>
      <c r="P14" s="57">
        <f t="shared" si="0"/>
        <v>9190.64</v>
      </c>
      <c r="Q14" s="57">
        <f t="shared" si="0"/>
        <v>8936.3080000000009</v>
      </c>
      <c r="R14" s="57">
        <f t="shared" si="0"/>
        <v>8719.9229999999989</v>
      </c>
      <c r="S14" s="57">
        <f t="shared" si="0"/>
        <v>8511.8610000000008</v>
      </c>
      <c r="T14" s="57">
        <f t="shared" si="0"/>
        <v>8296.0869999999995</v>
      </c>
      <c r="U14" s="57">
        <f t="shared" si="0"/>
        <v>7930.6040000000003</v>
      </c>
      <c r="V14" s="57">
        <f t="shared" si="0"/>
        <v>8142.7240000000002</v>
      </c>
      <c r="W14" s="57">
        <f t="shared" si="0"/>
        <v>7509.2009999999991</v>
      </c>
      <c r="X14" s="57">
        <f t="shared" si="0"/>
        <v>6880.2289999999994</v>
      </c>
      <c r="Y14" s="57">
        <f t="shared" si="0"/>
        <v>6399.4589999999998</v>
      </c>
      <c r="Z14" s="58" t="str">
        <f t="shared" si="0"/>
        <v/>
      </c>
      <c r="AA14" s="59">
        <f>SUM(AA9:AA13)</f>
        <v>183535.65800000002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1449.9</v>
      </c>
      <c r="C25" s="67">
        <v>1491.9</v>
      </c>
      <c r="D25" s="67">
        <v>1515.9</v>
      </c>
      <c r="E25" s="67">
        <v>1505.9</v>
      </c>
      <c r="F25" s="67">
        <v>1514.9</v>
      </c>
      <c r="G25" s="67">
        <v>1538.9</v>
      </c>
      <c r="H25" s="67">
        <v>1724.9</v>
      </c>
      <c r="I25" s="67">
        <v>2424.9</v>
      </c>
      <c r="J25" s="67">
        <v>2885.9</v>
      </c>
      <c r="K25" s="67">
        <v>3354.9</v>
      </c>
      <c r="L25" s="67">
        <v>3645.9</v>
      </c>
      <c r="M25" s="67">
        <v>3604.9</v>
      </c>
      <c r="N25" s="67">
        <v>3547.9</v>
      </c>
      <c r="O25" s="67">
        <v>3439.9</v>
      </c>
      <c r="P25" s="67">
        <v>3273.9</v>
      </c>
      <c r="Q25" s="67">
        <v>3069.9</v>
      </c>
      <c r="R25" s="67">
        <v>2839.9</v>
      </c>
      <c r="S25" s="67">
        <v>2651.9</v>
      </c>
      <c r="T25" s="67">
        <v>2302.9</v>
      </c>
      <c r="U25" s="67">
        <v>2140.9</v>
      </c>
      <c r="V25" s="67">
        <v>2142.9</v>
      </c>
      <c r="W25" s="67">
        <v>2116.9</v>
      </c>
      <c r="X25" s="67">
        <v>1758.9</v>
      </c>
      <c r="Y25" s="67">
        <v>1156.9000000000001</v>
      </c>
      <c r="Z25" s="68"/>
      <c r="AA25" s="69">
        <f>SUM(B25:Z25)</f>
        <v>57101.60000000002</v>
      </c>
    </row>
    <row r="26" spans="1:27" ht="24.95" customHeight="1" x14ac:dyDescent="0.2">
      <c r="A26" s="70" t="s">
        <v>20</v>
      </c>
      <c r="B26" s="71">
        <v>1831.01</v>
      </c>
      <c r="C26" s="72">
        <v>1410.0039999999999</v>
      </c>
      <c r="D26" s="72">
        <v>1373.5309999999999</v>
      </c>
      <c r="E26" s="72">
        <v>1140.482</v>
      </c>
      <c r="F26" s="72">
        <v>1218.9179999999999</v>
      </c>
      <c r="G26" s="72">
        <v>1311.7829999999999</v>
      </c>
      <c r="H26" s="72">
        <v>1641.4480000000001</v>
      </c>
      <c r="I26" s="72">
        <v>2071.8180000000002</v>
      </c>
      <c r="J26" s="72">
        <v>2396.759</v>
      </c>
      <c r="K26" s="72">
        <v>2496.451</v>
      </c>
      <c r="L26" s="72">
        <v>2563.857</v>
      </c>
      <c r="M26" s="72">
        <v>2674.377</v>
      </c>
      <c r="N26" s="72">
        <v>2873.74</v>
      </c>
      <c r="O26" s="72">
        <v>2945.6869999999999</v>
      </c>
      <c r="P26" s="72">
        <v>2968.74</v>
      </c>
      <c r="Q26" s="72">
        <v>2936.4079999999999</v>
      </c>
      <c r="R26" s="72">
        <v>2968.0230000000001</v>
      </c>
      <c r="S26" s="72">
        <v>2967.9609999999998</v>
      </c>
      <c r="T26" s="72">
        <v>3058.1869999999999</v>
      </c>
      <c r="U26" s="72">
        <v>2917.7040000000002</v>
      </c>
      <c r="V26" s="72">
        <v>2966.8240000000001</v>
      </c>
      <c r="W26" s="72">
        <v>2472.3009999999999</v>
      </c>
      <c r="X26" s="72">
        <v>2578.3290000000002</v>
      </c>
      <c r="Y26" s="72">
        <v>2730.5590000000002</v>
      </c>
      <c r="Z26" s="73"/>
      <c r="AA26" s="74">
        <f>SUM(B26:Z26)</f>
        <v>56514.900999999998</v>
      </c>
    </row>
    <row r="27" spans="1:27" ht="24.95" customHeight="1" x14ac:dyDescent="0.2">
      <c r="A27" s="77" t="s">
        <v>21</v>
      </c>
      <c r="B27" s="75">
        <v>3387</v>
      </c>
      <c r="C27" s="76">
        <v>3387</v>
      </c>
      <c r="D27" s="76">
        <v>3387</v>
      </c>
      <c r="E27" s="76">
        <v>3387</v>
      </c>
      <c r="F27" s="76">
        <v>3387</v>
      </c>
      <c r="G27" s="76">
        <v>3387</v>
      </c>
      <c r="H27" s="76">
        <v>3387</v>
      </c>
      <c r="I27" s="76">
        <v>3289</v>
      </c>
      <c r="J27" s="76">
        <v>3289</v>
      </c>
      <c r="K27" s="76">
        <v>3289</v>
      </c>
      <c r="L27" s="76">
        <v>3289</v>
      </c>
      <c r="M27" s="76">
        <v>3409</v>
      </c>
      <c r="N27" s="76">
        <v>3409</v>
      </c>
      <c r="O27" s="76">
        <v>3409</v>
      </c>
      <c r="P27" s="76">
        <v>3409</v>
      </c>
      <c r="Q27" s="76">
        <v>3409</v>
      </c>
      <c r="R27" s="76">
        <v>3409</v>
      </c>
      <c r="S27" s="76">
        <v>3409</v>
      </c>
      <c r="T27" s="76">
        <v>3409</v>
      </c>
      <c r="U27" s="76">
        <v>3409</v>
      </c>
      <c r="V27" s="76">
        <v>3409</v>
      </c>
      <c r="W27" s="76">
        <v>3409</v>
      </c>
      <c r="X27" s="76">
        <v>3289</v>
      </c>
      <c r="Y27" s="76">
        <v>3289</v>
      </c>
      <c r="Z27" s="78"/>
      <c r="AA27" s="79">
        <f>SUM(B27:Z27)</f>
        <v>80942</v>
      </c>
    </row>
    <row r="28" spans="1:27" ht="30" customHeight="1" thickBot="1" x14ac:dyDescent="0.25">
      <c r="A28" s="55" t="s">
        <v>22</v>
      </c>
      <c r="B28" s="56">
        <f>IF(LEN(B$2)&gt;0,SUM(B25:B27),"")</f>
        <v>6667.91</v>
      </c>
      <c r="C28" s="57">
        <f t="shared" ref="C28:Z28" si="2">IF(LEN(C$2)&gt;0,SUM(C25:C27),"")</f>
        <v>6288.9040000000005</v>
      </c>
      <c r="D28" s="57">
        <f t="shared" si="2"/>
        <v>6276.4310000000005</v>
      </c>
      <c r="E28" s="57">
        <f t="shared" si="2"/>
        <v>6033.3819999999996</v>
      </c>
      <c r="F28" s="57">
        <f t="shared" si="2"/>
        <v>6120.8180000000002</v>
      </c>
      <c r="G28" s="57">
        <f t="shared" si="2"/>
        <v>6237.683</v>
      </c>
      <c r="H28" s="57">
        <f t="shared" si="2"/>
        <v>6753.348</v>
      </c>
      <c r="I28" s="57">
        <f t="shared" si="2"/>
        <v>7785.7180000000008</v>
      </c>
      <c r="J28" s="57">
        <f t="shared" si="2"/>
        <v>8571.6589999999997</v>
      </c>
      <c r="K28" s="57">
        <f t="shared" si="2"/>
        <v>9140.3510000000006</v>
      </c>
      <c r="L28" s="57">
        <f t="shared" si="2"/>
        <v>9498.7569999999996</v>
      </c>
      <c r="M28" s="57">
        <f t="shared" si="2"/>
        <v>9688.277</v>
      </c>
      <c r="N28" s="57">
        <f t="shared" si="2"/>
        <v>9830.64</v>
      </c>
      <c r="O28" s="57">
        <f t="shared" si="2"/>
        <v>9794.5869999999995</v>
      </c>
      <c r="P28" s="57">
        <f t="shared" si="2"/>
        <v>9651.64</v>
      </c>
      <c r="Q28" s="57">
        <f t="shared" si="2"/>
        <v>9415.3080000000009</v>
      </c>
      <c r="R28" s="57">
        <f t="shared" si="2"/>
        <v>9216.9230000000007</v>
      </c>
      <c r="S28" s="57">
        <f t="shared" si="2"/>
        <v>9028.8610000000008</v>
      </c>
      <c r="T28" s="57">
        <f t="shared" si="2"/>
        <v>8770.0869999999995</v>
      </c>
      <c r="U28" s="57">
        <f t="shared" si="2"/>
        <v>8467.6039999999994</v>
      </c>
      <c r="V28" s="57">
        <f t="shared" si="2"/>
        <v>8518.7240000000002</v>
      </c>
      <c r="W28" s="57">
        <f t="shared" si="2"/>
        <v>7998.201</v>
      </c>
      <c r="X28" s="57">
        <f t="shared" si="2"/>
        <v>7626.2290000000003</v>
      </c>
      <c r="Y28" s="57">
        <f t="shared" si="2"/>
        <v>7176.4590000000007</v>
      </c>
      <c r="Z28" s="58" t="str">
        <f t="shared" si="2"/>
        <v/>
      </c>
      <c r="AA28" s="59">
        <f>SUM(AA25:AA27)</f>
        <v>194558.50100000002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27</v>
      </c>
      <c r="C31" s="90">
        <v>32</v>
      </c>
      <c r="D31" s="90">
        <v>30</v>
      </c>
      <c r="E31" s="90">
        <v>21</v>
      </c>
      <c r="F31" s="90">
        <v>22</v>
      </c>
      <c r="G31" s="90">
        <v>28</v>
      </c>
      <c r="H31" s="90">
        <v>3</v>
      </c>
      <c r="I31" s="90">
        <v>25</v>
      </c>
      <c r="J31" s="90">
        <v>64.900000000000006</v>
      </c>
      <c r="K31" s="90">
        <v>48</v>
      </c>
      <c r="L31" s="90">
        <v>81</v>
      </c>
      <c r="M31" s="90">
        <v>101</v>
      </c>
      <c r="N31" s="90">
        <v>103</v>
      </c>
      <c r="O31" s="90">
        <v>103</v>
      </c>
      <c r="P31" s="90">
        <v>153</v>
      </c>
      <c r="Q31" s="90">
        <v>166</v>
      </c>
      <c r="R31" s="90">
        <v>165</v>
      </c>
      <c r="S31" s="90">
        <v>195</v>
      </c>
      <c r="T31" s="90">
        <v>185</v>
      </c>
      <c r="U31" s="90">
        <v>245</v>
      </c>
      <c r="V31" s="90">
        <v>85</v>
      </c>
      <c r="W31" s="90">
        <v>155</v>
      </c>
      <c r="X31" s="90">
        <v>261</v>
      </c>
      <c r="Y31" s="90">
        <v>242</v>
      </c>
      <c r="Z31" s="91"/>
      <c r="AA31" s="69">
        <f t="shared" ref="AA31:AA36" si="3">SUM(B31:Z31)</f>
        <v>2540.9</v>
      </c>
    </row>
    <row r="32" spans="1:27" ht="24.95" customHeight="1" x14ac:dyDescent="0.2">
      <c r="A32" s="92" t="s">
        <v>25</v>
      </c>
      <c r="B32" s="93">
        <v>375</v>
      </c>
      <c r="C32" s="94">
        <v>325</v>
      </c>
      <c r="D32" s="94">
        <v>370</v>
      </c>
      <c r="E32" s="94">
        <v>370</v>
      </c>
      <c r="F32" s="94">
        <v>370</v>
      </c>
      <c r="G32" s="94">
        <v>304</v>
      </c>
      <c r="H32" s="94">
        <v>230</v>
      </c>
      <c r="I32" s="94">
        <v>161</v>
      </c>
      <c r="J32" s="94">
        <v>93</v>
      </c>
      <c r="K32" s="94">
        <v>93</v>
      </c>
      <c r="L32" s="94">
        <v>128</v>
      </c>
      <c r="M32" s="94">
        <v>164</v>
      </c>
      <c r="N32" s="94">
        <v>248.94299999999998</v>
      </c>
      <c r="O32" s="94">
        <v>209</v>
      </c>
      <c r="P32" s="94">
        <v>198</v>
      </c>
      <c r="Q32" s="94">
        <v>203</v>
      </c>
      <c r="R32" s="94">
        <v>222</v>
      </c>
      <c r="S32" s="94">
        <v>212</v>
      </c>
      <c r="T32" s="94">
        <v>179</v>
      </c>
      <c r="U32" s="94">
        <v>186</v>
      </c>
      <c r="V32" s="94">
        <v>181</v>
      </c>
      <c r="W32" s="94">
        <v>224</v>
      </c>
      <c r="X32" s="94">
        <v>375</v>
      </c>
      <c r="Y32" s="94">
        <v>425</v>
      </c>
      <c r="Z32" s="95"/>
      <c r="AA32" s="74">
        <f t="shared" si="3"/>
        <v>5845.9430000000002</v>
      </c>
    </row>
    <row r="33" spans="1:27" ht="24.95" customHeight="1" x14ac:dyDescent="0.2">
      <c r="A33" s="92" t="s">
        <v>26</v>
      </c>
      <c r="B33" s="93">
        <v>553</v>
      </c>
      <c r="C33" s="94">
        <v>660</v>
      </c>
      <c r="D33" s="94">
        <v>575.79999999999995</v>
      </c>
      <c r="E33" s="94">
        <v>653.29999999999995</v>
      </c>
      <c r="F33" s="94">
        <v>547.5</v>
      </c>
      <c r="G33" s="94">
        <v>467.1</v>
      </c>
      <c r="H33" s="94">
        <v>336.9</v>
      </c>
      <c r="I33" s="94">
        <v>103.8</v>
      </c>
      <c r="J33" s="94">
        <v>202.5</v>
      </c>
      <c r="K33" s="94">
        <v>153.9</v>
      </c>
      <c r="L33" s="94">
        <v>174.7</v>
      </c>
      <c r="M33" s="94">
        <v>288.39999999999998</v>
      </c>
      <c r="N33" s="94">
        <v>381.1</v>
      </c>
      <c r="O33" s="94">
        <v>381</v>
      </c>
      <c r="P33" s="94">
        <v>329.9</v>
      </c>
      <c r="Q33" s="94">
        <v>400.2</v>
      </c>
      <c r="R33" s="94">
        <v>460.2</v>
      </c>
      <c r="S33" s="94">
        <v>511.9</v>
      </c>
      <c r="T33" s="94">
        <v>540.20000000000005</v>
      </c>
      <c r="U33" s="94">
        <v>516</v>
      </c>
      <c r="V33" s="94">
        <v>508.8</v>
      </c>
      <c r="W33" s="94">
        <v>629.6</v>
      </c>
      <c r="X33" s="94">
        <v>660</v>
      </c>
      <c r="Y33" s="94">
        <v>660</v>
      </c>
      <c r="Z33" s="95"/>
      <c r="AA33" s="74">
        <f t="shared" si="3"/>
        <v>10695.799999999997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46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1196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1005</v>
      </c>
      <c r="C36" s="83">
        <f t="shared" ref="C36:Z36" si="4">IF(LEN(C$2)&gt;0,SUM(C31:C35),"")</f>
        <v>1067</v>
      </c>
      <c r="D36" s="83">
        <f t="shared" si="4"/>
        <v>1025.8</v>
      </c>
      <c r="E36" s="83">
        <f t="shared" si="4"/>
        <v>1094.3</v>
      </c>
      <c r="F36" s="83">
        <f t="shared" si="4"/>
        <v>989.5</v>
      </c>
      <c r="G36" s="83">
        <f t="shared" si="4"/>
        <v>849.1</v>
      </c>
      <c r="H36" s="83">
        <f t="shared" si="4"/>
        <v>619.9</v>
      </c>
      <c r="I36" s="83">
        <f t="shared" si="4"/>
        <v>339.8</v>
      </c>
      <c r="J36" s="83">
        <f t="shared" si="4"/>
        <v>410.4</v>
      </c>
      <c r="K36" s="83">
        <f t="shared" si="4"/>
        <v>344.9</v>
      </c>
      <c r="L36" s="83">
        <f t="shared" si="4"/>
        <v>433.7</v>
      </c>
      <c r="M36" s="83">
        <f t="shared" si="4"/>
        <v>603.4</v>
      </c>
      <c r="N36" s="83">
        <f t="shared" si="4"/>
        <v>783.04300000000001</v>
      </c>
      <c r="O36" s="83">
        <f t="shared" si="4"/>
        <v>743</v>
      </c>
      <c r="P36" s="83">
        <f t="shared" si="4"/>
        <v>730.9</v>
      </c>
      <c r="Q36" s="83">
        <f t="shared" si="4"/>
        <v>819.2</v>
      </c>
      <c r="R36" s="83">
        <f t="shared" si="4"/>
        <v>897.2</v>
      </c>
      <c r="S36" s="83">
        <f t="shared" si="4"/>
        <v>968.9</v>
      </c>
      <c r="T36" s="83">
        <f t="shared" si="4"/>
        <v>954.2</v>
      </c>
      <c r="U36" s="83">
        <f t="shared" si="4"/>
        <v>993</v>
      </c>
      <c r="V36" s="83">
        <f t="shared" si="4"/>
        <v>824.8</v>
      </c>
      <c r="W36" s="83">
        <f t="shared" si="4"/>
        <v>1058.5999999999999</v>
      </c>
      <c r="X36" s="83">
        <f t="shared" si="4"/>
        <v>1346</v>
      </c>
      <c r="Y36" s="83">
        <f t="shared" si="4"/>
        <v>1377</v>
      </c>
      <c r="Z36" s="84" t="str">
        <f t="shared" si="4"/>
        <v/>
      </c>
      <c r="AA36" s="85">
        <f t="shared" si="3"/>
        <v>20278.643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493</v>
      </c>
      <c r="C41" s="94">
        <v>600</v>
      </c>
      <c r="D41" s="94">
        <v>515.79999999999995</v>
      </c>
      <c r="E41" s="94">
        <v>593.29999999999995</v>
      </c>
      <c r="F41" s="94">
        <v>487.5</v>
      </c>
      <c r="G41" s="94">
        <v>407.1</v>
      </c>
      <c r="H41" s="94">
        <v>276.89999999999998</v>
      </c>
      <c r="I41" s="94">
        <v>43.8</v>
      </c>
      <c r="J41" s="94">
        <v>142.5</v>
      </c>
      <c r="K41" s="94">
        <v>93.9</v>
      </c>
      <c r="L41" s="94">
        <v>114.7</v>
      </c>
      <c r="M41" s="94">
        <v>228.4</v>
      </c>
      <c r="N41" s="94">
        <v>321.10000000000002</v>
      </c>
      <c r="O41" s="94">
        <v>321</v>
      </c>
      <c r="P41" s="94">
        <v>269.89999999999998</v>
      </c>
      <c r="Q41" s="94">
        <v>340.2</v>
      </c>
      <c r="R41" s="94">
        <v>400.2</v>
      </c>
      <c r="S41" s="94">
        <v>451.9</v>
      </c>
      <c r="T41" s="94">
        <v>480.2</v>
      </c>
      <c r="U41" s="94">
        <v>456</v>
      </c>
      <c r="V41" s="94">
        <v>448.8</v>
      </c>
      <c r="W41" s="94">
        <v>569.6</v>
      </c>
      <c r="X41" s="94">
        <v>600</v>
      </c>
      <c r="Y41" s="94">
        <v>600</v>
      </c>
      <c r="Z41" s="95"/>
      <c r="AA41" s="74">
        <f t="shared" si="5"/>
        <v>9255.7999999999993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493</v>
      </c>
      <c r="C44" s="83">
        <f t="shared" ref="C44:Z44" si="6">IF(LEN(C$2)&gt;0,SUM(C39:C43),"")</f>
        <v>600</v>
      </c>
      <c r="D44" s="83">
        <f t="shared" si="6"/>
        <v>515.79999999999995</v>
      </c>
      <c r="E44" s="83">
        <f t="shared" si="6"/>
        <v>593.29999999999995</v>
      </c>
      <c r="F44" s="83">
        <f t="shared" si="6"/>
        <v>487.5</v>
      </c>
      <c r="G44" s="83">
        <f t="shared" si="6"/>
        <v>407.1</v>
      </c>
      <c r="H44" s="83">
        <f t="shared" si="6"/>
        <v>276.89999999999998</v>
      </c>
      <c r="I44" s="83">
        <f t="shared" si="6"/>
        <v>43.8</v>
      </c>
      <c r="J44" s="83">
        <f t="shared" si="6"/>
        <v>142.5</v>
      </c>
      <c r="K44" s="83">
        <f t="shared" si="6"/>
        <v>93.9</v>
      </c>
      <c r="L44" s="83">
        <f t="shared" si="6"/>
        <v>114.7</v>
      </c>
      <c r="M44" s="83">
        <f t="shared" si="6"/>
        <v>228.4</v>
      </c>
      <c r="N44" s="83">
        <f t="shared" si="6"/>
        <v>321.10000000000002</v>
      </c>
      <c r="O44" s="83">
        <f t="shared" si="6"/>
        <v>321</v>
      </c>
      <c r="P44" s="83">
        <f t="shared" si="6"/>
        <v>269.89999999999998</v>
      </c>
      <c r="Q44" s="83">
        <f t="shared" si="6"/>
        <v>340.2</v>
      </c>
      <c r="R44" s="83">
        <f t="shared" si="6"/>
        <v>400.2</v>
      </c>
      <c r="S44" s="83">
        <f t="shared" si="6"/>
        <v>451.9</v>
      </c>
      <c r="T44" s="83">
        <f t="shared" si="6"/>
        <v>480.2</v>
      </c>
      <c r="U44" s="83">
        <f t="shared" si="6"/>
        <v>456</v>
      </c>
      <c r="V44" s="83">
        <f t="shared" si="6"/>
        <v>448.8</v>
      </c>
      <c r="W44" s="83">
        <f t="shared" si="6"/>
        <v>569.6</v>
      </c>
      <c r="X44" s="83">
        <f t="shared" si="6"/>
        <v>600</v>
      </c>
      <c r="Y44" s="83">
        <f t="shared" si="6"/>
        <v>600</v>
      </c>
      <c r="Z44" s="84" t="str">
        <f t="shared" si="6"/>
        <v/>
      </c>
      <c r="AA44" s="85">
        <f t="shared" si="5"/>
        <v>9255.7999999999993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7160.91</v>
      </c>
      <c r="C47" s="83">
        <f t="shared" ref="C47:Z47" si="8">IF(LEN(C$2)&gt;0,C14+C22+C36,"")</f>
        <v>6888.9040000000005</v>
      </c>
      <c r="D47" s="83">
        <f t="shared" si="8"/>
        <v>6792.2310000000007</v>
      </c>
      <c r="E47" s="83">
        <f t="shared" si="8"/>
        <v>6626.6820000000007</v>
      </c>
      <c r="F47" s="83">
        <f t="shared" si="8"/>
        <v>6608.3180000000002</v>
      </c>
      <c r="G47" s="83">
        <f t="shared" si="8"/>
        <v>6644.7830000000004</v>
      </c>
      <c r="H47" s="83">
        <f t="shared" si="8"/>
        <v>7030.2479999999996</v>
      </c>
      <c r="I47" s="83">
        <f t="shared" si="8"/>
        <v>7829.5180000000009</v>
      </c>
      <c r="J47" s="83">
        <f t="shared" si="8"/>
        <v>8714.1589999999997</v>
      </c>
      <c r="K47" s="83">
        <f t="shared" si="8"/>
        <v>9234.2510000000002</v>
      </c>
      <c r="L47" s="83">
        <f t="shared" si="8"/>
        <v>9613.4570000000022</v>
      </c>
      <c r="M47" s="83">
        <f t="shared" si="8"/>
        <v>9916.6769999999997</v>
      </c>
      <c r="N47" s="83">
        <f t="shared" si="8"/>
        <v>10151.74</v>
      </c>
      <c r="O47" s="83">
        <f t="shared" si="8"/>
        <v>10115.587</v>
      </c>
      <c r="P47" s="83">
        <f t="shared" si="8"/>
        <v>9921.5399999999991</v>
      </c>
      <c r="Q47" s="83">
        <f t="shared" si="8"/>
        <v>9755.5080000000016</v>
      </c>
      <c r="R47" s="83">
        <f t="shared" si="8"/>
        <v>9617.1229999999996</v>
      </c>
      <c r="S47" s="83">
        <f t="shared" si="8"/>
        <v>9480.7610000000004</v>
      </c>
      <c r="T47" s="83">
        <f t="shared" si="8"/>
        <v>9250.2870000000003</v>
      </c>
      <c r="U47" s="83">
        <f t="shared" si="8"/>
        <v>8923.6039999999994</v>
      </c>
      <c r="V47" s="83">
        <f t="shared" si="8"/>
        <v>8967.5239999999994</v>
      </c>
      <c r="W47" s="83">
        <f t="shared" si="8"/>
        <v>8567.8009999999995</v>
      </c>
      <c r="X47" s="83">
        <f t="shared" si="8"/>
        <v>8226.2289999999994</v>
      </c>
      <c r="Y47" s="83">
        <f t="shared" si="8"/>
        <v>7776.4589999999998</v>
      </c>
      <c r="Z47" s="84" t="str">
        <f t="shared" si="8"/>
        <v/>
      </c>
      <c r="AA47" s="100">
        <f>SUM(B47:Z47)</f>
        <v>203814.30100000001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7160.9469999999992</v>
      </c>
      <c r="C4" s="18">
        <v>6888.9039999999995</v>
      </c>
      <c r="D4" s="18">
        <v>6792.2209999999995</v>
      </c>
      <c r="E4" s="18">
        <v>6626.6719999999996</v>
      </c>
      <c r="F4" s="18">
        <v>6608.3080000000009</v>
      </c>
      <c r="G4" s="18">
        <v>6644.8050000000021</v>
      </c>
      <c r="H4" s="18">
        <v>7030.2400000000007</v>
      </c>
      <c r="I4" s="18">
        <v>7829.5120000000006</v>
      </c>
      <c r="J4" s="18">
        <v>8714.1560000000009</v>
      </c>
      <c r="K4" s="18">
        <v>9234.2990000000009</v>
      </c>
      <c r="L4" s="18">
        <v>9613.4359999999997</v>
      </c>
      <c r="M4" s="18">
        <v>9916.6649999999991</v>
      </c>
      <c r="N4" s="18">
        <v>10151.716000000002</v>
      </c>
      <c r="O4" s="18">
        <v>10115.538999999997</v>
      </c>
      <c r="P4" s="18">
        <v>9921.4920000000002</v>
      </c>
      <c r="Q4" s="18">
        <v>9755.4599999999991</v>
      </c>
      <c r="R4" s="18">
        <v>9617.0959999999977</v>
      </c>
      <c r="S4" s="18">
        <v>9480.8079999999991</v>
      </c>
      <c r="T4" s="18">
        <v>9250.2579999999998</v>
      </c>
      <c r="U4" s="18">
        <v>8923.6490000000013</v>
      </c>
      <c r="V4" s="18">
        <v>8967.4750000000004</v>
      </c>
      <c r="W4" s="18">
        <v>8567.8240000000005</v>
      </c>
      <c r="X4" s="18">
        <v>8226.2289999999994</v>
      </c>
      <c r="Y4" s="18">
        <v>7776.4589999999998</v>
      </c>
      <c r="Z4" s="19"/>
      <c r="AA4" s="20">
        <f>SUM(B4:Z4)</f>
        <v>203814.16999999995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99.99</v>
      </c>
      <c r="C7" s="28">
        <v>89.96</v>
      </c>
      <c r="D7" s="28">
        <v>85.34</v>
      </c>
      <c r="E7" s="28">
        <v>84.95</v>
      </c>
      <c r="F7" s="28">
        <v>84.95</v>
      </c>
      <c r="G7" s="28">
        <v>88.4</v>
      </c>
      <c r="H7" s="28">
        <v>102.42</v>
      </c>
      <c r="I7" s="28">
        <v>113.64</v>
      </c>
      <c r="J7" s="28">
        <v>131.16999999999999</v>
      </c>
      <c r="K7" s="28">
        <v>131.24</v>
      </c>
      <c r="L7" s="28">
        <v>130.31</v>
      </c>
      <c r="M7" s="28">
        <v>131.46</v>
      </c>
      <c r="N7" s="28">
        <v>138.96</v>
      </c>
      <c r="O7" s="28">
        <v>142.16999999999999</v>
      </c>
      <c r="P7" s="28">
        <v>142.16999999999999</v>
      </c>
      <c r="Q7" s="28">
        <v>142.16999999999999</v>
      </c>
      <c r="R7" s="28">
        <v>142.18</v>
      </c>
      <c r="S7" s="28">
        <v>142.33000000000001</v>
      </c>
      <c r="T7" s="28">
        <v>142.35</v>
      </c>
      <c r="U7" s="28">
        <v>142.19</v>
      </c>
      <c r="V7" s="28">
        <v>142.34</v>
      </c>
      <c r="W7" s="28">
        <v>141.09</v>
      </c>
      <c r="X7" s="28">
        <v>141.07</v>
      </c>
      <c r="Y7" s="28">
        <v>142.18</v>
      </c>
      <c r="Z7" s="29"/>
      <c r="AA7" s="30">
        <v>123.95958333333336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895.94600000000003</v>
      </c>
      <c r="C17" s="67">
        <v>916.83899999999994</v>
      </c>
      <c r="D17" s="67">
        <v>919.84399999999994</v>
      </c>
      <c r="E17" s="67">
        <v>931.87699999999995</v>
      </c>
      <c r="F17" s="67">
        <v>941.76499999999999</v>
      </c>
      <c r="G17" s="67">
        <v>907.10799999999995</v>
      </c>
      <c r="H17" s="67">
        <v>917.17600000000004</v>
      </c>
      <c r="I17" s="67">
        <v>911.73</v>
      </c>
      <c r="J17" s="67">
        <v>821.13</v>
      </c>
      <c r="K17" s="67">
        <v>820.24</v>
      </c>
      <c r="L17" s="67">
        <v>801.26900000000001</v>
      </c>
      <c r="M17" s="67">
        <v>771.25699999999995</v>
      </c>
      <c r="N17" s="67">
        <v>740.14300000000003</v>
      </c>
      <c r="O17" s="67">
        <v>771.94799999999998</v>
      </c>
      <c r="P17" s="67">
        <v>750.11099999999999</v>
      </c>
      <c r="Q17" s="67">
        <v>750.45100000000002</v>
      </c>
      <c r="R17" s="67">
        <v>750.245</v>
      </c>
      <c r="S17" s="67">
        <v>751.26700000000005</v>
      </c>
      <c r="T17" s="67">
        <v>760.31100000000004</v>
      </c>
      <c r="U17" s="67">
        <v>752.255</v>
      </c>
      <c r="V17" s="67">
        <v>776.38099999999997</v>
      </c>
      <c r="W17" s="67">
        <v>764.53200000000004</v>
      </c>
      <c r="X17" s="67">
        <v>894.11699999999996</v>
      </c>
      <c r="Y17" s="67">
        <v>917.05099999999993</v>
      </c>
      <c r="Z17" s="68"/>
      <c r="AA17" s="69">
        <f>SUM(B17:Z17)</f>
        <v>19934.993000000002</v>
      </c>
    </row>
    <row r="18" spans="1:27" ht="24.95" customHeight="1" x14ac:dyDescent="0.2">
      <c r="A18" s="70" t="s">
        <v>13</v>
      </c>
      <c r="B18" s="71">
        <v>1474.4429999999998</v>
      </c>
      <c r="C18" s="72">
        <v>1450.0049999999999</v>
      </c>
      <c r="D18" s="72">
        <v>1420.3649999999998</v>
      </c>
      <c r="E18" s="72">
        <v>1402.6069999999997</v>
      </c>
      <c r="F18" s="72">
        <v>1441.019</v>
      </c>
      <c r="G18" s="72">
        <v>1567.2910000000002</v>
      </c>
      <c r="H18" s="72">
        <v>1769.3809999999999</v>
      </c>
      <c r="I18" s="72">
        <v>1974.6390000000001</v>
      </c>
      <c r="J18" s="72">
        <v>2122.7099999999996</v>
      </c>
      <c r="K18" s="72">
        <v>2165.4489999999996</v>
      </c>
      <c r="L18" s="72">
        <v>2197.94</v>
      </c>
      <c r="M18" s="72">
        <v>2217.1509999999994</v>
      </c>
      <c r="N18" s="72">
        <v>2243.4689999999996</v>
      </c>
      <c r="O18" s="72">
        <v>2232.4659999999999</v>
      </c>
      <c r="P18" s="72">
        <v>2182.6950000000002</v>
      </c>
      <c r="Q18" s="72">
        <v>2108.5880000000002</v>
      </c>
      <c r="R18" s="72">
        <v>2031.0860000000002</v>
      </c>
      <c r="S18" s="72">
        <v>1943.48</v>
      </c>
      <c r="T18" s="72">
        <v>1861.5129999999999</v>
      </c>
      <c r="U18" s="72">
        <v>1776.8439999999998</v>
      </c>
      <c r="V18" s="72">
        <v>1648.96</v>
      </c>
      <c r="W18" s="72">
        <v>1554.2809999999999</v>
      </c>
      <c r="X18" s="72">
        <v>1495.4739999999997</v>
      </c>
      <c r="Y18" s="72">
        <v>1478.6560000000002</v>
      </c>
      <c r="Z18" s="73"/>
      <c r="AA18" s="74">
        <f>SUM(B18:Z18)</f>
        <v>43760.512000000002</v>
      </c>
    </row>
    <row r="19" spans="1:27" ht="24.95" customHeight="1" x14ac:dyDescent="0.2">
      <c r="A19" s="70" t="s">
        <v>14</v>
      </c>
      <c r="B19" s="75">
        <v>4418.0579999999991</v>
      </c>
      <c r="C19" s="76">
        <v>4114.0599999999995</v>
      </c>
      <c r="D19" s="76">
        <v>3929.0119999999997</v>
      </c>
      <c r="E19" s="76">
        <v>3773.0740000000001</v>
      </c>
      <c r="F19" s="76">
        <v>3706.4099999999994</v>
      </c>
      <c r="G19" s="76">
        <v>3662.2979999999993</v>
      </c>
      <c r="H19" s="76">
        <v>3987.183</v>
      </c>
      <c r="I19" s="76">
        <v>4631.6429999999991</v>
      </c>
      <c r="J19" s="76">
        <v>5375.8159999999998</v>
      </c>
      <c r="K19" s="76">
        <v>5786.6099999999988</v>
      </c>
      <c r="L19" s="76">
        <v>6198.1229999999996</v>
      </c>
      <c r="M19" s="76">
        <v>6519.2569999999987</v>
      </c>
      <c r="N19" s="76">
        <v>6779.6040000000003</v>
      </c>
      <c r="O19" s="76">
        <v>6725.1249999999991</v>
      </c>
      <c r="P19" s="76">
        <v>6603.6859999999997</v>
      </c>
      <c r="Q19" s="76">
        <v>6508.9209999999994</v>
      </c>
      <c r="R19" s="76">
        <v>6435.7649999999994</v>
      </c>
      <c r="S19" s="76">
        <v>6375.5609999999997</v>
      </c>
      <c r="T19" s="76">
        <v>6191.4339999999993</v>
      </c>
      <c r="U19" s="76">
        <v>6080.5499999999993</v>
      </c>
      <c r="V19" s="76">
        <v>6179.134</v>
      </c>
      <c r="W19" s="76">
        <v>5956.0109999999995</v>
      </c>
      <c r="X19" s="76">
        <v>5530.6379999999999</v>
      </c>
      <c r="Y19" s="76">
        <v>5096.2519999999995</v>
      </c>
      <c r="Z19" s="73"/>
      <c r="AA19" s="74">
        <f>SUM(B19:Z19)</f>
        <v>130564.22499999999</v>
      </c>
    </row>
    <row r="20" spans="1:27" ht="24.95" customHeight="1" x14ac:dyDescent="0.2">
      <c r="A20" s="77" t="s">
        <v>15</v>
      </c>
      <c r="B20" s="76"/>
      <c r="C20" s="76"/>
      <c r="D20" s="76">
        <v>110</v>
      </c>
      <c r="E20" s="76">
        <v>110</v>
      </c>
      <c r="F20" s="76">
        <v>110</v>
      </c>
      <c r="G20" s="76">
        <v>110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440</v>
      </c>
    </row>
    <row r="21" spans="1:27" ht="24.95" customHeight="1" x14ac:dyDescent="0.2">
      <c r="A21" s="80" t="s">
        <v>16</v>
      </c>
      <c r="B21" s="72">
        <v>170.5</v>
      </c>
      <c r="C21" s="72">
        <v>163</v>
      </c>
      <c r="D21" s="72">
        <v>158</v>
      </c>
      <c r="E21" s="72">
        <v>154</v>
      </c>
      <c r="F21" s="72">
        <v>154</v>
      </c>
      <c r="G21" s="72">
        <v>154</v>
      </c>
      <c r="H21" s="72">
        <v>163.5</v>
      </c>
      <c r="I21" s="72">
        <v>171.5</v>
      </c>
      <c r="J21" s="72">
        <v>176.5</v>
      </c>
      <c r="K21" s="72">
        <v>177</v>
      </c>
      <c r="L21" s="72">
        <v>179</v>
      </c>
      <c r="M21" s="72">
        <v>184</v>
      </c>
      <c r="N21" s="72">
        <v>189.5</v>
      </c>
      <c r="O21" s="72">
        <v>190</v>
      </c>
      <c r="P21" s="72">
        <v>189</v>
      </c>
      <c r="Q21" s="72">
        <v>192.5</v>
      </c>
      <c r="R21" s="72">
        <v>200</v>
      </c>
      <c r="S21" s="72">
        <v>210.5</v>
      </c>
      <c r="T21" s="72">
        <v>216</v>
      </c>
      <c r="U21" s="72">
        <v>215</v>
      </c>
      <c r="V21" s="72">
        <v>215</v>
      </c>
      <c r="W21" s="72">
        <v>206</v>
      </c>
      <c r="X21" s="72">
        <v>199</v>
      </c>
      <c r="Y21" s="72">
        <v>187.5</v>
      </c>
      <c r="Z21" s="72"/>
      <c r="AA21" s="74">
        <f>SUM(B21:Z21)</f>
        <v>4415</v>
      </c>
    </row>
    <row r="22" spans="1:27" ht="30" customHeight="1" thickBot="1" x14ac:dyDescent="0.25">
      <c r="A22" s="81" t="s">
        <v>17</v>
      </c>
      <c r="B22" s="82">
        <f t="shared" ref="B22:AA22" si="1">SUM(B17:B21)</f>
        <v>6958.9469999999983</v>
      </c>
      <c r="C22" s="83">
        <f t="shared" si="1"/>
        <v>6643.9039999999995</v>
      </c>
      <c r="D22" s="83">
        <f t="shared" si="1"/>
        <v>6537.2209999999995</v>
      </c>
      <c r="E22" s="83">
        <f t="shared" si="1"/>
        <v>6371.5579999999991</v>
      </c>
      <c r="F22" s="83">
        <f t="shared" si="1"/>
        <v>6353.1939999999995</v>
      </c>
      <c r="G22" s="83">
        <f t="shared" si="1"/>
        <v>6400.6970000000001</v>
      </c>
      <c r="H22" s="83">
        <f t="shared" si="1"/>
        <v>6837.24</v>
      </c>
      <c r="I22" s="83">
        <f t="shared" si="1"/>
        <v>7689.5119999999988</v>
      </c>
      <c r="J22" s="83">
        <f t="shared" si="1"/>
        <v>8496.155999999999</v>
      </c>
      <c r="K22" s="83">
        <f t="shared" si="1"/>
        <v>8949.2989999999991</v>
      </c>
      <c r="L22" s="83">
        <f t="shared" si="1"/>
        <v>9376.3319999999985</v>
      </c>
      <c r="M22" s="83">
        <f t="shared" si="1"/>
        <v>9691.6649999999972</v>
      </c>
      <c r="N22" s="83">
        <f t="shared" si="1"/>
        <v>9952.7160000000003</v>
      </c>
      <c r="O22" s="83">
        <f t="shared" si="1"/>
        <v>9919.5389999999989</v>
      </c>
      <c r="P22" s="83">
        <f t="shared" si="1"/>
        <v>9725.4920000000002</v>
      </c>
      <c r="Q22" s="83">
        <f t="shared" si="1"/>
        <v>9560.4599999999991</v>
      </c>
      <c r="R22" s="83">
        <f t="shared" si="1"/>
        <v>9417.0959999999995</v>
      </c>
      <c r="S22" s="83">
        <f t="shared" si="1"/>
        <v>9280.8080000000009</v>
      </c>
      <c r="T22" s="83">
        <f t="shared" si="1"/>
        <v>9029.2579999999998</v>
      </c>
      <c r="U22" s="83">
        <f t="shared" si="1"/>
        <v>8824.6489999999994</v>
      </c>
      <c r="V22" s="83">
        <f t="shared" si="1"/>
        <v>8819.4750000000004</v>
      </c>
      <c r="W22" s="83">
        <f t="shared" si="1"/>
        <v>8480.8240000000005</v>
      </c>
      <c r="X22" s="83">
        <f t="shared" si="1"/>
        <v>8119.2289999999994</v>
      </c>
      <c r="Y22" s="83">
        <f t="shared" si="1"/>
        <v>7679.4589999999998</v>
      </c>
      <c r="Z22" s="84">
        <f t="shared" si="1"/>
        <v>0</v>
      </c>
      <c r="AA22" s="85">
        <f t="shared" si="1"/>
        <v>199114.72999999998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261.5</v>
      </c>
      <c r="C25" s="67">
        <v>254</v>
      </c>
      <c r="D25" s="67">
        <v>249</v>
      </c>
      <c r="E25" s="67">
        <v>245</v>
      </c>
      <c r="F25" s="67">
        <v>245</v>
      </c>
      <c r="G25" s="67">
        <v>245</v>
      </c>
      <c r="H25" s="67">
        <v>244.5</v>
      </c>
      <c r="I25" s="67">
        <v>197.5</v>
      </c>
      <c r="J25" s="67">
        <v>202.5</v>
      </c>
      <c r="K25" s="67">
        <v>203</v>
      </c>
      <c r="L25" s="67">
        <v>205</v>
      </c>
      <c r="M25" s="67">
        <v>210</v>
      </c>
      <c r="N25" s="67">
        <v>215.5</v>
      </c>
      <c r="O25" s="67">
        <v>216</v>
      </c>
      <c r="P25" s="67">
        <v>215</v>
      </c>
      <c r="Q25" s="67">
        <v>218.5</v>
      </c>
      <c r="R25" s="67">
        <v>226</v>
      </c>
      <c r="S25" s="67">
        <v>236.5</v>
      </c>
      <c r="T25" s="67">
        <v>242</v>
      </c>
      <c r="U25" s="67">
        <v>241</v>
      </c>
      <c r="V25" s="67">
        <v>241</v>
      </c>
      <c r="W25" s="67">
        <v>232</v>
      </c>
      <c r="X25" s="67">
        <v>235</v>
      </c>
      <c r="Y25" s="67">
        <v>223.5</v>
      </c>
      <c r="Z25" s="68"/>
      <c r="AA25" s="69">
        <f>SUM(B25:Z25)</f>
        <v>5504</v>
      </c>
    </row>
    <row r="26" spans="1:27" ht="24.95" customHeight="1" x14ac:dyDescent="0.2">
      <c r="A26" s="70" t="s">
        <v>20</v>
      </c>
      <c r="B26" s="71">
        <v>6899.4470000000001</v>
      </c>
      <c r="C26" s="72">
        <v>6634.9040000000005</v>
      </c>
      <c r="D26" s="72">
        <v>6543.2209999999995</v>
      </c>
      <c r="E26" s="72">
        <v>6381.6719999999996</v>
      </c>
      <c r="F26" s="72">
        <v>6363.308</v>
      </c>
      <c r="G26" s="72">
        <v>6399.8050000000003</v>
      </c>
      <c r="H26" s="72">
        <v>6785.74</v>
      </c>
      <c r="I26" s="72">
        <v>7632.0119999999997</v>
      </c>
      <c r="J26" s="72">
        <v>8511.6560000000009</v>
      </c>
      <c r="K26" s="72">
        <v>9031.2990000000009</v>
      </c>
      <c r="L26" s="72">
        <v>9408.4359999999997</v>
      </c>
      <c r="M26" s="72">
        <v>9706.6650000000009</v>
      </c>
      <c r="N26" s="72">
        <v>9936.2160000000003</v>
      </c>
      <c r="O26" s="72">
        <v>9899.5390000000007</v>
      </c>
      <c r="P26" s="72">
        <v>9706.4920000000002</v>
      </c>
      <c r="Q26" s="72">
        <v>9536.9599999999991</v>
      </c>
      <c r="R26" s="72">
        <v>9391.0959999999995</v>
      </c>
      <c r="S26" s="72">
        <v>9244.3080000000009</v>
      </c>
      <c r="T26" s="72">
        <v>9008.2579999999998</v>
      </c>
      <c r="U26" s="72">
        <v>8682.6489999999994</v>
      </c>
      <c r="V26" s="72">
        <v>8726.4750000000004</v>
      </c>
      <c r="W26" s="72">
        <v>8335.8240000000005</v>
      </c>
      <c r="X26" s="72">
        <v>7991.2290000000003</v>
      </c>
      <c r="Y26" s="72">
        <v>7552.9589999999998</v>
      </c>
      <c r="Z26" s="73"/>
      <c r="AA26" s="74">
        <f>SUM(B26:Z26)</f>
        <v>198310.16999999998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7160.9470000000001</v>
      </c>
      <c r="C28" s="57">
        <f t="shared" si="2"/>
        <v>6888.9040000000005</v>
      </c>
      <c r="D28" s="57">
        <f t="shared" si="2"/>
        <v>6792.2209999999995</v>
      </c>
      <c r="E28" s="57">
        <f t="shared" si="2"/>
        <v>6626.6719999999996</v>
      </c>
      <c r="F28" s="57">
        <f t="shared" si="2"/>
        <v>6608.308</v>
      </c>
      <c r="G28" s="57">
        <f t="shared" si="2"/>
        <v>6644.8050000000003</v>
      </c>
      <c r="H28" s="57">
        <f t="shared" si="2"/>
        <v>7030.24</v>
      </c>
      <c r="I28" s="57">
        <f t="shared" si="2"/>
        <v>7829.5119999999997</v>
      </c>
      <c r="J28" s="57">
        <f t="shared" si="2"/>
        <v>8714.1560000000009</v>
      </c>
      <c r="K28" s="57">
        <f t="shared" si="2"/>
        <v>9234.2990000000009</v>
      </c>
      <c r="L28" s="57">
        <f t="shared" si="2"/>
        <v>9613.4359999999997</v>
      </c>
      <c r="M28" s="57">
        <f t="shared" si="2"/>
        <v>9916.6650000000009</v>
      </c>
      <c r="N28" s="57">
        <f t="shared" si="2"/>
        <v>10151.716</v>
      </c>
      <c r="O28" s="57">
        <f t="shared" si="2"/>
        <v>10115.539000000001</v>
      </c>
      <c r="P28" s="57">
        <f t="shared" si="2"/>
        <v>9921.4920000000002</v>
      </c>
      <c r="Q28" s="57">
        <f t="shared" si="2"/>
        <v>9755.4599999999991</v>
      </c>
      <c r="R28" s="57">
        <f t="shared" si="2"/>
        <v>9617.0959999999995</v>
      </c>
      <c r="S28" s="57">
        <f t="shared" si="2"/>
        <v>9480.8080000000009</v>
      </c>
      <c r="T28" s="57">
        <f t="shared" si="2"/>
        <v>9250.2579999999998</v>
      </c>
      <c r="U28" s="57">
        <f t="shared" si="2"/>
        <v>8923.6489999999994</v>
      </c>
      <c r="V28" s="57">
        <f t="shared" si="2"/>
        <v>8967.4750000000004</v>
      </c>
      <c r="W28" s="57">
        <f t="shared" si="2"/>
        <v>8567.8240000000005</v>
      </c>
      <c r="X28" s="57">
        <f t="shared" si="2"/>
        <v>8226.2289999999994</v>
      </c>
      <c r="Y28" s="57">
        <f t="shared" si="2"/>
        <v>7776.4589999999998</v>
      </c>
      <c r="Z28" s="58">
        <f t="shared" si="2"/>
        <v>0</v>
      </c>
      <c r="AA28" s="59">
        <f t="shared" si="2"/>
        <v>203814.16999999998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175</v>
      </c>
      <c r="C31" s="90">
        <v>240</v>
      </c>
      <c r="D31" s="90">
        <v>255</v>
      </c>
      <c r="E31" s="90">
        <v>255.114</v>
      </c>
      <c r="F31" s="90">
        <v>255.114</v>
      </c>
      <c r="G31" s="90">
        <v>244.108</v>
      </c>
      <c r="H31" s="90">
        <v>168</v>
      </c>
      <c r="I31" s="90">
        <v>80</v>
      </c>
      <c r="J31" s="90">
        <v>51</v>
      </c>
      <c r="K31" s="90">
        <v>121</v>
      </c>
      <c r="L31" s="90">
        <v>72.103999999999999</v>
      </c>
      <c r="M31" s="90">
        <v>76</v>
      </c>
      <c r="N31" s="90">
        <v>51</v>
      </c>
      <c r="O31" s="90">
        <v>51</v>
      </c>
      <c r="P31" s="90">
        <v>51</v>
      </c>
      <c r="Q31" s="90">
        <v>51</v>
      </c>
      <c r="R31" s="90">
        <v>55</v>
      </c>
      <c r="S31" s="90">
        <v>55</v>
      </c>
      <c r="T31" s="90">
        <v>80</v>
      </c>
      <c r="U31" s="90">
        <v>30</v>
      </c>
      <c r="V31" s="90">
        <v>80</v>
      </c>
      <c r="W31" s="90">
        <v>30</v>
      </c>
      <c r="X31" s="90">
        <v>47</v>
      </c>
      <c r="Y31" s="90">
        <v>47</v>
      </c>
      <c r="Z31" s="91"/>
      <c r="AA31" s="69">
        <f t="shared" ref="AA31:AA36" si="3">SUM(B31:Z31)</f>
        <v>2620.44</v>
      </c>
    </row>
    <row r="32" spans="1:27" ht="24.95" customHeight="1" x14ac:dyDescent="0.2">
      <c r="A32" s="92" t="s">
        <v>37</v>
      </c>
      <c r="B32" s="93">
        <v>27</v>
      </c>
      <c r="C32" s="94">
        <v>5</v>
      </c>
      <c r="D32" s="94"/>
      <c r="E32" s="94"/>
      <c r="F32" s="94"/>
      <c r="G32" s="94"/>
      <c r="H32" s="94">
        <v>25</v>
      </c>
      <c r="I32" s="94">
        <v>60</v>
      </c>
      <c r="J32" s="94">
        <v>167</v>
      </c>
      <c r="K32" s="94">
        <v>164</v>
      </c>
      <c r="L32" s="94">
        <v>165</v>
      </c>
      <c r="M32" s="94">
        <v>149</v>
      </c>
      <c r="N32" s="94">
        <v>148</v>
      </c>
      <c r="O32" s="94">
        <v>145</v>
      </c>
      <c r="P32" s="94">
        <v>145</v>
      </c>
      <c r="Q32" s="94">
        <v>144</v>
      </c>
      <c r="R32" s="94">
        <v>145</v>
      </c>
      <c r="S32" s="94">
        <v>145</v>
      </c>
      <c r="T32" s="94">
        <v>141</v>
      </c>
      <c r="U32" s="94">
        <v>69</v>
      </c>
      <c r="V32" s="94">
        <v>68</v>
      </c>
      <c r="W32" s="94">
        <v>57</v>
      </c>
      <c r="X32" s="94">
        <v>60</v>
      </c>
      <c r="Y32" s="94">
        <v>50</v>
      </c>
      <c r="Z32" s="95"/>
      <c r="AA32" s="74">
        <f t="shared" si="3"/>
        <v>2079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202</v>
      </c>
      <c r="C36" s="83">
        <f t="shared" ref="C36:Z36" si="4">SUM(C31:C35)</f>
        <v>245</v>
      </c>
      <c r="D36" s="83">
        <f t="shared" si="4"/>
        <v>255</v>
      </c>
      <c r="E36" s="83">
        <f t="shared" si="4"/>
        <v>255.114</v>
      </c>
      <c r="F36" s="83">
        <f t="shared" si="4"/>
        <v>255.114</v>
      </c>
      <c r="G36" s="83">
        <f t="shared" si="4"/>
        <v>244.108</v>
      </c>
      <c r="H36" s="83">
        <f t="shared" si="4"/>
        <v>193</v>
      </c>
      <c r="I36" s="83">
        <f t="shared" si="4"/>
        <v>140</v>
      </c>
      <c r="J36" s="83">
        <f t="shared" si="4"/>
        <v>218</v>
      </c>
      <c r="K36" s="83">
        <f t="shared" si="4"/>
        <v>285</v>
      </c>
      <c r="L36" s="83">
        <f t="shared" si="4"/>
        <v>237.10399999999998</v>
      </c>
      <c r="M36" s="83">
        <f t="shared" si="4"/>
        <v>225</v>
      </c>
      <c r="N36" s="83">
        <f t="shared" si="4"/>
        <v>199</v>
      </c>
      <c r="O36" s="83">
        <f t="shared" si="4"/>
        <v>196</v>
      </c>
      <c r="P36" s="83">
        <f t="shared" si="4"/>
        <v>196</v>
      </c>
      <c r="Q36" s="83">
        <f t="shared" si="4"/>
        <v>195</v>
      </c>
      <c r="R36" s="83">
        <f t="shared" si="4"/>
        <v>200</v>
      </c>
      <c r="S36" s="83">
        <f t="shared" si="4"/>
        <v>200</v>
      </c>
      <c r="T36" s="83">
        <f t="shared" si="4"/>
        <v>221</v>
      </c>
      <c r="U36" s="83">
        <f t="shared" si="4"/>
        <v>99</v>
      </c>
      <c r="V36" s="83">
        <f t="shared" si="4"/>
        <v>148</v>
      </c>
      <c r="W36" s="83">
        <f t="shared" si="4"/>
        <v>87</v>
      </c>
      <c r="X36" s="83">
        <f t="shared" si="4"/>
        <v>107</v>
      </c>
      <c r="Y36" s="83">
        <f t="shared" si="4"/>
        <v>97</v>
      </c>
      <c r="Z36" s="84">
        <f t="shared" si="4"/>
        <v>0</v>
      </c>
      <c r="AA36" s="85">
        <f t="shared" si="3"/>
        <v>4699.4400000000005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7160.9469999999983</v>
      </c>
      <c r="C47" s="83">
        <f t="shared" ref="C47:Z47" si="8">SUM(C10:C13)+C22+C36</f>
        <v>6888.9039999999995</v>
      </c>
      <c r="D47" s="83">
        <f t="shared" si="8"/>
        <v>6792.2209999999995</v>
      </c>
      <c r="E47" s="83">
        <f t="shared" si="8"/>
        <v>6626.6719999999987</v>
      </c>
      <c r="F47" s="83">
        <f t="shared" si="8"/>
        <v>6608.3079999999991</v>
      </c>
      <c r="G47" s="83">
        <f t="shared" si="8"/>
        <v>6644.8050000000003</v>
      </c>
      <c r="H47" s="83">
        <f t="shared" si="8"/>
        <v>7030.24</v>
      </c>
      <c r="I47" s="83">
        <f t="shared" si="8"/>
        <v>7829.5119999999988</v>
      </c>
      <c r="J47" s="83">
        <f t="shared" si="8"/>
        <v>8714.155999999999</v>
      </c>
      <c r="K47" s="83">
        <f t="shared" si="8"/>
        <v>9234.2989999999991</v>
      </c>
      <c r="L47" s="83">
        <f t="shared" si="8"/>
        <v>9613.4359999999979</v>
      </c>
      <c r="M47" s="83">
        <f t="shared" si="8"/>
        <v>9916.6649999999972</v>
      </c>
      <c r="N47" s="83">
        <f t="shared" si="8"/>
        <v>10151.716</v>
      </c>
      <c r="O47" s="83">
        <f t="shared" si="8"/>
        <v>10115.538999999999</v>
      </c>
      <c r="P47" s="83">
        <f t="shared" si="8"/>
        <v>9921.4920000000002</v>
      </c>
      <c r="Q47" s="83">
        <f t="shared" si="8"/>
        <v>9755.4599999999991</v>
      </c>
      <c r="R47" s="83">
        <f t="shared" si="8"/>
        <v>9617.0959999999995</v>
      </c>
      <c r="S47" s="83">
        <f t="shared" si="8"/>
        <v>9480.8080000000009</v>
      </c>
      <c r="T47" s="83">
        <f t="shared" si="8"/>
        <v>9250.2579999999998</v>
      </c>
      <c r="U47" s="83">
        <f t="shared" si="8"/>
        <v>8923.6489999999994</v>
      </c>
      <c r="V47" s="83">
        <f t="shared" si="8"/>
        <v>8967.4750000000004</v>
      </c>
      <c r="W47" s="83">
        <f t="shared" si="8"/>
        <v>8567.8240000000005</v>
      </c>
      <c r="X47" s="83">
        <f t="shared" si="8"/>
        <v>8226.2289999999994</v>
      </c>
      <c r="Y47" s="83">
        <f t="shared" si="8"/>
        <v>7776.4589999999998</v>
      </c>
      <c r="Z47" s="84">
        <f t="shared" si="8"/>
        <v>0</v>
      </c>
      <c r="AA47" s="100">
        <f>SUM(B47:Z47)</f>
        <v>203814.16999999998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-493</v>
      </c>
      <c r="C4" s="18">
        <v>-600</v>
      </c>
      <c r="D4" s="18">
        <v>-515.79999999999995</v>
      </c>
      <c r="E4" s="18">
        <v>-593.29999999999995</v>
      </c>
      <c r="F4" s="18">
        <v>-487.5</v>
      </c>
      <c r="G4" s="18">
        <v>-407.1</v>
      </c>
      <c r="H4" s="18">
        <v>-276.89999999999998</v>
      </c>
      <c r="I4" s="18">
        <v>-43.8</v>
      </c>
      <c r="J4" s="18">
        <v>-142.5</v>
      </c>
      <c r="K4" s="18">
        <v>-93.9</v>
      </c>
      <c r="L4" s="18">
        <v>-114.7</v>
      </c>
      <c r="M4" s="18">
        <v>-228.4</v>
      </c>
      <c r="N4" s="18">
        <v>-321.10000000000002</v>
      </c>
      <c r="O4" s="18">
        <v>-321</v>
      </c>
      <c r="P4" s="18">
        <v>-269.89999999999998</v>
      </c>
      <c r="Q4" s="18">
        <v>-340.2</v>
      </c>
      <c r="R4" s="18">
        <v>-400.2</v>
      </c>
      <c r="S4" s="18">
        <v>-451.9</v>
      </c>
      <c r="T4" s="18">
        <v>-480.2</v>
      </c>
      <c r="U4" s="18">
        <v>-456</v>
      </c>
      <c r="V4" s="18">
        <v>-448.8</v>
      </c>
      <c r="W4" s="18">
        <v>-569.6</v>
      </c>
      <c r="X4" s="18">
        <v>-600</v>
      </c>
      <c r="Y4" s="18">
        <v>-600</v>
      </c>
      <c r="Z4" s="19"/>
      <c r="AA4" s="107">
        <f>SUM(B4:Z4)</f>
        <v>-9255.7999999999993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99.99</v>
      </c>
      <c r="C7" s="113">
        <v>89.96</v>
      </c>
      <c r="D7" s="113">
        <v>85.34</v>
      </c>
      <c r="E7" s="113">
        <v>84.95</v>
      </c>
      <c r="F7" s="113">
        <v>84.95</v>
      </c>
      <c r="G7" s="113">
        <v>88.4</v>
      </c>
      <c r="H7" s="113">
        <v>102.42</v>
      </c>
      <c r="I7" s="113">
        <v>113.64</v>
      </c>
      <c r="J7" s="113">
        <v>131.16999999999999</v>
      </c>
      <c r="K7" s="113">
        <v>131.24</v>
      </c>
      <c r="L7" s="113">
        <v>130.31</v>
      </c>
      <c r="M7" s="113">
        <v>131.46</v>
      </c>
      <c r="N7" s="113">
        <v>138.96</v>
      </c>
      <c r="O7" s="113">
        <v>142.16999999999999</v>
      </c>
      <c r="P7" s="113">
        <v>142.16999999999999</v>
      </c>
      <c r="Q7" s="113">
        <v>142.16999999999999</v>
      </c>
      <c r="R7" s="113">
        <v>142.18</v>
      </c>
      <c r="S7" s="113">
        <v>142.33000000000001</v>
      </c>
      <c r="T7" s="113">
        <v>142.35</v>
      </c>
      <c r="U7" s="113">
        <v>142.19</v>
      </c>
      <c r="V7" s="113">
        <v>142.34</v>
      </c>
      <c r="W7" s="113">
        <v>141.09</v>
      </c>
      <c r="X7" s="113">
        <v>141.07</v>
      </c>
      <c r="Y7" s="113">
        <v>142.18</v>
      </c>
      <c r="Z7" s="114"/>
      <c r="AA7" s="115">
        <v>123.95958333333336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493</v>
      </c>
      <c r="C13" s="125">
        <v>600</v>
      </c>
      <c r="D13" s="125">
        <v>515.79999999999995</v>
      </c>
      <c r="E13" s="125">
        <v>593.29999999999995</v>
      </c>
      <c r="F13" s="125">
        <v>487.5</v>
      </c>
      <c r="G13" s="125">
        <v>407.1</v>
      </c>
      <c r="H13" s="125">
        <v>276.89999999999998</v>
      </c>
      <c r="I13" s="125">
        <v>43.8</v>
      </c>
      <c r="J13" s="125">
        <v>142.5</v>
      </c>
      <c r="K13" s="125">
        <v>93.9</v>
      </c>
      <c r="L13" s="125">
        <v>114.7</v>
      </c>
      <c r="M13" s="125">
        <v>228.4</v>
      </c>
      <c r="N13" s="125">
        <v>321.10000000000002</v>
      </c>
      <c r="O13" s="125">
        <v>321</v>
      </c>
      <c r="P13" s="125">
        <v>269.89999999999998</v>
      </c>
      <c r="Q13" s="125">
        <v>340.2</v>
      </c>
      <c r="R13" s="125">
        <v>400.2</v>
      </c>
      <c r="S13" s="125">
        <v>451.9</v>
      </c>
      <c r="T13" s="125">
        <v>480.2</v>
      </c>
      <c r="U13" s="125">
        <v>456</v>
      </c>
      <c r="V13" s="125">
        <v>448.8</v>
      </c>
      <c r="W13" s="125">
        <v>569.6</v>
      </c>
      <c r="X13" s="125">
        <v>600</v>
      </c>
      <c r="Y13" s="126">
        <v>600</v>
      </c>
      <c r="Z13" s="127"/>
      <c r="AA13" s="128">
        <f t="shared" si="0"/>
        <v>9255.7999999999993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493</v>
      </c>
      <c r="C16" s="131">
        <f t="shared" ref="C16:Z16" si="1">IF(LEN(C$2)&gt;0,SUM(C11:C15),"")</f>
        <v>600</v>
      </c>
      <c r="D16" s="131">
        <f t="shared" si="1"/>
        <v>515.79999999999995</v>
      </c>
      <c r="E16" s="131">
        <f t="shared" si="1"/>
        <v>593.29999999999995</v>
      </c>
      <c r="F16" s="131">
        <f t="shared" si="1"/>
        <v>487.5</v>
      </c>
      <c r="G16" s="131">
        <f t="shared" si="1"/>
        <v>407.1</v>
      </c>
      <c r="H16" s="131">
        <f t="shared" si="1"/>
        <v>276.89999999999998</v>
      </c>
      <c r="I16" s="131">
        <f t="shared" si="1"/>
        <v>43.8</v>
      </c>
      <c r="J16" s="131">
        <f t="shared" si="1"/>
        <v>142.5</v>
      </c>
      <c r="K16" s="131">
        <f t="shared" si="1"/>
        <v>93.9</v>
      </c>
      <c r="L16" s="131">
        <f t="shared" si="1"/>
        <v>114.7</v>
      </c>
      <c r="M16" s="131">
        <f t="shared" si="1"/>
        <v>228.4</v>
      </c>
      <c r="N16" s="131">
        <f t="shared" si="1"/>
        <v>321.10000000000002</v>
      </c>
      <c r="O16" s="131">
        <f t="shared" si="1"/>
        <v>321</v>
      </c>
      <c r="P16" s="131">
        <f t="shared" si="1"/>
        <v>269.89999999999998</v>
      </c>
      <c r="Q16" s="131">
        <f t="shared" si="1"/>
        <v>340.2</v>
      </c>
      <c r="R16" s="131">
        <f t="shared" si="1"/>
        <v>400.2</v>
      </c>
      <c r="S16" s="131">
        <f t="shared" si="1"/>
        <v>451.9</v>
      </c>
      <c r="T16" s="131">
        <f t="shared" si="1"/>
        <v>480.2</v>
      </c>
      <c r="U16" s="131">
        <f t="shared" si="1"/>
        <v>456</v>
      </c>
      <c r="V16" s="131">
        <f t="shared" si="1"/>
        <v>448.8</v>
      </c>
      <c r="W16" s="131">
        <f t="shared" si="1"/>
        <v>569.6</v>
      </c>
      <c r="X16" s="131">
        <f t="shared" si="1"/>
        <v>600</v>
      </c>
      <c r="Y16" s="131">
        <f t="shared" si="1"/>
        <v>600</v>
      </c>
      <c r="Z16" s="132" t="str">
        <f t="shared" si="1"/>
        <v/>
      </c>
      <c r="AA16" s="85">
        <f t="shared" si="0"/>
        <v>9255.7999999999993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2021-07-28T11:14:15Z</dcterms:created>
  <dcterms:modified xsi:type="dcterms:W3CDTF">2021-07-28T11:14:15Z</dcterms:modified>
</cp:coreProperties>
</file>