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[1]SPOT_Orders_OverView_01!$A$43:$A$79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<sst xmlns="http://schemas.openxmlformats.org/spreadsheetml/2006/main" count="109" uniqueCount="48">
  <si>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27/07/2021 14:21:07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</si>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</sst>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662</c:v>
                </c:pt>
                <c:pt idx="8">
                  <c:v>662</c:v>
                </c:pt>
                <c:pt idx="9">
                  <c:v>662</c:v>
                </c:pt>
                <c:pt idx="10">
                  <c:v>662</c:v>
                </c:pt>
                <c:pt idx="11">
                  <c:v>754</c:v>
                </c:pt>
                <c:pt idx="12">
                  <c:v>754</c:v>
                </c:pt>
                <c:pt idx="13">
                  <c:v>754</c:v>
                </c:pt>
                <c:pt idx="14">
                  <c:v>754</c:v>
                </c:pt>
                <c:pt idx="15">
                  <c:v>754</c:v>
                </c:pt>
                <c:pt idx="16">
                  <c:v>909</c:v>
                </c:pt>
                <c:pt idx="17">
                  <c:v>971</c:v>
                </c:pt>
                <c:pt idx="18">
                  <c:v>971</c:v>
                </c:pt>
                <c:pt idx="19">
                  <c:v>971</c:v>
                </c:pt>
                <c:pt idx="20">
                  <c:v>971</c:v>
                </c:pt>
                <c:pt idx="21">
                  <c:v>879</c:v>
                </c:pt>
                <c:pt idx="22">
                  <c:v>817</c:v>
                </c:pt>
                <c:pt idx="23">
                  <c:v>817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3764.9459999999999</c:v>
                </c:pt>
                <c:pt idx="1">
                  <c:v>3423.9470000000001</c:v>
                </c:pt>
                <c:pt idx="2">
                  <c:v>3110.1689999999999</c:v>
                </c:pt>
                <c:pt idx="3">
                  <c:v>2844.7110000000002</c:v>
                </c:pt>
                <c:pt idx="4">
                  <c:v>2863.3760000000002</c:v>
                </c:pt>
                <c:pt idx="5">
                  <c:v>3069.2840000000001</c:v>
                </c:pt>
                <c:pt idx="6">
                  <c:v>3813.1150000000002</c:v>
                </c:pt>
                <c:pt idx="7">
                  <c:v>3893.7520000000004</c:v>
                </c:pt>
                <c:pt idx="8">
                  <c:v>3925.09</c:v>
                </c:pt>
                <c:pt idx="9">
                  <c:v>3891.951</c:v>
                </c:pt>
                <c:pt idx="10">
                  <c:v>3905.7870000000003</c:v>
                </c:pt>
                <c:pt idx="11">
                  <c:v>3947.6350000000002</c:v>
                </c:pt>
                <c:pt idx="12">
                  <c:v>3964.5320000000002</c:v>
                </c:pt>
                <c:pt idx="13">
                  <c:v>3952.4740000000002</c:v>
                </c:pt>
                <c:pt idx="14">
                  <c:v>3946.6559999999999</c:v>
                </c:pt>
                <c:pt idx="15">
                  <c:v>3947.808</c:v>
                </c:pt>
                <c:pt idx="16">
                  <c:v>3947.326</c:v>
                </c:pt>
                <c:pt idx="17">
                  <c:v>3954.79</c:v>
                </c:pt>
                <c:pt idx="18">
                  <c:v>3981.4250000000002</c:v>
                </c:pt>
                <c:pt idx="19">
                  <c:v>3989.556</c:v>
                </c:pt>
                <c:pt idx="20">
                  <c:v>3962.366</c:v>
                </c:pt>
                <c:pt idx="21">
                  <c:v>3984.0200000000004</c:v>
                </c:pt>
                <c:pt idx="22">
                  <c:v>3935.9610000000002</c:v>
                </c:pt>
                <c:pt idx="23">
                  <c:v>3900.9830000000002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824.26099999999997</c:v>
                </c:pt>
                <c:pt idx="1">
                  <c:v>842.4</c:v>
                </c:pt>
                <c:pt idx="2">
                  <c:v>844.6</c:v>
                </c:pt>
                <c:pt idx="3">
                  <c:v>899.2</c:v>
                </c:pt>
                <c:pt idx="4">
                  <c:v>798.1</c:v>
                </c:pt>
                <c:pt idx="5">
                  <c:v>568</c:v>
                </c:pt>
                <c:pt idx="6">
                  <c:v>147</c:v>
                </c:pt>
                <c:pt idx="7">
                  <c:v>142</c:v>
                </c:pt>
                <c:pt idx="8">
                  <c:v>142</c:v>
                </c:pt>
                <c:pt idx="9">
                  <c:v>140</c:v>
                </c:pt>
                <c:pt idx="10">
                  <c:v>264.12900000000002</c:v>
                </c:pt>
                <c:pt idx="11">
                  <c:v>484.5</c:v>
                </c:pt>
                <c:pt idx="12">
                  <c:v>579.82600000000002</c:v>
                </c:pt>
                <c:pt idx="13">
                  <c:v>520.79999999999995</c:v>
                </c:pt>
                <c:pt idx="14">
                  <c:v>573.4</c:v>
                </c:pt>
                <c:pt idx="15">
                  <c:v>560.6</c:v>
                </c:pt>
                <c:pt idx="16">
                  <c:v>629.1</c:v>
                </c:pt>
                <c:pt idx="17">
                  <c:v>751.1</c:v>
                </c:pt>
                <c:pt idx="18">
                  <c:v>799.7</c:v>
                </c:pt>
                <c:pt idx="19">
                  <c:v>794.2</c:v>
                </c:pt>
                <c:pt idx="20">
                  <c:v>798.34100000000001</c:v>
                </c:pt>
                <c:pt idx="21">
                  <c:v>695.31700000000001</c:v>
                </c:pt>
                <c:pt idx="22">
                  <c:v>850.17200000000003</c:v>
                </c:pt>
                <c:pt idx="23">
                  <c:v>918.09399999999994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1516.0370000000003</c:v>
                </c:pt>
                <c:pt idx="1">
                  <c:v>1632.0360000000001</c:v>
                </c:pt>
                <c:pt idx="2">
                  <c:v>1744.1220000000003</c:v>
                </c:pt>
                <c:pt idx="3">
                  <c:v>1816.4330000000002</c:v>
                </c:pt>
                <c:pt idx="4">
                  <c:v>1871.0870000000002</c:v>
                </c:pt>
                <c:pt idx="5">
                  <c:v>1934.9870000000003</c:v>
                </c:pt>
                <c:pt idx="6">
                  <c:v>2118.1299999999992</c:v>
                </c:pt>
                <c:pt idx="7">
                  <c:v>2572.9030000000002</c:v>
                </c:pt>
                <c:pt idx="8">
                  <c:v>3167.35</c:v>
                </c:pt>
                <c:pt idx="9">
                  <c:v>3710.2560000000008</c:v>
                </c:pt>
                <c:pt idx="10">
                  <c:v>4099.5109999999995</c:v>
                </c:pt>
                <c:pt idx="11">
                  <c:v>4304.9299999999994</c:v>
                </c:pt>
                <c:pt idx="12">
                  <c:v>4367.8669999999993</c:v>
                </c:pt>
                <c:pt idx="13">
                  <c:v>4308.8730000000005</c:v>
                </c:pt>
                <c:pt idx="14">
                  <c:v>4113.9250000000002</c:v>
                </c:pt>
                <c:pt idx="15">
                  <c:v>3740.8849999999993</c:v>
                </c:pt>
                <c:pt idx="16">
                  <c:v>3230.2650000000003</c:v>
                </c:pt>
                <c:pt idx="17">
                  <c:v>2582.0680000000007</c:v>
                </c:pt>
                <c:pt idx="18">
                  <c:v>1918.633</c:v>
                </c:pt>
                <c:pt idx="19">
                  <c:v>1600.7790000000002</c:v>
                </c:pt>
                <c:pt idx="20">
                  <c:v>1540.2659999999998</c:v>
                </c:pt>
                <c:pt idx="21">
                  <c:v>1524.5810000000001</c:v>
                </c:pt>
                <c:pt idx="22">
                  <c:v>1539.319</c:v>
                </c:pt>
                <c:pt idx="23">
                  <c:v>1590.2639999999997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266</c:v>
                </c:pt>
                <c:pt idx="7">
                  <c:v>666</c:v>
                </c:pt>
                <c:pt idx="8">
                  <c:v>811</c:v>
                </c:pt>
                <c:pt idx="9">
                  <c:v>906</c:v>
                </c:pt>
                <c:pt idx="10">
                  <c:v>540</c:v>
                </c:pt>
                <c:pt idx="11">
                  <c:v>154</c:v>
                </c:pt>
                <c:pt idx="12">
                  <c:v>147</c:v>
                </c:pt>
                <c:pt idx="13">
                  <c:v>264.27</c:v>
                </c:pt>
                <c:pt idx="14">
                  <c:v>253.82900000000001</c:v>
                </c:pt>
                <c:pt idx="15">
                  <c:v>509.11399999999998</c:v>
                </c:pt>
                <c:pt idx="16">
                  <c:v>669.61900000000003</c:v>
                </c:pt>
                <c:pt idx="17">
                  <c:v>865.46299999999997</c:v>
                </c:pt>
                <c:pt idx="18">
                  <c:v>1121</c:v>
                </c:pt>
                <c:pt idx="19">
                  <c:v>1314</c:v>
                </c:pt>
                <c:pt idx="20">
                  <c:v>1464</c:v>
                </c:pt>
                <c:pt idx="21">
                  <c:v>1289</c:v>
                </c:pt>
                <c:pt idx="22">
                  <c:v>865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762240"/>
        <c:axId val="188762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6720.2929999999997</c:v>
                </c:pt>
                <c:pt idx="1">
                  <c:v>6513.3740000000016</c:v>
                </c:pt>
                <c:pt idx="2">
                  <c:v>6313.8810000000003</c:v>
                </c:pt>
                <c:pt idx="3">
                  <c:v>6175.3499999999985</c:v>
                </c:pt>
                <c:pt idx="4">
                  <c:v>6173.5529999999999</c:v>
                </c:pt>
                <c:pt idx="5">
                  <c:v>6243.2609999999995</c:v>
                </c:pt>
                <c:pt idx="6">
                  <c:v>6845.2370000000001</c:v>
                </c:pt>
                <c:pt idx="7">
                  <c:v>7936.6290000000008</c:v>
                </c:pt>
                <c:pt idx="8">
                  <c:v>8707.4529999999977</c:v>
                </c:pt>
                <c:pt idx="9">
                  <c:v>9310.2260000000006</c:v>
                </c:pt>
                <c:pt idx="10">
                  <c:v>9471.4619999999977</c:v>
                </c:pt>
                <c:pt idx="11">
                  <c:v>9645.0870000000032</c:v>
                </c:pt>
                <c:pt idx="12">
                  <c:v>9813.2610000000022</c:v>
                </c:pt>
                <c:pt idx="13">
                  <c:v>9800.4320000000043</c:v>
                </c:pt>
                <c:pt idx="14">
                  <c:v>9641.7910000000011</c:v>
                </c:pt>
                <c:pt idx="15">
                  <c:v>9512.4210000000003</c:v>
                </c:pt>
                <c:pt idx="16">
                  <c:v>9385.3180000000029</c:v>
                </c:pt>
                <c:pt idx="17">
                  <c:v>9124.3760000000002</c:v>
                </c:pt>
                <c:pt idx="18">
                  <c:v>8791.7090000000007</c:v>
                </c:pt>
                <c:pt idx="19">
                  <c:v>8669.5280000000002</c:v>
                </c:pt>
                <c:pt idx="20">
                  <c:v>8735.9570000000003</c:v>
                </c:pt>
                <c:pt idx="21">
                  <c:v>8371.9599999999991</c:v>
                </c:pt>
                <c:pt idx="22">
                  <c:v>8007.447000000001</c:v>
                </c:pt>
                <c:pt idx="23">
                  <c:v>7466.3349999999991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62240"/>
        <c:axId val="188762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98.1</c:v>
                </c:pt>
                <c:pt idx="1">
                  <c:v>90.35</c:v>
                </c:pt>
                <c:pt idx="2">
                  <c:v>85.14</c:v>
                </c:pt>
                <c:pt idx="3">
                  <c:v>83.85</c:v>
                </c:pt>
                <c:pt idx="4">
                  <c:v>84</c:v>
                </c:pt>
                <c:pt idx="5">
                  <c:v>85.14</c:v>
                </c:pt>
                <c:pt idx="6">
                  <c:v>99.68</c:v>
                </c:pt>
                <c:pt idx="7">
                  <c:v>113</c:v>
                </c:pt>
                <c:pt idx="8">
                  <c:v>119.23</c:v>
                </c:pt>
                <c:pt idx="9">
                  <c:v>118</c:v>
                </c:pt>
                <c:pt idx="10">
                  <c:v>124</c:v>
                </c:pt>
                <c:pt idx="11">
                  <c:v>133.85</c:v>
                </c:pt>
                <c:pt idx="12">
                  <c:v>140.13999999999999</c:v>
                </c:pt>
                <c:pt idx="13">
                  <c:v>140.16999999999999</c:v>
                </c:pt>
                <c:pt idx="14">
                  <c:v>140.16999999999999</c:v>
                </c:pt>
                <c:pt idx="15">
                  <c:v>140.19</c:v>
                </c:pt>
                <c:pt idx="16">
                  <c:v>140.19</c:v>
                </c:pt>
                <c:pt idx="17">
                  <c:v>140.16999999999999</c:v>
                </c:pt>
                <c:pt idx="18">
                  <c:v>139.33000000000001</c:v>
                </c:pt>
                <c:pt idx="19">
                  <c:v>138.06</c:v>
                </c:pt>
                <c:pt idx="20">
                  <c:v>131</c:v>
                </c:pt>
                <c:pt idx="21">
                  <c:v>129</c:v>
                </c:pt>
                <c:pt idx="22">
                  <c:v>120.13</c:v>
                </c:pt>
                <c:pt idx="23">
                  <c:v>114.22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63416"/>
        <c:axId val="188763024"/>
      </c:lineChart>
      <c:catAx>
        <c:axId val="18876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62632"/>
        <c:crosses val="autoZero"/>
        <c:auto val="1"/>
        <c:lblAlgn val="ctr"/>
        <c:lblOffset val="100"/>
        <c:noMultiLvlLbl val="0"/>
      </c:catAx>
      <c:valAx>
        <c:axId val="18876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62240"/>
        <c:crosses val="autoZero"/>
        <c:crossBetween val="between"/>
      </c:valAx>
      <c:valAx>
        <c:axId val="18876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63416"/>
        <c:crosses val="max"/>
        <c:crossBetween val="between"/>
      </c:valAx>
      <c:catAx>
        <c:axId val="18876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763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44405</v>
          </cell>
        </row>
        <row r="5">
          <cell r="C5" t="str">
            <v>DAM</v>
          </cell>
        </row>
        <row r="26">
          <cell r="C26">
            <v>17231</v>
          </cell>
        </row>
        <row r="27">
          <cell r="C27">
            <v>89921.659999999843</v>
          </cell>
        </row>
        <row r="28">
          <cell r="C28">
            <v>13111.294999999998</v>
          </cell>
        </row>
        <row r="29">
          <cell r="C29">
            <v>14566.84</v>
          </cell>
        </row>
        <row r="30">
          <cell r="C30">
            <v>62545.507000000012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19492.351000000002</v>
          </cell>
        </row>
        <row r="39">
          <cell r="C39">
            <v>42154.142000000014</v>
          </cell>
        </row>
        <row r="40">
          <cell r="C40">
            <v>122528.50799999997</v>
          </cell>
        </row>
        <row r="41">
          <cell r="C41">
            <v>0</v>
          </cell>
        </row>
        <row r="42">
          <cell r="C42">
            <v>9490.3399999999983</v>
          </cell>
        </row>
        <row r="43">
          <cell r="C43">
            <v>3711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98.1</v>
          </cell>
          <cell r="C7">
            <v>90.35</v>
          </cell>
          <cell r="D7">
            <v>85.14</v>
          </cell>
          <cell r="E7">
            <v>83.85</v>
          </cell>
          <cell r="F7">
            <v>84</v>
          </cell>
          <cell r="G7">
            <v>85.14</v>
          </cell>
          <cell r="H7">
            <v>99.68</v>
          </cell>
          <cell r="I7">
            <v>113</v>
          </cell>
          <cell r="J7">
            <v>119.23</v>
          </cell>
          <cell r="K7">
            <v>118</v>
          </cell>
          <cell r="L7">
            <v>124</v>
          </cell>
          <cell r="M7">
            <v>133.85</v>
          </cell>
          <cell r="N7">
            <v>140.13999999999999</v>
          </cell>
          <cell r="O7">
            <v>140.16999999999999</v>
          </cell>
          <cell r="P7">
            <v>140.16999999999999</v>
          </cell>
          <cell r="Q7">
            <v>140.19</v>
          </cell>
          <cell r="R7">
            <v>140.19</v>
          </cell>
          <cell r="S7">
            <v>140.16999999999999</v>
          </cell>
          <cell r="T7">
            <v>139.33000000000001</v>
          </cell>
          <cell r="U7">
            <v>138.06</v>
          </cell>
          <cell r="V7">
            <v>131</v>
          </cell>
          <cell r="W7">
            <v>129</v>
          </cell>
          <cell r="X7">
            <v>120.13</v>
          </cell>
          <cell r="Y7">
            <v>114.22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98.1</v>
          </cell>
          <cell r="C7">
            <v>90.35</v>
          </cell>
          <cell r="D7">
            <v>85.14</v>
          </cell>
          <cell r="E7">
            <v>83.85</v>
          </cell>
          <cell r="F7">
            <v>84</v>
          </cell>
          <cell r="G7">
            <v>85.14</v>
          </cell>
          <cell r="H7">
            <v>99.68</v>
          </cell>
          <cell r="I7">
            <v>113</v>
          </cell>
          <cell r="J7">
            <v>119.23</v>
          </cell>
          <cell r="K7">
            <v>118</v>
          </cell>
          <cell r="L7">
            <v>124</v>
          </cell>
          <cell r="M7">
            <v>133.85</v>
          </cell>
          <cell r="N7">
            <v>140.13999999999999</v>
          </cell>
          <cell r="O7">
            <v>140.16999999999999</v>
          </cell>
          <cell r="P7">
            <v>140.16999999999999</v>
          </cell>
          <cell r="Q7">
            <v>140.19</v>
          </cell>
          <cell r="R7">
            <v>140.19</v>
          </cell>
          <cell r="S7">
            <v>140.16999999999999</v>
          </cell>
          <cell r="T7">
            <v>139.33000000000001</v>
          </cell>
          <cell r="U7">
            <v>138.06</v>
          </cell>
          <cell r="V7">
            <v>131</v>
          </cell>
          <cell r="W7">
            <v>129</v>
          </cell>
          <cell r="X7">
            <v>120.13</v>
          </cell>
          <cell r="Y7">
            <v>114.22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155</v>
          </cell>
          <cell r="X12">
            <v>155</v>
          </cell>
          <cell r="Y12">
            <v>155</v>
          </cell>
        </row>
        <row r="13">
          <cell r="R13">
            <v>155</v>
          </cell>
          <cell r="S13">
            <v>217</v>
          </cell>
          <cell r="T13">
            <v>217</v>
          </cell>
          <cell r="U13">
            <v>217</v>
          </cell>
          <cell r="V13">
            <v>217</v>
          </cell>
          <cell r="W13">
            <v>217</v>
          </cell>
          <cell r="X13">
            <v>155</v>
          </cell>
          <cell r="Y13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246</v>
          </cell>
          <cell r="J20">
            <v>246</v>
          </cell>
          <cell r="K20">
            <v>246</v>
          </cell>
          <cell r="L20">
            <v>246</v>
          </cell>
          <cell r="M20">
            <v>246</v>
          </cell>
          <cell r="N20">
            <v>246</v>
          </cell>
          <cell r="O20">
            <v>246</v>
          </cell>
          <cell r="P20">
            <v>246</v>
          </cell>
          <cell r="Q20">
            <v>246</v>
          </cell>
          <cell r="R20">
            <v>246</v>
          </cell>
          <cell r="S20">
            <v>246</v>
          </cell>
          <cell r="T20">
            <v>246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390</v>
          </cell>
          <cell r="J23">
            <v>380</v>
          </cell>
          <cell r="K23">
            <v>380</v>
          </cell>
          <cell r="L23">
            <v>375</v>
          </cell>
          <cell r="M23">
            <v>375</v>
          </cell>
          <cell r="N23">
            <v>375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375</v>
          </cell>
          <cell r="U23">
            <v>375</v>
          </cell>
          <cell r="V23">
            <v>385</v>
          </cell>
          <cell r="W23">
            <v>385</v>
          </cell>
          <cell r="X23">
            <v>385</v>
          </cell>
          <cell r="Y23">
            <v>390</v>
          </cell>
        </row>
        <row r="24">
          <cell r="B24">
            <v>487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475</v>
          </cell>
          <cell r="I24">
            <v>475</v>
          </cell>
          <cell r="J24">
            <v>475</v>
          </cell>
          <cell r="K24">
            <v>472</v>
          </cell>
          <cell r="L24">
            <v>469</v>
          </cell>
          <cell r="M24">
            <v>469</v>
          </cell>
          <cell r="N24">
            <v>466</v>
          </cell>
          <cell r="O24">
            <v>466</v>
          </cell>
          <cell r="P24">
            <v>466</v>
          </cell>
          <cell r="Q24">
            <v>466</v>
          </cell>
          <cell r="R24">
            <v>469</v>
          </cell>
          <cell r="S24">
            <v>469</v>
          </cell>
          <cell r="T24">
            <v>472</v>
          </cell>
          <cell r="U24">
            <v>472</v>
          </cell>
          <cell r="V24">
            <v>475</v>
          </cell>
          <cell r="W24">
            <v>478</v>
          </cell>
          <cell r="X24">
            <v>481</v>
          </cell>
          <cell r="Y24">
            <v>481</v>
          </cell>
        </row>
        <row r="25">
          <cell r="B25">
            <v>351</v>
          </cell>
          <cell r="C25">
            <v>351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343</v>
          </cell>
          <cell r="M25">
            <v>341</v>
          </cell>
          <cell r="N25">
            <v>340</v>
          </cell>
          <cell r="O25">
            <v>340</v>
          </cell>
          <cell r="P25">
            <v>340</v>
          </cell>
          <cell r="Q25">
            <v>340</v>
          </cell>
          <cell r="R25">
            <v>341</v>
          </cell>
          <cell r="S25">
            <v>341</v>
          </cell>
          <cell r="T25">
            <v>342</v>
          </cell>
          <cell r="U25">
            <v>343</v>
          </cell>
          <cell r="V25">
            <v>345</v>
          </cell>
          <cell r="W25">
            <v>347</v>
          </cell>
          <cell r="X25">
            <v>348</v>
          </cell>
          <cell r="Y25">
            <v>348</v>
          </cell>
        </row>
        <row r="26">
          <cell r="B26">
            <v>431</v>
          </cell>
          <cell r="C26">
            <v>325.00700000000001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435</v>
          </cell>
          <cell r="I26">
            <v>427</v>
          </cell>
          <cell r="J26">
            <v>421</v>
          </cell>
          <cell r="K26">
            <v>415</v>
          </cell>
          <cell r="L26">
            <v>409</v>
          </cell>
          <cell r="M26">
            <v>405</v>
          </cell>
          <cell r="N26">
            <v>401</v>
          </cell>
          <cell r="O26">
            <v>399</v>
          </cell>
          <cell r="P26">
            <v>399</v>
          </cell>
          <cell r="Q26">
            <v>399</v>
          </cell>
          <cell r="R26">
            <v>401</v>
          </cell>
          <cell r="S26">
            <v>403</v>
          </cell>
          <cell r="T26">
            <v>407</v>
          </cell>
          <cell r="U26">
            <v>415</v>
          </cell>
          <cell r="V26">
            <v>415</v>
          </cell>
          <cell r="W26">
            <v>421</v>
          </cell>
          <cell r="X26">
            <v>427</v>
          </cell>
          <cell r="Y26">
            <v>429</v>
          </cell>
        </row>
        <row r="27">
          <cell r="B27">
            <v>550</v>
          </cell>
          <cell r="C27">
            <v>550</v>
          </cell>
          <cell r="D27">
            <v>526.024</v>
          </cell>
          <cell r="E27">
            <v>336</v>
          </cell>
          <cell r="F27">
            <v>336</v>
          </cell>
          <cell r="G27">
            <v>479.01600000000002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650</v>
          </cell>
          <cell r="M27">
            <v>650</v>
          </cell>
          <cell r="N27">
            <v>650</v>
          </cell>
          <cell r="O27">
            <v>650</v>
          </cell>
          <cell r="P27">
            <v>650</v>
          </cell>
          <cell r="Q27">
            <v>650</v>
          </cell>
          <cell r="R27">
            <v>650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1">
          <cell r="B31">
            <v>382.75900000000001</v>
          </cell>
          <cell r="C31">
            <v>351.75</v>
          </cell>
          <cell r="D31">
            <v>309.5</v>
          </cell>
          <cell r="E31">
            <v>250</v>
          </cell>
          <cell r="F31">
            <v>267.95699999999999</v>
          </cell>
          <cell r="G31">
            <v>309.5</v>
          </cell>
          <cell r="H31">
            <v>361.69200000000001</v>
          </cell>
          <cell r="I31">
            <v>399.791</v>
          </cell>
          <cell r="J31">
            <v>402</v>
          </cell>
          <cell r="K31">
            <v>393</v>
          </cell>
          <cell r="L31">
            <v>387</v>
          </cell>
          <cell r="M31">
            <v>374</v>
          </cell>
          <cell r="N31">
            <v>369</v>
          </cell>
          <cell r="O31">
            <v>369</v>
          </cell>
          <cell r="P31">
            <v>364</v>
          </cell>
          <cell r="Q31">
            <v>364</v>
          </cell>
          <cell r="R31">
            <v>364</v>
          </cell>
          <cell r="S31">
            <v>364</v>
          </cell>
          <cell r="T31">
            <v>369</v>
          </cell>
          <cell r="U31">
            <v>374</v>
          </cell>
          <cell r="V31">
            <v>377</v>
          </cell>
          <cell r="W31">
            <v>398</v>
          </cell>
          <cell r="X31">
            <v>398</v>
          </cell>
          <cell r="Y31">
            <v>399.89400000000001</v>
          </cell>
        </row>
        <row r="32">
          <cell r="B32">
            <v>240.762</v>
          </cell>
          <cell r="C32">
            <v>220.46899999999999</v>
          </cell>
          <cell r="D32">
            <v>220.17599999999999</v>
          </cell>
          <cell r="E32">
            <v>220.10400000000001</v>
          </cell>
          <cell r="F32">
            <v>220.114</v>
          </cell>
          <cell r="G32">
            <v>220.179</v>
          </cell>
          <cell r="H32">
            <v>224.029</v>
          </cell>
          <cell r="I32">
            <v>243.97300000000001</v>
          </cell>
          <cell r="J32">
            <v>251.91499999999999</v>
          </cell>
          <cell r="K32">
            <v>249.50700000000001</v>
          </cell>
          <cell r="L32">
            <v>256.53100000000001</v>
          </cell>
          <cell r="M32">
            <v>269.608</v>
          </cell>
          <cell r="N32">
            <v>277.42</v>
          </cell>
          <cell r="O32">
            <v>277.46100000000001</v>
          </cell>
          <cell r="P32">
            <v>277.46100000000001</v>
          </cell>
          <cell r="Q32">
            <v>278.45699999999999</v>
          </cell>
          <cell r="R32">
            <v>279.42599999999999</v>
          </cell>
          <cell r="S32">
            <v>279.39800000000002</v>
          </cell>
          <cell r="T32">
            <v>280.596</v>
          </cell>
          <cell r="U32">
            <v>279.678</v>
          </cell>
          <cell r="V32">
            <v>270.887</v>
          </cell>
          <cell r="W32">
            <v>268.25700000000001</v>
          </cell>
          <cell r="X32">
            <v>254.79499999999999</v>
          </cell>
          <cell r="Y32">
            <v>245.828</v>
          </cell>
        </row>
        <row r="33">
          <cell r="B33">
            <v>331</v>
          </cell>
          <cell r="C33">
            <v>333</v>
          </cell>
          <cell r="D33">
            <v>295.95999999999998</v>
          </cell>
          <cell r="E33">
            <v>280</v>
          </cell>
          <cell r="F33">
            <v>280</v>
          </cell>
          <cell r="G33">
            <v>297.08</v>
          </cell>
          <cell r="H33">
            <v>341</v>
          </cell>
          <cell r="I33">
            <v>293.79300000000001</v>
          </cell>
          <cell r="J33">
            <v>296.649</v>
          </cell>
          <cell r="K33">
            <v>296.351</v>
          </cell>
          <cell r="L33">
            <v>295.74700000000001</v>
          </cell>
          <cell r="M33">
            <v>296.08100000000002</v>
          </cell>
          <cell r="N33">
            <v>289.21199999999999</v>
          </cell>
          <cell r="O33">
            <v>288.113</v>
          </cell>
          <cell r="P33">
            <v>288.29500000000002</v>
          </cell>
          <cell r="Q33">
            <v>288.45100000000002</v>
          </cell>
          <cell r="R33">
            <v>280</v>
          </cell>
          <cell r="S33">
            <v>282.49200000000002</v>
          </cell>
          <cell r="T33">
            <v>285.88299999999998</v>
          </cell>
          <cell r="U33">
            <v>282.03300000000002</v>
          </cell>
          <cell r="V33">
            <v>280</v>
          </cell>
          <cell r="W33">
            <v>280</v>
          </cell>
          <cell r="X33">
            <v>283.84699999999998</v>
          </cell>
          <cell r="Y33">
            <v>283.041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235.64599999999999</v>
          </cell>
          <cell r="C35">
            <v>216.15</v>
          </cell>
          <cell r="D35">
            <v>203.125</v>
          </cell>
          <cell r="E35">
            <v>199.72800000000001</v>
          </cell>
          <cell r="F35">
            <v>200.27500000000001</v>
          </cell>
          <cell r="G35">
            <v>203.125</v>
          </cell>
          <cell r="H35">
            <v>219.74700000000001</v>
          </cell>
          <cell r="I35">
            <v>261.60399999999998</v>
          </cell>
          <cell r="J35">
            <v>280.923</v>
          </cell>
          <cell r="K35">
            <v>275.67</v>
          </cell>
          <cell r="L35">
            <v>292.33199999999999</v>
          </cell>
          <cell r="M35">
            <v>319.36500000000001</v>
          </cell>
          <cell r="N35">
            <v>336</v>
          </cell>
          <cell r="O35">
            <v>335</v>
          </cell>
          <cell r="P35">
            <v>334</v>
          </cell>
          <cell r="Q35">
            <v>333</v>
          </cell>
          <cell r="R35">
            <v>332</v>
          </cell>
          <cell r="S35">
            <v>332</v>
          </cell>
          <cell r="T35">
            <v>332.43400000000003</v>
          </cell>
          <cell r="U35">
            <v>329.76799999999997</v>
          </cell>
          <cell r="V35">
            <v>311.79000000000002</v>
          </cell>
          <cell r="W35">
            <v>307.34300000000002</v>
          </cell>
          <cell r="X35">
            <v>282.233</v>
          </cell>
          <cell r="Y35">
            <v>264.41399999999999</v>
          </cell>
        </row>
        <row r="36">
          <cell r="B36">
            <v>237.87899999999999</v>
          </cell>
          <cell r="C36">
            <v>228.67099999999999</v>
          </cell>
          <cell r="D36">
            <v>222.48400000000001</v>
          </cell>
          <cell r="E36">
            <v>220.97900000000001</v>
          </cell>
          <cell r="F36">
            <v>221.13</v>
          </cell>
          <cell r="G36">
            <v>222.48400000000001</v>
          </cell>
          <cell r="H36">
            <v>239.74700000000001</v>
          </cell>
          <cell r="I36">
            <v>276.69099999999997</v>
          </cell>
          <cell r="J36">
            <v>292.70299999999997</v>
          </cell>
          <cell r="K36">
            <v>287.52300000000002</v>
          </cell>
          <cell r="L36">
            <v>300.27699999999999</v>
          </cell>
          <cell r="M36">
            <v>320.68099999999998</v>
          </cell>
          <cell r="N36">
            <v>333</v>
          </cell>
          <cell r="O36">
            <v>330</v>
          </cell>
          <cell r="P36">
            <v>330</v>
          </cell>
          <cell r="Q36">
            <v>331</v>
          </cell>
          <cell r="R36">
            <v>333</v>
          </cell>
          <cell r="S36">
            <v>336</v>
          </cell>
          <cell r="T36">
            <v>339.61200000000002</v>
          </cell>
          <cell r="U36">
            <v>341.17700000000002</v>
          </cell>
          <cell r="V36">
            <v>324.78899999999999</v>
          </cell>
          <cell r="W36">
            <v>321.52</v>
          </cell>
          <cell r="X36">
            <v>298.18599999999998</v>
          </cell>
          <cell r="Y36">
            <v>281.90600000000001</v>
          </cell>
        </row>
        <row r="38">
          <cell r="I38">
            <v>100</v>
          </cell>
          <cell r="J38">
            <v>100</v>
          </cell>
          <cell r="K38">
            <v>200</v>
          </cell>
          <cell r="L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300</v>
          </cell>
          <cell r="W38">
            <v>200</v>
          </cell>
          <cell r="X38">
            <v>100</v>
          </cell>
        </row>
        <row r="39">
          <cell r="I39">
            <v>40</v>
          </cell>
          <cell r="J39">
            <v>160</v>
          </cell>
          <cell r="K39">
            <v>160</v>
          </cell>
          <cell r="L39">
            <v>80</v>
          </cell>
          <cell r="S39">
            <v>150</v>
          </cell>
          <cell r="T39">
            <v>230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110</v>
          </cell>
          <cell r="J42">
            <v>110</v>
          </cell>
          <cell r="K42">
            <v>110</v>
          </cell>
          <cell r="L42">
            <v>110</v>
          </cell>
          <cell r="R42">
            <v>100</v>
          </cell>
          <cell r="S42">
            <v>115</v>
          </cell>
          <cell r="T42">
            <v>200</v>
          </cell>
          <cell r="U42">
            <v>300</v>
          </cell>
          <cell r="V42">
            <v>300</v>
          </cell>
          <cell r="W42">
            <v>300</v>
          </cell>
          <cell r="X42">
            <v>200</v>
          </cell>
        </row>
        <row r="43">
          <cell r="H43">
            <v>80</v>
          </cell>
          <cell r="I43">
            <v>80</v>
          </cell>
          <cell r="J43">
            <v>105</v>
          </cell>
          <cell r="K43">
            <v>100</v>
          </cell>
          <cell r="S43">
            <v>80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  <cell r="X43">
            <v>80</v>
          </cell>
        </row>
        <row r="44">
          <cell r="H44">
            <v>54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M44">
            <v>38</v>
          </cell>
          <cell r="Q44">
            <v>35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35</v>
          </cell>
        </row>
        <row r="45">
          <cell r="O45">
            <v>124.27</v>
          </cell>
          <cell r="P45">
            <v>113.82899999999999</v>
          </cell>
          <cell r="Q45">
            <v>126</v>
          </cell>
          <cell r="R45">
            <v>126</v>
          </cell>
          <cell r="S45">
            <v>46.463000000000001</v>
          </cell>
        </row>
        <row r="46">
          <cell r="Q46">
            <v>24.114000000000001</v>
          </cell>
          <cell r="R46">
            <v>65.619</v>
          </cell>
        </row>
        <row r="47">
          <cell r="I47">
            <v>100</v>
          </cell>
          <cell r="J47">
            <v>100</v>
          </cell>
          <cell r="K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110</v>
          </cell>
          <cell r="R48">
            <v>110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14</v>
          </cell>
          <cell r="T54">
            <v>12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1516.0370000000003</v>
          </cell>
          <cell r="C57">
            <v>1632.0360000000001</v>
          </cell>
          <cell r="D57">
            <v>1744.1220000000003</v>
          </cell>
          <cell r="E57">
            <v>1816.4330000000002</v>
          </cell>
          <cell r="F57">
            <v>1871.0870000000002</v>
          </cell>
          <cell r="G57">
            <v>1934.9870000000003</v>
          </cell>
          <cell r="H57">
            <v>2118.1299999999992</v>
          </cell>
          <cell r="I57">
            <v>2572.9030000000002</v>
          </cell>
          <cell r="J57">
            <v>3167.35</v>
          </cell>
          <cell r="K57">
            <v>3710.2560000000008</v>
          </cell>
          <cell r="L57">
            <v>4099.5109999999995</v>
          </cell>
          <cell r="M57">
            <v>4304.9299999999994</v>
          </cell>
          <cell r="N57">
            <v>4367.8669999999993</v>
          </cell>
          <cell r="O57">
            <v>4308.8730000000005</v>
          </cell>
          <cell r="P57">
            <v>4113.9250000000002</v>
          </cell>
          <cell r="Q57">
            <v>3740.8849999999993</v>
          </cell>
          <cell r="R57">
            <v>3230.2650000000003</v>
          </cell>
          <cell r="S57">
            <v>2582.0680000000007</v>
          </cell>
          <cell r="T57">
            <v>1918.633</v>
          </cell>
          <cell r="U57">
            <v>1600.7790000000002</v>
          </cell>
          <cell r="V57">
            <v>1540.2659999999998</v>
          </cell>
          <cell r="W57">
            <v>1524.5810000000001</v>
          </cell>
          <cell r="X57">
            <v>1539.319</v>
          </cell>
          <cell r="Y57">
            <v>1590.2639999999997</v>
          </cell>
        </row>
        <row r="70">
          <cell r="B70">
            <v>43</v>
          </cell>
          <cell r="C70">
            <v>43</v>
          </cell>
          <cell r="D70">
            <v>43</v>
          </cell>
          <cell r="E70">
            <v>43</v>
          </cell>
          <cell r="F70">
            <v>43</v>
          </cell>
          <cell r="G70">
            <v>40</v>
          </cell>
          <cell r="M70">
            <v>75</v>
          </cell>
          <cell r="N70">
            <v>98.525999999999996</v>
          </cell>
          <cell r="O70">
            <v>56</v>
          </cell>
          <cell r="P70">
            <v>77</v>
          </cell>
          <cell r="Q70">
            <v>76</v>
          </cell>
          <cell r="R70">
            <v>76</v>
          </cell>
          <cell r="S70">
            <v>155</v>
          </cell>
          <cell r="T70">
            <v>155</v>
          </cell>
          <cell r="U70">
            <v>182</v>
          </cell>
          <cell r="V70">
            <v>182</v>
          </cell>
          <cell r="W70">
            <v>114.017</v>
          </cell>
          <cell r="X70">
            <v>67</v>
          </cell>
          <cell r="Y70">
            <v>65.293999999999997</v>
          </cell>
        </row>
        <row r="71">
          <cell r="B71">
            <v>281.36099999999999</v>
          </cell>
          <cell r="C71">
            <v>208</v>
          </cell>
          <cell r="D71">
            <v>220</v>
          </cell>
          <cell r="E71">
            <v>247</v>
          </cell>
          <cell r="F71">
            <v>241</v>
          </cell>
          <cell r="G71">
            <v>188</v>
          </cell>
          <cell r="H71">
            <v>37</v>
          </cell>
          <cell r="I71">
            <v>32</v>
          </cell>
          <cell r="J71">
            <v>32</v>
          </cell>
          <cell r="K71">
            <v>30</v>
          </cell>
          <cell r="L71">
            <v>116.529</v>
          </cell>
          <cell r="M71">
            <v>180</v>
          </cell>
          <cell r="N71">
            <v>180</v>
          </cell>
          <cell r="O71">
            <v>180</v>
          </cell>
          <cell r="P71">
            <v>180</v>
          </cell>
          <cell r="Q71">
            <v>180</v>
          </cell>
          <cell r="R71">
            <v>185</v>
          </cell>
          <cell r="S71">
            <v>218</v>
          </cell>
          <cell r="T71">
            <v>180</v>
          </cell>
          <cell r="U71">
            <v>115</v>
          </cell>
          <cell r="V71">
            <v>163.941</v>
          </cell>
          <cell r="W71">
            <v>115</v>
          </cell>
          <cell r="X71">
            <v>204.87200000000001</v>
          </cell>
          <cell r="Y71">
            <v>211</v>
          </cell>
        </row>
        <row r="72">
          <cell r="B72">
            <v>449.9</v>
          </cell>
          <cell r="C72">
            <v>541.4</v>
          </cell>
          <cell r="D72">
            <v>531.6</v>
          </cell>
          <cell r="E72">
            <v>559.20000000000005</v>
          </cell>
          <cell r="F72">
            <v>464.1</v>
          </cell>
          <cell r="G72">
            <v>290</v>
          </cell>
          <cell r="H72">
            <v>60</v>
          </cell>
          <cell r="I72">
            <v>60</v>
          </cell>
          <cell r="J72">
            <v>60</v>
          </cell>
          <cell r="K72">
            <v>60</v>
          </cell>
          <cell r="L72">
            <v>97.6</v>
          </cell>
          <cell r="M72">
            <v>179.5</v>
          </cell>
          <cell r="N72">
            <v>251.3</v>
          </cell>
          <cell r="O72">
            <v>234.8</v>
          </cell>
          <cell r="P72">
            <v>266.39999999999998</v>
          </cell>
          <cell r="Q72">
            <v>254.6</v>
          </cell>
          <cell r="R72">
            <v>318.10000000000002</v>
          </cell>
          <cell r="S72">
            <v>328.1</v>
          </cell>
          <cell r="T72">
            <v>414.7</v>
          </cell>
          <cell r="U72">
            <v>447.2</v>
          </cell>
          <cell r="V72">
            <v>402.4</v>
          </cell>
          <cell r="W72">
            <v>416.3</v>
          </cell>
          <cell r="X72">
            <v>528.29999999999995</v>
          </cell>
          <cell r="Y72">
            <v>591.79999999999995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896.73799999999994</v>
          </cell>
          <cell r="C62">
            <v>923.71599999999989</v>
          </cell>
          <cell r="D62">
            <v>921.61599999999999</v>
          </cell>
          <cell r="E62">
            <v>911.625</v>
          </cell>
          <cell r="F62">
            <v>915.56700000000001</v>
          </cell>
          <cell r="G62">
            <v>891.68200000000002</v>
          </cell>
          <cell r="H62">
            <v>878.71500000000003</v>
          </cell>
          <cell r="I62">
            <v>860.25099999999998</v>
          </cell>
          <cell r="J62">
            <v>837.226</v>
          </cell>
          <cell r="K62">
            <v>822.26400000000001</v>
          </cell>
          <cell r="L62">
            <v>769.20499999999993</v>
          </cell>
          <cell r="M62">
            <v>750.42</v>
          </cell>
          <cell r="N62">
            <v>747.33500000000004</v>
          </cell>
          <cell r="O62">
            <v>741.15</v>
          </cell>
          <cell r="P62">
            <v>717.83299999999997</v>
          </cell>
          <cell r="Q62">
            <v>717.84600000000012</v>
          </cell>
          <cell r="R62">
            <v>724.31499999999994</v>
          </cell>
          <cell r="S62">
            <v>732.904</v>
          </cell>
          <cell r="T62">
            <v>732.93600000000004</v>
          </cell>
          <cell r="U62">
            <v>735.99399999999991</v>
          </cell>
          <cell r="V62">
            <v>741.95199999999988</v>
          </cell>
          <cell r="W62">
            <v>736.91800000000001</v>
          </cell>
          <cell r="X62">
            <v>879.52599999999995</v>
          </cell>
          <cell r="Y62">
            <v>904.61699999999996</v>
          </cell>
        </row>
        <row r="63">
          <cell r="B63">
            <v>1381.4450000000002</v>
          </cell>
          <cell r="C63">
            <v>1359.0329999999999</v>
          </cell>
          <cell r="D63">
            <v>1331.174</v>
          </cell>
          <cell r="E63">
            <v>1327.018</v>
          </cell>
          <cell r="F63">
            <v>1370.2529999999997</v>
          </cell>
          <cell r="G63">
            <v>1507.3490000000002</v>
          </cell>
          <cell r="H63">
            <v>1714.5609999999999</v>
          </cell>
          <cell r="I63">
            <v>1931.8910000000001</v>
          </cell>
          <cell r="J63">
            <v>2059.63</v>
          </cell>
          <cell r="K63">
            <v>2111.5340000000001</v>
          </cell>
          <cell r="L63">
            <v>2150.0369999999998</v>
          </cell>
          <cell r="M63">
            <v>2169.0789999999997</v>
          </cell>
          <cell r="N63">
            <v>2188.8489999999993</v>
          </cell>
          <cell r="O63">
            <v>2156.2050000000004</v>
          </cell>
          <cell r="P63">
            <v>2099.23</v>
          </cell>
          <cell r="Q63">
            <v>2031.3760000000002</v>
          </cell>
          <cell r="R63">
            <v>1956.1579999999997</v>
          </cell>
          <cell r="S63">
            <v>1873.4349999999999</v>
          </cell>
          <cell r="T63">
            <v>1791.3010000000002</v>
          </cell>
          <cell r="U63">
            <v>1705.1039999999998</v>
          </cell>
          <cell r="V63">
            <v>1586.393</v>
          </cell>
          <cell r="W63">
            <v>1488.8220000000003</v>
          </cell>
          <cell r="X63">
            <v>1442.107</v>
          </cell>
          <cell r="Y63">
            <v>1422.1579999999997</v>
          </cell>
        </row>
        <row r="64">
          <cell r="B64">
            <v>4087.6099999999997</v>
          </cell>
          <cell r="C64">
            <v>3791.625</v>
          </cell>
          <cell r="D64">
            <v>3632.0909999999999</v>
          </cell>
          <cell r="E64">
            <v>3504.7069999999999</v>
          </cell>
          <cell r="F64">
            <v>3455.2330000000006</v>
          </cell>
          <cell r="G64">
            <v>3399.23</v>
          </cell>
          <cell r="H64">
            <v>3735.0410000000006</v>
          </cell>
          <cell r="I64">
            <v>4394.6869999999999</v>
          </cell>
          <cell r="J64">
            <v>5036.6970000000001</v>
          </cell>
          <cell r="K64">
            <v>5456.0280000000012</v>
          </cell>
          <cell r="L64">
            <v>5847.22</v>
          </cell>
          <cell r="M64">
            <v>6134.5880000000006</v>
          </cell>
          <cell r="N64">
            <v>6368.0770000000002</v>
          </cell>
          <cell r="O64">
            <v>6349.5769999999993</v>
          </cell>
          <cell r="P64">
            <v>6231.7280000000001</v>
          </cell>
          <cell r="Q64">
            <v>6166.1990000000005</v>
          </cell>
          <cell r="R64">
            <v>6093.3449999999993</v>
          </cell>
          <cell r="S64">
            <v>5991.0370000000003</v>
          </cell>
          <cell r="T64">
            <v>5774.152</v>
          </cell>
          <cell r="U64">
            <v>5673.4299999999994</v>
          </cell>
          <cell r="V64">
            <v>5823.6119999999992</v>
          </cell>
          <cell r="W64">
            <v>5607.7200000000012</v>
          </cell>
          <cell r="X64">
            <v>5206.3140000000012</v>
          </cell>
          <cell r="Y64">
            <v>4768.5599999999986</v>
          </cell>
        </row>
        <row r="66">
          <cell r="B66">
            <v>147.5</v>
          </cell>
          <cell r="C66">
            <v>141</v>
          </cell>
          <cell r="D66">
            <v>137</v>
          </cell>
          <cell r="E66">
            <v>134</v>
          </cell>
          <cell r="F66">
            <v>134.5</v>
          </cell>
          <cell r="G66">
            <v>137</v>
          </cell>
          <cell r="H66">
            <v>145</v>
          </cell>
          <cell r="I66">
            <v>150</v>
          </cell>
          <cell r="J66">
            <v>150</v>
          </cell>
          <cell r="K66">
            <v>149</v>
          </cell>
          <cell r="L66">
            <v>149</v>
          </cell>
          <cell r="M66">
            <v>150</v>
          </cell>
          <cell r="N66">
            <v>153</v>
          </cell>
          <cell r="O66">
            <v>151.5</v>
          </cell>
          <cell r="P66">
            <v>149</v>
          </cell>
          <cell r="Q66">
            <v>150</v>
          </cell>
          <cell r="R66">
            <v>156.5</v>
          </cell>
          <cell r="S66">
            <v>168</v>
          </cell>
          <cell r="T66">
            <v>179</v>
          </cell>
          <cell r="U66">
            <v>185</v>
          </cell>
          <cell r="V66">
            <v>188</v>
          </cell>
          <cell r="W66">
            <v>177.5</v>
          </cell>
          <cell r="X66">
            <v>170.5</v>
          </cell>
          <cell r="Y66">
            <v>159</v>
          </cell>
        </row>
        <row r="70">
          <cell r="B70">
            <v>175</v>
          </cell>
          <cell r="C70">
            <v>235</v>
          </cell>
          <cell r="D70">
            <v>229</v>
          </cell>
          <cell r="E70">
            <v>235</v>
          </cell>
          <cell r="F70">
            <v>235</v>
          </cell>
          <cell r="G70">
            <v>235</v>
          </cell>
          <cell r="H70">
            <v>164</v>
          </cell>
          <cell r="I70">
            <v>199</v>
          </cell>
          <cell r="J70">
            <v>195</v>
          </cell>
          <cell r="K70">
            <v>262</v>
          </cell>
          <cell r="L70">
            <v>197</v>
          </cell>
          <cell r="M70">
            <v>101</v>
          </cell>
          <cell r="N70">
            <v>98</v>
          </cell>
          <cell r="O70">
            <v>98</v>
          </cell>
          <cell r="P70">
            <v>98</v>
          </cell>
          <cell r="Q70">
            <v>98</v>
          </cell>
          <cell r="R70">
            <v>104</v>
          </cell>
          <cell r="S70">
            <v>69</v>
          </cell>
          <cell r="T70">
            <v>86.32</v>
          </cell>
          <cell r="U70">
            <v>107</v>
          </cell>
          <cell r="V70">
            <v>132</v>
          </cell>
          <cell r="W70">
            <v>107</v>
          </cell>
          <cell r="X70">
            <v>116</v>
          </cell>
          <cell r="Y70">
            <v>111</v>
          </cell>
        </row>
        <row r="71">
          <cell r="B71">
            <v>32</v>
          </cell>
          <cell r="C71">
            <v>63</v>
          </cell>
          <cell r="D71">
            <v>63</v>
          </cell>
          <cell r="E71">
            <v>63</v>
          </cell>
          <cell r="F71">
            <v>63</v>
          </cell>
          <cell r="G71">
            <v>73</v>
          </cell>
          <cell r="H71">
            <v>165.02</v>
          </cell>
          <cell r="I71">
            <v>338</v>
          </cell>
          <cell r="J71">
            <v>317</v>
          </cell>
          <cell r="K71">
            <v>359</v>
          </cell>
          <cell r="L71">
            <v>359</v>
          </cell>
          <cell r="M71">
            <v>340</v>
          </cell>
          <cell r="N71">
            <v>258</v>
          </cell>
          <cell r="O71">
            <v>304</v>
          </cell>
          <cell r="P71">
            <v>346</v>
          </cell>
          <cell r="Q71">
            <v>349</v>
          </cell>
          <cell r="R71">
            <v>351</v>
          </cell>
          <cell r="S71">
            <v>290</v>
          </cell>
          <cell r="T71">
            <v>228</v>
          </cell>
          <cell r="U71">
            <v>263</v>
          </cell>
          <cell r="V71">
            <v>264</v>
          </cell>
          <cell r="W71">
            <v>254</v>
          </cell>
          <cell r="X71">
            <v>193</v>
          </cell>
          <cell r="Y71">
            <v>101</v>
          </cell>
        </row>
        <row r="72">
          <cell r="H72">
            <v>42.9</v>
          </cell>
          <cell r="I72">
            <v>62.8</v>
          </cell>
          <cell r="J72">
            <v>111.9</v>
          </cell>
          <cell r="K72">
            <v>150.4</v>
          </cell>
        </row>
      </sheetData>
      <sheetData sheetId="18">
        <row r="7">
          <cell r="B7">
            <v>98.1</v>
          </cell>
          <cell r="C7">
            <v>90.35</v>
          </cell>
          <cell r="D7">
            <v>85.14</v>
          </cell>
          <cell r="E7">
            <v>83.85</v>
          </cell>
          <cell r="F7">
            <v>84</v>
          </cell>
          <cell r="G7">
            <v>85.14</v>
          </cell>
          <cell r="H7">
            <v>99.68</v>
          </cell>
          <cell r="I7">
            <v>113</v>
          </cell>
          <cell r="J7">
            <v>119.23</v>
          </cell>
          <cell r="K7">
            <v>118</v>
          </cell>
          <cell r="L7">
            <v>124</v>
          </cell>
          <cell r="M7">
            <v>133.85</v>
          </cell>
          <cell r="N7">
            <v>140.13999999999999</v>
          </cell>
          <cell r="O7">
            <v>140.16999999999999</v>
          </cell>
          <cell r="P7">
            <v>140.16999999999999</v>
          </cell>
          <cell r="Q7">
            <v>140.19</v>
          </cell>
          <cell r="R7">
            <v>140.19</v>
          </cell>
          <cell r="S7">
            <v>140.16999999999999</v>
          </cell>
          <cell r="T7">
            <v>139.33000000000001</v>
          </cell>
          <cell r="U7">
            <v>138.06</v>
          </cell>
          <cell r="V7">
            <v>131</v>
          </cell>
          <cell r="W7">
            <v>129</v>
          </cell>
          <cell r="X7">
            <v>120.13</v>
          </cell>
          <cell r="Y7">
            <v>114.22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DUFERCO_HELLAS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44403</v>
          </cell>
        </row>
        <row r="4">
          <cell r="B4">
            <v>44403</v>
          </cell>
        </row>
        <row r="5">
          <cell r="B5">
            <v>44403</v>
          </cell>
        </row>
        <row r="6">
          <cell r="B6">
            <v>44403</v>
          </cell>
        </row>
        <row r="7">
          <cell r="B7">
            <v>44403</v>
          </cell>
        </row>
        <row r="8">
          <cell r="B8">
            <v>44403</v>
          </cell>
        </row>
        <row r="9">
          <cell r="B9">
            <v>44403</v>
          </cell>
        </row>
        <row r="10">
          <cell r="B10">
            <v>44403</v>
          </cell>
        </row>
        <row r="11">
          <cell r="B11">
            <v>44403</v>
          </cell>
        </row>
        <row r="12">
          <cell r="B12">
            <v>44403</v>
          </cell>
        </row>
        <row r="13">
          <cell r="B13">
            <v>44403</v>
          </cell>
        </row>
        <row r="14">
          <cell r="B14">
            <v>44403</v>
          </cell>
        </row>
        <row r="15">
          <cell r="B15">
            <v>44403</v>
          </cell>
        </row>
        <row r="16">
          <cell r="B16">
            <v>44403</v>
          </cell>
        </row>
      </sheetData>
      <sheetData sheetId="41">
        <row r="2">
          <cell r="C2">
            <v>44406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903.5652</v>
          </cell>
          <cell r="J12">
            <v>903.56500000000005</v>
          </cell>
          <cell r="K12">
            <v>900.06799999999998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6720.2440000000006</v>
      </c>
      <c r="C4" s="18">
        <v>6513.3829999999998</v>
      </c>
      <c r="D4" s="18">
        <v>6313.8909999999996</v>
      </c>
      <c r="E4" s="18">
        <v>6175.3439999999991</v>
      </c>
      <c r="F4" s="18">
        <v>6173.5630000000001</v>
      </c>
      <c r="G4" s="18">
        <v>6243.2709999999988</v>
      </c>
      <c r="H4" s="18">
        <v>6845.2449999999999</v>
      </c>
      <c r="I4" s="18">
        <v>7936.6549999999988</v>
      </c>
      <c r="J4" s="18">
        <v>8707.4399999999987</v>
      </c>
      <c r="K4" s="18">
        <v>9310.2070000000003</v>
      </c>
      <c r="L4" s="18">
        <v>9471.4269999999997</v>
      </c>
      <c r="M4" s="18">
        <v>9645.0649999999987</v>
      </c>
      <c r="N4" s="18">
        <v>9813.2250000000022</v>
      </c>
      <c r="O4" s="18">
        <v>9800.4169999999995</v>
      </c>
      <c r="P4" s="18">
        <v>9641.8099999999977</v>
      </c>
      <c r="Q4" s="18">
        <v>9512.4070000000011</v>
      </c>
      <c r="R4" s="18">
        <v>9385.3100000000013</v>
      </c>
      <c r="S4" s="18">
        <v>9124.4210000000003</v>
      </c>
      <c r="T4" s="18">
        <v>8791.7580000000016</v>
      </c>
      <c r="U4" s="18">
        <v>8669.5350000000017</v>
      </c>
      <c r="V4" s="18">
        <v>8735.9730000000036</v>
      </c>
      <c r="W4" s="18">
        <v>8371.9179999999997</v>
      </c>
      <c r="X4" s="18">
        <v>8007.4520000000011</v>
      </c>
      <c r="Y4" s="18">
        <v>7466.3409999999994</v>
      </c>
      <c r="Z4" s="19"/>
      <c r="AA4" s="20">
        <f>SUM(B4:Z4)</f>
        <v>197376.302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90.35</v>
      </c>
      <c r="D7" s="28">
        <v>85.14</v>
      </c>
      <c r="E7" s="28">
        <v>83.85</v>
      </c>
      <c r="F7" s="28">
        <v>84</v>
      </c>
      <c r="G7" s="28">
        <v>85.14</v>
      </c>
      <c r="H7" s="28">
        <v>99.68</v>
      </c>
      <c r="I7" s="28">
        <v>113</v>
      </c>
      <c r="J7" s="28">
        <v>119.23</v>
      </c>
      <c r="K7" s="28">
        <v>118</v>
      </c>
      <c r="L7" s="28">
        <v>124</v>
      </c>
      <c r="M7" s="28">
        <v>133.85</v>
      </c>
      <c r="N7" s="28">
        <v>140.13999999999999</v>
      </c>
      <c r="O7" s="28">
        <v>140.16999999999999</v>
      </c>
      <c r="P7" s="28">
        <v>140.16999999999999</v>
      </c>
      <c r="Q7" s="28">
        <v>140.19</v>
      </c>
      <c r="R7" s="28">
        <v>140.19</v>
      </c>
      <c r="S7" s="28">
        <v>140.16999999999999</v>
      </c>
      <c r="T7" s="28">
        <v>139.33000000000001</v>
      </c>
      <c r="U7" s="28">
        <v>138.06</v>
      </c>
      <c r="V7" s="28">
        <v>131</v>
      </c>
      <c r="W7" s="28">
        <v>129</v>
      </c>
      <c r="X7" s="28">
        <v>120.13</v>
      </c>
      <c r="Y7" s="28">
        <v>114.22</v>
      </c>
      <c r="Z7" s="29"/>
      <c r="AA7" s="30">
        <f>IF(SUM(GR_MAINLAND_MCP_SUM_SELL)&lt;&gt;0,AVERAGEIF(GR_MAINLAND_MCP_SUM_SELL,"&lt;&gt;"""),"")</f>
        <v>118.62958333333334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662</v>
      </c>
      <c r="J10" s="42">
        <v>662</v>
      </c>
      <c r="K10" s="42">
        <v>662</v>
      </c>
      <c r="L10" s="42">
        <v>662</v>
      </c>
      <c r="M10" s="42">
        <v>754</v>
      </c>
      <c r="N10" s="42">
        <v>754</v>
      </c>
      <c r="O10" s="42">
        <v>754</v>
      </c>
      <c r="P10" s="42">
        <v>754</v>
      </c>
      <c r="Q10" s="42">
        <v>754</v>
      </c>
      <c r="R10" s="42">
        <v>909</v>
      </c>
      <c r="S10" s="42">
        <v>971</v>
      </c>
      <c r="T10" s="42">
        <v>971</v>
      </c>
      <c r="U10" s="42">
        <v>971</v>
      </c>
      <c r="V10" s="42">
        <v>971</v>
      </c>
      <c r="W10" s="42">
        <v>879</v>
      </c>
      <c r="X10" s="42">
        <v>817</v>
      </c>
      <c r="Y10" s="42">
        <v>817</v>
      </c>
      <c r="Z10" s="43"/>
      <c r="AA10" s="44">
        <f>SUM(B10:Z10)</f>
        <v>17231</v>
      </c>
    </row>
    <row r="11" spans="1:27" ht="24.95" customHeight="1" x14ac:dyDescent="0.2">
      <c r="A11" s="45" t="s">
        <v>7</v>
      </c>
      <c r="B11" s="46">
        <v>3764.9459999999999</v>
      </c>
      <c r="C11" s="47">
        <v>3423.9470000000001</v>
      </c>
      <c r="D11" s="47">
        <v>3110.1689999999999</v>
      </c>
      <c r="E11" s="47">
        <v>2844.7110000000002</v>
      </c>
      <c r="F11" s="47">
        <v>2863.3760000000002</v>
      </c>
      <c r="G11" s="47">
        <v>3069.2840000000001</v>
      </c>
      <c r="H11" s="47">
        <v>3813.1150000000002</v>
      </c>
      <c r="I11" s="47">
        <v>3893.7520000000004</v>
      </c>
      <c r="J11" s="47">
        <v>3925.09</v>
      </c>
      <c r="K11" s="47">
        <v>3891.951</v>
      </c>
      <c r="L11" s="47">
        <v>3905.7870000000003</v>
      </c>
      <c r="M11" s="47">
        <v>3947.6350000000002</v>
      </c>
      <c r="N11" s="47">
        <v>3964.5320000000002</v>
      </c>
      <c r="O11" s="47">
        <v>3952.4740000000002</v>
      </c>
      <c r="P11" s="47">
        <v>3946.6559999999999</v>
      </c>
      <c r="Q11" s="47">
        <v>3947.808</v>
      </c>
      <c r="R11" s="47">
        <v>3947.326</v>
      </c>
      <c r="S11" s="47">
        <v>3954.79</v>
      </c>
      <c r="T11" s="47">
        <v>3981.4250000000002</v>
      </c>
      <c r="U11" s="47">
        <v>3989.556</v>
      </c>
      <c r="V11" s="47">
        <v>3962.366</v>
      </c>
      <c r="W11" s="47">
        <v>3984.0200000000004</v>
      </c>
      <c r="X11" s="47">
        <v>3935.9610000000002</v>
      </c>
      <c r="Y11" s="47">
        <v>3900.9830000000002</v>
      </c>
      <c r="Z11" s="48"/>
      <c r="AA11" s="49">
        <f>SUM(B11:Z11)</f>
        <v>89921.66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266</v>
      </c>
      <c r="I12" s="47">
        <v>666</v>
      </c>
      <c r="J12" s="47">
        <v>811</v>
      </c>
      <c r="K12" s="47">
        <v>906</v>
      </c>
      <c r="L12" s="47">
        <v>540</v>
      </c>
      <c r="M12" s="47">
        <v>154</v>
      </c>
      <c r="N12" s="47">
        <v>147</v>
      </c>
      <c r="O12" s="47">
        <v>264.27</v>
      </c>
      <c r="P12" s="47">
        <v>253.82900000000001</v>
      </c>
      <c r="Q12" s="47">
        <v>509.11399999999998</v>
      </c>
      <c r="R12" s="47">
        <v>669.61900000000003</v>
      </c>
      <c r="S12" s="47">
        <v>865.46299999999997</v>
      </c>
      <c r="T12" s="47">
        <v>1121</v>
      </c>
      <c r="U12" s="47">
        <v>1314</v>
      </c>
      <c r="V12" s="47">
        <v>1464</v>
      </c>
      <c r="W12" s="47">
        <v>1289</v>
      </c>
      <c r="X12" s="47">
        <v>865</v>
      </c>
      <c r="Y12" s="47">
        <v>240</v>
      </c>
      <c r="Z12" s="48"/>
      <c r="AA12" s="49">
        <f>SUM(B12:Z12)</f>
        <v>13111.294999999998</v>
      </c>
    </row>
    <row r="13" spans="1:27" ht="24.95" customHeight="1" x14ac:dyDescent="0.2">
      <c r="A13" s="50" t="s">
        <v>9</v>
      </c>
      <c r="B13" s="51">
        <v>1516.0370000000003</v>
      </c>
      <c r="C13" s="52">
        <v>1632.0360000000001</v>
      </c>
      <c r="D13" s="52">
        <v>1744.1220000000003</v>
      </c>
      <c r="E13" s="52">
        <v>1816.4330000000002</v>
      </c>
      <c r="F13" s="52">
        <v>1871.0870000000002</v>
      </c>
      <c r="G13" s="52">
        <v>1934.9870000000003</v>
      </c>
      <c r="H13" s="52">
        <v>2118.1299999999992</v>
      </c>
      <c r="I13" s="52">
        <v>2572.9030000000002</v>
      </c>
      <c r="J13" s="52">
        <v>3167.35</v>
      </c>
      <c r="K13" s="52">
        <v>3710.2560000000008</v>
      </c>
      <c r="L13" s="52">
        <v>4099.5109999999995</v>
      </c>
      <c r="M13" s="52">
        <v>4304.9299999999994</v>
      </c>
      <c r="N13" s="52">
        <v>4367.8669999999993</v>
      </c>
      <c r="O13" s="52">
        <v>4308.8730000000005</v>
      </c>
      <c r="P13" s="52">
        <v>4113.9250000000002</v>
      </c>
      <c r="Q13" s="52">
        <v>3740.8849999999993</v>
      </c>
      <c r="R13" s="52">
        <v>3230.2650000000003</v>
      </c>
      <c r="S13" s="52">
        <v>2582.0680000000007</v>
      </c>
      <c r="T13" s="52">
        <v>1918.633</v>
      </c>
      <c r="U13" s="52">
        <v>1600.7790000000002</v>
      </c>
      <c r="V13" s="52">
        <v>1540.2659999999998</v>
      </c>
      <c r="W13" s="52">
        <v>1524.5810000000001</v>
      </c>
      <c r="X13" s="52">
        <v>1539.319</v>
      </c>
      <c r="Y13" s="52">
        <v>1590.2639999999997</v>
      </c>
      <c r="Z13" s="53"/>
      <c r="AA13" s="54">
        <f>SUM(B13:Z13)</f>
        <v>62545.507000000012</v>
      </c>
    </row>
    <row r="14" spans="1:27" ht="30" customHeight="1" thickBot="1" x14ac:dyDescent="0.25">
      <c r="A14" s="55" t="s">
        <v>10</v>
      </c>
      <c r="B14" s="56">
        <f>IF(LEN(B$2)&gt;0,SUM(B10:B13),"")</f>
        <v>5895.9830000000002</v>
      </c>
      <c r="C14" s="57">
        <f t="shared" ref="C14:Z14" si="0">IF(LEN(C$2)&gt;0,SUM(C10:C13),"")</f>
        <v>5670.9830000000002</v>
      </c>
      <c r="D14" s="57">
        <f t="shared" si="0"/>
        <v>5469.2910000000002</v>
      </c>
      <c r="E14" s="57">
        <f t="shared" si="0"/>
        <v>5276.1440000000002</v>
      </c>
      <c r="F14" s="57">
        <f t="shared" si="0"/>
        <v>5375.4630000000006</v>
      </c>
      <c r="G14" s="57">
        <f t="shared" si="0"/>
        <v>5675.2710000000006</v>
      </c>
      <c r="H14" s="57">
        <f t="shared" si="0"/>
        <v>6698.244999999999</v>
      </c>
      <c r="I14" s="57">
        <f t="shared" si="0"/>
        <v>7794.6550000000007</v>
      </c>
      <c r="J14" s="57">
        <f t="shared" si="0"/>
        <v>8565.44</v>
      </c>
      <c r="K14" s="57">
        <f t="shared" si="0"/>
        <v>9170.2070000000003</v>
      </c>
      <c r="L14" s="57">
        <f t="shared" si="0"/>
        <v>9207.2979999999989</v>
      </c>
      <c r="M14" s="57">
        <f t="shared" si="0"/>
        <v>9160.5649999999987</v>
      </c>
      <c r="N14" s="57">
        <f t="shared" si="0"/>
        <v>9233.3989999999994</v>
      </c>
      <c r="O14" s="57">
        <f t="shared" si="0"/>
        <v>9279.617000000002</v>
      </c>
      <c r="P14" s="57">
        <f t="shared" si="0"/>
        <v>9068.41</v>
      </c>
      <c r="Q14" s="57">
        <f t="shared" si="0"/>
        <v>8951.8069999999989</v>
      </c>
      <c r="R14" s="57">
        <f t="shared" si="0"/>
        <v>8756.2099999999991</v>
      </c>
      <c r="S14" s="57">
        <f t="shared" si="0"/>
        <v>8373.3209999999999</v>
      </c>
      <c r="T14" s="57">
        <f t="shared" si="0"/>
        <v>7992.058</v>
      </c>
      <c r="U14" s="57">
        <f t="shared" si="0"/>
        <v>7875.3350000000009</v>
      </c>
      <c r="V14" s="57">
        <f t="shared" si="0"/>
        <v>7937.6319999999996</v>
      </c>
      <c r="W14" s="57">
        <f t="shared" si="0"/>
        <v>7676.6010000000006</v>
      </c>
      <c r="X14" s="57">
        <f t="shared" si="0"/>
        <v>7157.2800000000007</v>
      </c>
      <c r="Y14" s="57">
        <f t="shared" si="0"/>
        <v>6548.2469999999994</v>
      </c>
      <c r="Z14" s="58" t="str">
        <f t="shared" si="0"/>
        <v/>
      </c>
      <c r="AA14" s="59">
        <f>SUM(AA9:AA13)</f>
        <v>182809.462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1405.9</v>
      </c>
      <c r="C25" s="67">
        <v>1497.9</v>
      </c>
      <c r="D25" s="67">
        <v>1585.9</v>
      </c>
      <c r="E25" s="67">
        <v>1637.9</v>
      </c>
      <c r="F25" s="67">
        <v>1702.9</v>
      </c>
      <c r="G25" s="67">
        <v>1765.9</v>
      </c>
      <c r="H25" s="67">
        <v>1956.9</v>
      </c>
      <c r="I25" s="67">
        <v>2712.9</v>
      </c>
      <c r="J25" s="67">
        <v>3303.9</v>
      </c>
      <c r="K25" s="67">
        <v>3814.9</v>
      </c>
      <c r="L25" s="67">
        <v>3740.9</v>
      </c>
      <c r="M25" s="67">
        <v>3589.9</v>
      </c>
      <c r="N25" s="67">
        <v>3639.9</v>
      </c>
      <c r="O25" s="67">
        <v>3550.9</v>
      </c>
      <c r="P25" s="67">
        <v>3431.9</v>
      </c>
      <c r="Q25" s="67">
        <v>3287.9</v>
      </c>
      <c r="R25" s="67">
        <v>3006.9</v>
      </c>
      <c r="S25" s="67">
        <v>2847.9</v>
      </c>
      <c r="T25" s="67">
        <v>2541.9</v>
      </c>
      <c r="U25" s="67">
        <v>2519.9</v>
      </c>
      <c r="V25" s="67">
        <v>2620.9</v>
      </c>
      <c r="W25" s="67">
        <v>2539.9</v>
      </c>
      <c r="X25" s="67">
        <v>2184.9</v>
      </c>
      <c r="Y25" s="67">
        <v>1575.9</v>
      </c>
      <c r="Z25" s="68"/>
      <c r="AA25" s="69">
        <f>SUM(B25:Z25)</f>
        <v>62464.60000000002</v>
      </c>
    </row>
    <row r="26" spans="1:27" ht="24.95" customHeight="1" x14ac:dyDescent="0.2">
      <c r="A26" s="70" t="s">
        <v>20</v>
      </c>
      <c r="B26" s="71">
        <v>1842.444</v>
      </c>
      <c r="C26" s="72">
        <v>1472.0830000000001</v>
      </c>
      <c r="D26" s="72">
        <v>1194.3910000000001</v>
      </c>
      <c r="E26" s="72">
        <v>976.24400000000003</v>
      </c>
      <c r="F26" s="72">
        <v>1004.563</v>
      </c>
      <c r="G26" s="72">
        <v>1185.3710000000001</v>
      </c>
      <c r="H26" s="72">
        <v>1806.345</v>
      </c>
      <c r="I26" s="72">
        <v>2239.7550000000001</v>
      </c>
      <c r="J26" s="72">
        <v>2419.54</v>
      </c>
      <c r="K26" s="72">
        <v>2511.3069999999998</v>
      </c>
      <c r="L26" s="72">
        <v>2708.9270000000001</v>
      </c>
      <c r="M26" s="72">
        <v>2951.665</v>
      </c>
      <c r="N26" s="72">
        <v>2998.0250000000001</v>
      </c>
      <c r="O26" s="72">
        <v>3090.7170000000001</v>
      </c>
      <c r="P26" s="72">
        <v>3019.51</v>
      </c>
      <c r="Q26" s="72">
        <v>3045.9070000000002</v>
      </c>
      <c r="R26" s="72">
        <v>2981.31</v>
      </c>
      <c r="S26" s="72">
        <v>2807.4209999999998</v>
      </c>
      <c r="T26" s="72">
        <v>2694.1579999999999</v>
      </c>
      <c r="U26" s="72">
        <v>2561.4349999999999</v>
      </c>
      <c r="V26" s="72">
        <v>2571.6729999999998</v>
      </c>
      <c r="W26" s="72">
        <v>2274.7179999999998</v>
      </c>
      <c r="X26" s="72">
        <v>2215.252</v>
      </c>
      <c r="Y26" s="72">
        <v>2219.6410000000001</v>
      </c>
      <c r="Z26" s="73"/>
      <c r="AA26" s="74">
        <f>SUM(B26:Z26)</f>
        <v>54792.402000000009</v>
      </c>
    </row>
    <row r="27" spans="1:27" ht="24.95" customHeight="1" x14ac:dyDescent="0.2">
      <c r="A27" s="77" t="s">
        <v>21</v>
      </c>
      <c r="B27" s="75">
        <v>3082</v>
      </c>
      <c r="C27" s="76">
        <v>3062</v>
      </c>
      <c r="D27" s="76">
        <v>3062</v>
      </c>
      <c r="E27" s="76">
        <v>3062</v>
      </c>
      <c r="F27" s="76">
        <v>3062</v>
      </c>
      <c r="G27" s="76">
        <v>3062</v>
      </c>
      <c r="H27" s="76">
        <v>3082</v>
      </c>
      <c r="I27" s="76">
        <v>2984</v>
      </c>
      <c r="J27" s="76">
        <v>2984</v>
      </c>
      <c r="K27" s="76">
        <v>2984</v>
      </c>
      <c r="L27" s="76">
        <v>2984</v>
      </c>
      <c r="M27" s="76">
        <v>2984</v>
      </c>
      <c r="N27" s="76">
        <v>2984</v>
      </c>
      <c r="O27" s="76">
        <v>2984</v>
      </c>
      <c r="P27" s="76">
        <v>2984</v>
      </c>
      <c r="Q27" s="76">
        <v>2984</v>
      </c>
      <c r="R27" s="76">
        <v>3139</v>
      </c>
      <c r="S27" s="76">
        <v>3201</v>
      </c>
      <c r="T27" s="76">
        <v>3201</v>
      </c>
      <c r="U27" s="76">
        <v>3201</v>
      </c>
      <c r="V27" s="76">
        <v>3201</v>
      </c>
      <c r="W27" s="76">
        <v>3201</v>
      </c>
      <c r="X27" s="76">
        <v>3139</v>
      </c>
      <c r="Y27" s="76">
        <v>3139</v>
      </c>
      <c r="Z27" s="78"/>
      <c r="AA27" s="79">
        <f>SUM(B27:Z27)</f>
        <v>73752</v>
      </c>
    </row>
    <row r="28" spans="1:27" ht="30" customHeight="1" thickBot="1" x14ac:dyDescent="0.25">
      <c r="A28" s="55" t="s">
        <v>22</v>
      </c>
      <c r="B28" s="56">
        <f>IF(LEN(B$2)&gt;0,SUM(B25:B27),"")</f>
        <v>6330.3440000000001</v>
      </c>
      <c r="C28" s="57">
        <f t="shared" ref="C28:Z28" si="2">IF(LEN(C$2)&gt;0,SUM(C25:C27),"")</f>
        <v>6031.9830000000002</v>
      </c>
      <c r="D28" s="57">
        <f t="shared" si="2"/>
        <v>5842.2910000000002</v>
      </c>
      <c r="E28" s="57">
        <f t="shared" si="2"/>
        <v>5676.1440000000002</v>
      </c>
      <c r="F28" s="57">
        <f t="shared" si="2"/>
        <v>5769.4629999999997</v>
      </c>
      <c r="G28" s="57">
        <f t="shared" si="2"/>
        <v>6013.2710000000006</v>
      </c>
      <c r="H28" s="57">
        <f t="shared" si="2"/>
        <v>6845.2449999999999</v>
      </c>
      <c r="I28" s="57">
        <f t="shared" si="2"/>
        <v>7936.6550000000007</v>
      </c>
      <c r="J28" s="57">
        <f t="shared" si="2"/>
        <v>8707.44</v>
      </c>
      <c r="K28" s="57">
        <f t="shared" si="2"/>
        <v>9310.2070000000003</v>
      </c>
      <c r="L28" s="57">
        <f t="shared" si="2"/>
        <v>9433.8270000000011</v>
      </c>
      <c r="M28" s="57">
        <f t="shared" si="2"/>
        <v>9525.5650000000005</v>
      </c>
      <c r="N28" s="57">
        <f t="shared" si="2"/>
        <v>9621.9249999999993</v>
      </c>
      <c r="O28" s="57">
        <f t="shared" si="2"/>
        <v>9625.6170000000002</v>
      </c>
      <c r="P28" s="57">
        <f t="shared" si="2"/>
        <v>9435.41</v>
      </c>
      <c r="Q28" s="57">
        <f t="shared" si="2"/>
        <v>9317.8070000000007</v>
      </c>
      <c r="R28" s="57">
        <f t="shared" si="2"/>
        <v>9127.2099999999991</v>
      </c>
      <c r="S28" s="57">
        <f t="shared" si="2"/>
        <v>8856.3209999999999</v>
      </c>
      <c r="T28" s="57">
        <f t="shared" si="2"/>
        <v>8437.0580000000009</v>
      </c>
      <c r="U28" s="57">
        <f t="shared" si="2"/>
        <v>8282.3349999999991</v>
      </c>
      <c r="V28" s="57">
        <f t="shared" si="2"/>
        <v>8393.5730000000003</v>
      </c>
      <c r="W28" s="57">
        <f t="shared" si="2"/>
        <v>8015.6180000000004</v>
      </c>
      <c r="X28" s="57">
        <f t="shared" si="2"/>
        <v>7539.152</v>
      </c>
      <c r="Y28" s="57">
        <f t="shared" si="2"/>
        <v>6934.5410000000002</v>
      </c>
      <c r="Z28" s="58" t="str">
        <f t="shared" si="2"/>
        <v/>
      </c>
      <c r="AA28" s="59">
        <f>SUM(AA25:AA27)</f>
        <v>191009.00200000004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43</v>
      </c>
      <c r="C31" s="90">
        <v>43</v>
      </c>
      <c r="D31" s="90">
        <v>43</v>
      </c>
      <c r="E31" s="90">
        <v>43</v>
      </c>
      <c r="F31" s="90">
        <v>43</v>
      </c>
      <c r="G31" s="90">
        <v>40</v>
      </c>
      <c r="H31" s="90"/>
      <c r="I31" s="90"/>
      <c r="J31" s="90"/>
      <c r="K31" s="90"/>
      <c r="L31" s="90"/>
      <c r="M31" s="90">
        <v>75</v>
      </c>
      <c r="N31" s="90">
        <v>98.525999999999996</v>
      </c>
      <c r="O31" s="90">
        <v>56</v>
      </c>
      <c r="P31" s="90">
        <v>77</v>
      </c>
      <c r="Q31" s="90">
        <v>76</v>
      </c>
      <c r="R31" s="90">
        <v>76</v>
      </c>
      <c r="S31" s="90">
        <v>155</v>
      </c>
      <c r="T31" s="90">
        <v>155</v>
      </c>
      <c r="U31" s="90">
        <v>182</v>
      </c>
      <c r="V31" s="90">
        <v>182</v>
      </c>
      <c r="W31" s="90">
        <v>114.017</v>
      </c>
      <c r="X31" s="90">
        <v>67</v>
      </c>
      <c r="Y31" s="90">
        <v>65.293999999999997</v>
      </c>
      <c r="Z31" s="91"/>
      <c r="AA31" s="69">
        <f t="shared" ref="AA31:AA36" si="3">SUM(B31:Z31)</f>
        <v>1633.8370000000002</v>
      </c>
    </row>
    <row r="32" spans="1:27" ht="24.95" customHeight="1" x14ac:dyDescent="0.2">
      <c r="A32" s="92" t="s">
        <v>25</v>
      </c>
      <c r="B32" s="93">
        <v>281.36099999999999</v>
      </c>
      <c r="C32" s="94">
        <v>208</v>
      </c>
      <c r="D32" s="94">
        <v>220</v>
      </c>
      <c r="E32" s="94">
        <v>247</v>
      </c>
      <c r="F32" s="94">
        <v>241</v>
      </c>
      <c r="G32" s="94">
        <v>188</v>
      </c>
      <c r="H32" s="94">
        <v>37</v>
      </c>
      <c r="I32" s="94">
        <v>32</v>
      </c>
      <c r="J32" s="94">
        <v>32</v>
      </c>
      <c r="K32" s="94">
        <v>30</v>
      </c>
      <c r="L32" s="94">
        <v>116.529</v>
      </c>
      <c r="M32" s="94">
        <v>180</v>
      </c>
      <c r="N32" s="94">
        <v>180</v>
      </c>
      <c r="O32" s="94">
        <v>180</v>
      </c>
      <c r="P32" s="94">
        <v>180</v>
      </c>
      <c r="Q32" s="94">
        <v>180</v>
      </c>
      <c r="R32" s="94">
        <v>185</v>
      </c>
      <c r="S32" s="94">
        <v>218</v>
      </c>
      <c r="T32" s="94">
        <v>180</v>
      </c>
      <c r="U32" s="94">
        <v>115</v>
      </c>
      <c r="V32" s="94">
        <v>163.941</v>
      </c>
      <c r="W32" s="94">
        <v>115</v>
      </c>
      <c r="X32" s="94">
        <v>204.87200000000001</v>
      </c>
      <c r="Y32" s="94">
        <v>211</v>
      </c>
      <c r="Z32" s="95"/>
      <c r="AA32" s="74">
        <f t="shared" si="3"/>
        <v>3925.7029999999995</v>
      </c>
    </row>
    <row r="33" spans="1:27" ht="24.95" customHeight="1" x14ac:dyDescent="0.2">
      <c r="A33" s="92" t="s">
        <v>26</v>
      </c>
      <c r="B33" s="93">
        <v>449.9</v>
      </c>
      <c r="C33" s="94">
        <v>541.4</v>
      </c>
      <c r="D33" s="94">
        <v>531.6</v>
      </c>
      <c r="E33" s="94">
        <v>559.20000000000005</v>
      </c>
      <c r="F33" s="94">
        <v>464.1</v>
      </c>
      <c r="G33" s="94">
        <v>290</v>
      </c>
      <c r="H33" s="94">
        <v>60</v>
      </c>
      <c r="I33" s="94">
        <v>60</v>
      </c>
      <c r="J33" s="94">
        <v>60</v>
      </c>
      <c r="K33" s="94">
        <v>60</v>
      </c>
      <c r="L33" s="94">
        <v>97.6</v>
      </c>
      <c r="M33" s="94">
        <v>179.5</v>
      </c>
      <c r="N33" s="94">
        <v>251.3</v>
      </c>
      <c r="O33" s="94">
        <v>234.8</v>
      </c>
      <c r="P33" s="94">
        <v>266.39999999999998</v>
      </c>
      <c r="Q33" s="94">
        <v>254.6</v>
      </c>
      <c r="R33" s="94">
        <v>318.10000000000002</v>
      </c>
      <c r="S33" s="94">
        <v>328.1</v>
      </c>
      <c r="T33" s="94">
        <v>414.7</v>
      </c>
      <c r="U33" s="94">
        <v>447.2</v>
      </c>
      <c r="V33" s="94">
        <v>402.4</v>
      </c>
      <c r="W33" s="94">
        <v>416.3</v>
      </c>
      <c r="X33" s="94">
        <v>528.29999999999995</v>
      </c>
      <c r="Y33" s="94">
        <v>591.79999999999995</v>
      </c>
      <c r="Z33" s="95"/>
      <c r="AA33" s="74">
        <f t="shared" si="3"/>
        <v>7807.3000000000011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824.26099999999997</v>
      </c>
      <c r="C36" s="83">
        <f t="shared" ref="C36:Z36" si="4">IF(LEN(C$2)&gt;0,SUM(C31:C35),"")</f>
        <v>842.4</v>
      </c>
      <c r="D36" s="83">
        <f t="shared" si="4"/>
        <v>844.6</v>
      </c>
      <c r="E36" s="83">
        <f t="shared" si="4"/>
        <v>899.2</v>
      </c>
      <c r="F36" s="83">
        <f t="shared" si="4"/>
        <v>798.1</v>
      </c>
      <c r="G36" s="83">
        <f t="shared" si="4"/>
        <v>568</v>
      </c>
      <c r="H36" s="83">
        <f t="shared" si="4"/>
        <v>147</v>
      </c>
      <c r="I36" s="83">
        <f t="shared" si="4"/>
        <v>142</v>
      </c>
      <c r="J36" s="83">
        <f t="shared" si="4"/>
        <v>142</v>
      </c>
      <c r="K36" s="83">
        <f t="shared" si="4"/>
        <v>140</v>
      </c>
      <c r="L36" s="83">
        <f t="shared" si="4"/>
        <v>264.12900000000002</v>
      </c>
      <c r="M36" s="83">
        <f t="shared" si="4"/>
        <v>484.5</v>
      </c>
      <c r="N36" s="83">
        <f t="shared" si="4"/>
        <v>579.82600000000002</v>
      </c>
      <c r="O36" s="83">
        <f t="shared" si="4"/>
        <v>520.79999999999995</v>
      </c>
      <c r="P36" s="83">
        <f t="shared" si="4"/>
        <v>573.4</v>
      </c>
      <c r="Q36" s="83">
        <f t="shared" si="4"/>
        <v>560.6</v>
      </c>
      <c r="R36" s="83">
        <f t="shared" si="4"/>
        <v>629.1</v>
      </c>
      <c r="S36" s="83">
        <f t="shared" si="4"/>
        <v>751.1</v>
      </c>
      <c r="T36" s="83">
        <f t="shared" si="4"/>
        <v>799.7</v>
      </c>
      <c r="U36" s="83">
        <f t="shared" si="4"/>
        <v>794.2</v>
      </c>
      <c r="V36" s="83">
        <f t="shared" si="4"/>
        <v>798.34100000000001</v>
      </c>
      <c r="W36" s="83">
        <f t="shared" si="4"/>
        <v>695.31700000000001</v>
      </c>
      <c r="X36" s="83">
        <f t="shared" si="4"/>
        <v>850.17200000000003</v>
      </c>
      <c r="Y36" s="83">
        <f t="shared" si="4"/>
        <v>918.09399999999994</v>
      </c>
      <c r="Z36" s="84" t="str">
        <f t="shared" si="4"/>
        <v/>
      </c>
      <c r="AA36" s="85">
        <f t="shared" si="3"/>
        <v>14566.840000000004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389.9</v>
      </c>
      <c r="C41" s="94">
        <v>481.4</v>
      </c>
      <c r="D41" s="94">
        <v>471.6</v>
      </c>
      <c r="E41" s="94">
        <v>499.2</v>
      </c>
      <c r="F41" s="94">
        <v>404.1</v>
      </c>
      <c r="G41" s="94">
        <v>230</v>
      </c>
      <c r="H41" s="94"/>
      <c r="I41" s="94"/>
      <c r="J41" s="94"/>
      <c r="K41" s="94"/>
      <c r="L41" s="94">
        <v>37.6</v>
      </c>
      <c r="M41" s="94">
        <v>119.5</v>
      </c>
      <c r="N41" s="94">
        <v>191.3</v>
      </c>
      <c r="O41" s="94">
        <v>174.8</v>
      </c>
      <c r="P41" s="94">
        <v>206.4</v>
      </c>
      <c r="Q41" s="94">
        <v>194.6</v>
      </c>
      <c r="R41" s="94">
        <v>258.10000000000002</v>
      </c>
      <c r="S41" s="94">
        <v>268.10000000000002</v>
      </c>
      <c r="T41" s="94">
        <v>354.7</v>
      </c>
      <c r="U41" s="94">
        <v>387.2</v>
      </c>
      <c r="V41" s="94">
        <v>342.4</v>
      </c>
      <c r="W41" s="94">
        <v>356.3</v>
      </c>
      <c r="X41" s="94">
        <v>468.3</v>
      </c>
      <c r="Y41" s="94">
        <v>531.79999999999995</v>
      </c>
      <c r="Z41" s="95"/>
      <c r="AA41" s="74">
        <f t="shared" si="5"/>
        <v>6367.3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389.9</v>
      </c>
      <c r="C44" s="83">
        <f t="shared" ref="C44:Z44" si="6">IF(LEN(C$2)&gt;0,SUM(C39:C43),"")</f>
        <v>481.4</v>
      </c>
      <c r="D44" s="83">
        <f t="shared" si="6"/>
        <v>471.6</v>
      </c>
      <c r="E44" s="83">
        <f t="shared" si="6"/>
        <v>499.2</v>
      </c>
      <c r="F44" s="83">
        <f t="shared" si="6"/>
        <v>404.1</v>
      </c>
      <c r="G44" s="83">
        <f t="shared" si="6"/>
        <v>230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37.6</v>
      </c>
      <c r="M44" s="83">
        <f t="shared" si="6"/>
        <v>119.5</v>
      </c>
      <c r="N44" s="83">
        <f t="shared" si="6"/>
        <v>191.3</v>
      </c>
      <c r="O44" s="83">
        <f t="shared" si="6"/>
        <v>174.8</v>
      </c>
      <c r="P44" s="83">
        <f t="shared" si="6"/>
        <v>206.4</v>
      </c>
      <c r="Q44" s="83">
        <f t="shared" si="6"/>
        <v>194.6</v>
      </c>
      <c r="R44" s="83">
        <f t="shared" si="6"/>
        <v>258.10000000000002</v>
      </c>
      <c r="S44" s="83">
        <f t="shared" si="6"/>
        <v>268.10000000000002</v>
      </c>
      <c r="T44" s="83">
        <f t="shared" si="6"/>
        <v>354.7</v>
      </c>
      <c r="U44" s="83">
        <f t="shared" si="6"/>
        <v>387.2</v>
      </c>
      <c r="V44" s="83">
        <f t="shared" si="6"/>
        <v>342.4</v>
      </c>
      <c r="W44" s="83">
        <f t="shared" si="6"/>
        <v>356.3</v>
      </c>
      <c r="X44" s="83">
        <f t="shared" si="6"/>
        <v>468.3</v>
      </c>
      <c r="Y44" s="83">
        <f t="shared" si="6"/>
        <v>531.79999999999995</v>
      </c>
      <c r="Z44" s="84" t="str">
        <f t="shared" si="6"/>
        <v/>
      </c>
      <c r="AA44" s="85">
        <f t="shared" si="5"/>
        <v>6367.3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6720.2440000000006</v>
      </c>
      <c r="C47" s="83">
        <f t="shared" ref="C47:Z47" si="8">IF(LEN(C$2)&gt;0,C14+C22+C36,"")</f>
        <v>6513.3829999999998</v>
      </c>
      <c r="D47" s="83">
        <f t="shared" si="8"/>
        <v>6313.8910000000005</v>
      </c>
      <c r="E47" s="83">
        <f t="shared" si="8"/>
        <v>6175.3440000000001</v>
      </c>
      <c r="F47" s="83">
        <f t="shared" si="8"/>
        <v>6173.563000000001</v>
      </c>
      <c r="G47" s="83">
        <f t="shared" si="8"/>
        <v>6243.2710000000006</v>
      </c>
      <c r="H47" s="83">
        <f t="shared" si="8"/>
        <v>6845.244999999999</v>
      </c>
      <c r="I47" s="83">
        <f t="shared" si="8"/>
        <v>7936.6550000000007</v>
      </c>
      <c r="J47" s="83">
        <f t="shared" si="8"/>
        <v>8707.44</v>
      </c>
      <c r="K47" s="83">
        <f t="shared" si="8"/>
        <v>9310.2070000000003</v>
      </c>
      <c r="L47" s="83">
        <f t="shared" si="8"/>
        <v>9471.4269999999997</v>
      </c>
      <c r="M47" s="83">
        <f t="shared" si="8"/>
        <v>9645.0649999999987</v>
      </c>
      <c r="N47" s="83">
        <f t="shared" si="8"/>
        <v>9813.2249999999985</v>
      </c>
      <c r="O47" s="83">
        <f t="shared" si="8"/>
        <v>9800.4170000000013</v>
      </c>
      <c r="P47" s="83">
        <f t="shared" si="8"/>
        <v>9641.81</v>
      </c>
      <c r="Q47" s="83">
        <f t="shared" si="8"/>
        <v>9512.4069999999992</v>
      </c>
      <c r="R47" s="83">
        <f t="shared" si="8"/>
        <v>9385.31</v>
      </c>
      <c r="S47" s="83">
        <f t="shared" si="8"/>
        <v>9124.4210000000003</v>
      </c>
      <c r="T47" s="83">
        <f t="shared" si="8"/>
        <v>8791.7579999999998</v>
      </c>
      <c r="U47" s="83">
        <f t="shared" si="8"/>
        <v>8669.5350000000017</v>
      </c>
      <c r="V47" s="83">
        <f t="shared" si="8"/>
        <v>8735.973</v>
      </c>
      <c r="W47" s="83">
        <f t="shared" si="8"/>
        <v>8371.9180000000015</v>
      </c>
      <c r="X47" s="83">
        <f t="shared" si="8"/>
        <v>8007.4520000000011</v>
      </c>
      <c r="Y47" s="83">
        <f t="shared" si="8"/>
        <v>7466.3409999999994</v>
      </c>
      <c r="Z47" s="84" t="str">
        <f t="shared" si="8"/>
        <v/>
      </c>
      <c r="AA47" s="100">
        <f>SUM(B47:Z47)</f>
        <v>197376.30199999997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6720.2929999999997</v>
      </c>
      <c r="C4" s="18">
        <v>6513.3740000000016</v>
      </c>
      <c r="D4" s="18">
        <v>6313.8810000000003</v>
      </c>
      <c r="E4" s="18">
        <v>6175.3499999999985</v>
      </c>
      <c r="F4" s="18">
        <v>6173.5529999999999</v>
      </c>
      <c r="G4" s="18">
        <v>6243.2609999999995</v>
      </c>
      <c r="H4" s="18">
        <v>6845.2370000000001</v>
      </c>
      <c r="I4" s="18">
        <v>7936.6290000000008</v>
      </c>
      <c r="J4" s="18">
        <v>8707.4529999999977</v>
      </c>
      <c r="K4" s="18">
        <v>9310.2260000000006</v>
      </c>
      <c r="L4" s="18">
        <v>9471.4619999999977</v>
      </c>
      <c r="M4" s="18">
        <v>9645.0870000000032</v>
      </c>
      <c r="N4" s="18">
        <v>9813.2610000000022</v>
      </c>
      <c r="O4" s="18">
        <v>9800.4320000000043</v>
      </c>
      <c r="P4" s="18">
        <v>9641.7910000000011</v>
      </c>
      <c r="Q4" s="18">
        <v>9512.4210000000003</v>
      </c>
      <c r="R4" s="18">
        <v>9385.3180000000029</v>
      </c>
      <c r="S4" s="18">
        <v>9124.3760000000002</v>
      </c>
      <c r="T4" s="18">
        <v>8791.7090000000007</v>
      </c>
      <c r="U4" s="18">
        <v>8669.5280000000002</v>
      </c>
      <c r="V4" s="18">
        <v>8735.9570000000003</v>
      </c>
      <c r="W4" s="18">
        <v>8371.9599999999991</v>
      </c>
      <c r="X4" s="18">
        <v>8007.447000000001</v>
      </c>
      <c r="Y4" s="18">
        <v>7466.3349999999991</v>
      </c>
      <c r="Z4" s="19"/>
      <c r="AA4" s="20">
        <f>SUM(B4:Z4)</f>
        <v>197376.34099999999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98.1</v>
      </c>
      <c r="C7" s="28">
        <v>90.35</v>
      </c>
      <c r="D7" s="28">
        <v>85.14</v>
      </c>
      <c r="E7" s="28">
        <v>83.85</v>
      </c>
      <c r="F7" s="28">
        <v>84</v>
      </c>
      <c r="G7" s="28">
        <v>85.14</v>
      </c>
      <c r="H7" s="28">
        <v>99.68</v>
      </c>
      <c r="I7" s="28">
        <v>113</v>
      </c>
      <c r="J7" s="28">
        <v>119.23</v>
      </c>
      <c r="K7" s="28">
        <v>118</v>
      </c>
      <c r="L7" s="28">
        <v>124</v>
      </c>
      <c r="M7" s="28">
        <v>133.85</v>
      </c>
      <c r="N7" s="28">
        <v>140.13999999999999</v>
      </c>
      <c r="O7" s="28">
        <v>140.16999999999999</v>
      </c>
      <c r="P7" s="28">
        <v>140.16999999999999</v>
      </c>
      <c r="Q7" s="28">
        <v>140.19</v>
      </c>
      <c r="R7" s="28">
        <v>140.19</v>
      </c>
      <c r="S7" s="28">
        <v>140.16999999999999</v>
      </c>
      <c r="T7" s="28">
        <v>139.33000000000001</v>
      </c>
      <c r="U7" s="28">
        <v>138.06</v>
      </c>
      <c r="V7" s="28">
        <v>131</v>
      </c>
      <c r="W7" s="28">
        <v>129</v>
      </c>
      <c r="X7" s="28">
        <v>120.13</v>
      </c>
      <c r="Y7" s="28">
        <v>114.22</v>
      </c>
      <c r="Z7" s="29"/>
      <c r="AA7" s="30">
        <v>118.62958333333334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896.73799999999994</v>
      </c>
      <c r="C17" s="67">
        <v>923.71599999999989</v>
      </c>
      <c r="D17" s="67">
        <v>921.61599999999999</v>
      </c>
      <c r="E17" s="67">
        <v>911.625</v>
      </c>
      <c r="F17" s="67">
        <v>915.56700000000001</v>
      </c>
      <c r="G17" s="67">
        <v>891.68200000000002</v>
      </c>
      <c r="H17" s="67">
        <v>878.71500000000003</v>
      </c>
      <c r="I17" s="67">
        <v>860.25099999999998</v>
      </c>
      <c r="J17" s="67">
        <v>837.226</v>
      </c>
      <c r="K17" s="67">
        <v>822.26400000000001</v>
      </c>
      <c r="L17" s="67">
        <v>769.20499999999993</v>
      </c>
      <c r="M17" s="67">
        <v>750.42</v>
      </c>
      <c r="N17" s="67">
        <v>747.33500000000004</v>
      </c>
      <c r="O17" s="67">
        <v>741.15</v>
      </c>
      <c r="P17" s="67">
        <v>717.83299999999997</v>
      </c>
      <c r="Q17" s="67">
        <v>717.84600000000012</v>
      </c>
      <c r="R17" s="67">
        <v>724.31499999999994</v>
      </c>
      <c r="S17" s="67">
        <v>732.904</v>
      </c>
      <c r="T17" s="67">
        <v>732.93600000000004</v>
      </c>
      <c r="U17" s="67">
        <v>735.99399999999991</v>
      </c>
      <c r="V17" s="67">
        <v>741.95199999999988</v>
      </c>
      <c r="W17" s="67">
        <v>736.91800000000001</v>
      </c>
      <c r="X17" s="67">
        <v>879.52599999999995</v>
      </c>
      <c r="Y17" s="67">
        <v>904.61699999999996</v>
      </c>
      <c r="Z17" s="68"/>
      <c r="AA17" s="69">
        <f>SUM(B17:Z17)</f>
        <v>19492.351000000002</v>
      </c>
    </row>
    <row r="18" spans="1:27" ht="24.95" customHeight="1" x14ac:dyDescent="0.2">
      <c r="A18" s="70" t="s">
        <v>13</v>
      </c>
      <c r="B18" s="71">
        <v>1381.4450000000002</v>
      </c>
      <c r="C18" s="72">
        <v>1359.0329999999999</v>
      </c>
      <c r="D18" s="72">
        <v>1331.174</v>
      </c>
      <c r="E18" s="72">
        <v>1327.018</v>
      </c>
      <c r="F18" s="72">
        <v>1370.2529999999997</v>
      </c>
      <c r="G18" s="72">
        <v>1507.3490000000002</v>
      </c>
      <c r="H18" s="72">
        <v>1714.5609999999999</v>
      </c>
      <c r="I18" s="72">
        <v>1931.8910000000001</v>
      </c>
      <c r="J18" s="72">
        <v>2059.63</v>
      </c>
      <c r="K18" s="72">
        <v>2111.5340000000001</v>
      </c>
      <c r="L18" s="72">
        <v>2150.0369999999998</v>
      </c>
      <c r="M18" s="72">
        <v>2169.0789999999997</v>
      </c>
      <c r="N18" s="72">
        <v>2188.8489999999993</v>
      </c>
      <c r="O18" s="72">
        <v>2156.2050000000004</v>
      </c>
      <c r="P18" s="72">
        <v>2099.23</v>
      </c>
      <c r="Q18" s="72">
        <v>2031.3760000000002</v>
      </c>
      <c r="R18" s="72">
        <v>1956.1579999999997</v>
      </c>
      <c r="S18" s="72">
        <v>1873.4349999999999</v>
      </c>
      <c r="T18" s="72">
        <v>1791.3010000000002</v>
      </c>
      <c r="U18" s="72">
        <v>1705.1039999999998</v>
      </c>
      <c r="V18" s="72">
        <v>1586.393</v>
      </c>
      <c r="W18" s="72">
        <v>1488.8220000000003</v>
      </c>
      <c r="X18" s="72">
        <v>1442.107</v>
      </c>
      <c r="Y18" s="72">
        <v>1422.1579999999997</v>
      </c>
      <c r="Z18" s="73"/>
      <c r="AA18" s="74">
        <f>SUM(B18:Z18)</f>
        <v>42154.142000000014</v>
      </c>
    </row>
    <row r="19" spans="1:27" ht="24.95" customHeight="1" x14ac:dyDescent="0.2">
      <c r="A19" s="70" t="s">
        <v>14</v>
      </c>
      <c r="B19" s="75">
        <v>4087.6099999999997</v>
      </c>
      <c r="C19" s="76">
        <v>3791.625</v>
      </c>
      <c r="D19" s="76">
        <v>3632.0909999999999</v>
      </c>
      <c r="E19" s="76">
        <v>3504.7069999999999</v>
      </c>
      <c r="F19" s="76">
        <v>3455.2330000000006</v>
      </c>
      <c r="G19" s="76">
        <v>3399.23</v>
      </c>
      <c r="H19" s="76">
        <v>3735.0410000000006</v>
      </c>
      <c r="I19" s="76">
        <v>4394.6869999999999</v>
      </c>
      <c r="J19" s="76">
        <v>5036.6970000000001</v>
      </c>
      <c r="K19" s="76">
        <v>5456.0280000000012</v>
      </c>
      <c r="L19" s="76">
        <v>5847.22</v>
      </c>
      <c r="M19" s="76">
        <v>6134.5880000000006</v>
      </c>
      <c r="N19" s="76">
        <v>6368.0770000000002</v>
      </c>
      <c r="O19" s="76">
        <v>6349.5769999999993</v>
      </c>
      <c r="P19" s="76">
        <v>6231.7280000000001</v>
      </c>
      <c r="Q19" s="76">
        <v>6166.1990000000005</v>
      </c>
      <c r="R19" s="76">
        <v>6093.3449999999993</v>
      </c>
      <c r="S19" s="76">
        <v>5991.0370000000003</v>
      </c>
      <c r="T19" s="76">
        <v>5774.152</v>
      </c>
      <c r="U19" s="76">
        <v>5673.4299999999994</v>
      </c>
      <c r="V19" s="76">
        <v>5823.6119999999992</v>
      </c>
      <c r="W19" s="76">
        <v>5607.7200000000012</v>
      </c>
      <c r="X19" s="76">
        <v>5206.3140000000012</v>
      </c>
      <c r="Y19" s="76">
        <v>4768.5599999999986</v>
      </c>
      <c r="Z19" s="73"/>
      <c r="AA19" s="74">
        <f>SUM(B19:Z19)</f>
        <v>122528.50799999997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147.5</v>
      </c>
      <c r="C21" s="72">
        <v>141</v>
      </c>
      <c r="D21" s="72">
        <v>137</v>
      </c>
      <c r="E21" s="72">
        <v>134</v>
      </c>
      <c r="F21" s="72">
        <v>134.5</v>
      </c>
      <c r="G21" s="72">
        <v>137</v>
      </c>
      <c r="H21" s="72">
        <v>145</v>
      </c>
      <c r="I21" s="72">
        <v>150</v>
      </c>
      <c r="J21" s="72">
        <v>150</v>
      </c>
      <c r="K21" s="72">
        <v>149</v>
      </c>
      <c r="L21" s="72">
        <v>149</v>
      </c>
      <c r="M21" s="72">
        <v>150</v>
      </c>
      <c r="N21" s="72">
        <v>153</v>
      </c>
      <c r="O21" s="72">
        <v>151.5</v>
      </c>
      <c r="P21" s="72">
        <v>149</v>
      </c>
      <c r="Q21" s="72">
        <v>150</v>
      </c>
      <c r="R21" s="72">
        <v>156.5</v>
      </c>
      <c r="S21" s="72">
        <v>168</v>
      </c>
      <c r="T21" s="72">
        <v>179</v>
      </c>
      <c r="U21" s="72">
        <v>185</v>
      </c>
      <c r="V21" s="72">
        <v>188</v>
      </c>
      <c r="W21" s="72">
        <v>177.5</v>
      </c>
      <c r="X21" s="72">
        <v>170.5</v>
      </c>
      <c r="Y21" s="72">
        <v>159</v>
      </c>
      <c r="Z21" s="72"/>
      <c r="AA21" s="74">
        <f>SUM(B21:Z21)</f>
        <v>3711</v>
      </c>
    </row>
    <row r="22" spans="1:27" ht="30" customHeight="1" thickBot="1" x14ac:dyDescent="0.25">
      <c r="A22" s="81" t="s">
        <v>17</v>
      </c>
      <c r="B22" s="82">
        <f t="shared" ref="B22:AA22" si="1">SUM(B17:B21)</f>
        <v>6513.2929999999997</v>
      </c>
      <c r="C22" s="83">
        <f t="shared" si="1"/>
        <v>6215.3739999999998</v>
      </c>
      <c r="D22" s="83">
        <f t="shared" si="1"/>
        <v>6021.8809999999994</v>
      </c>
      <c r="E22" s="83">
        <f t="shared" si="1"/>
        <v>5877.35</v>
      </c>
      <c r="F22" s="83">
        <f t="shared" si="1"/>
        <v>5875.5529999999999</v>
      </c>
      <c r="G22" s="83">
        <f t="shared" si="1"/>
        <v>5935.2610000000004</v>
      </c>
      <c r="H22" s="83">
        <f t="shared" si="1"/>
        <v>6473.3170000000009</v>
      </c>
      <c r="I22" s="83">
        <f t="shared" si="1"/>
        <v>7336.8289999999997</v>
      </c>
      <c r="J22" s="83">
        <f t="shared" si="1"/>
        <v>8083.5529999999999</v>
      </c>
      <c r="K22" s="83">
        <f t="shared" si="1"/>
        <v>8538.8260000000009</v>
      </c>
      <c r="L22" s="83">
        <f t="shared" si="1"/>
        <v>8915.4619999999995</v>
      </c>
      <c r="M22" s="83">
        <f t="shared" si="1"/>
        <v>9204.0869999999995</v>
      </c>
      <c r="N22" s="83">
        <f t="shared" si="1"/>
        <v>9457.2609999999986</v>
      </c>
      <c r="O22" s="83">
        <f t="shared" si="1"/>
        <v>9398.4320000000007</v>
      </c>
      <c r="P22" s="83">
        <f t="shared" si="1"/>
        <v>9197.7910000000011</v>
      </c>
      <c r="Q22" s="83">
        <f t="shared" si="1"/>
        <v>9065.4210000000003</v>
      </c>
      <c r="R22" s="83">
        <f t="shared" si="1"/>
        <v>8930.3179999999993</v>
      </c>
      <c r="S22" s="83">
        <f t="shared" si="1"/>
        <v>8765.3760000000002</v>
      </c>
      <c r="T22" s="83">
        <f t="shared" si="1"/>
        <v>8477.3889999999992</v>
      </c>
      <c r="U22" s="83">
        <f t="shared" si="1"/>
        <v>8299.5279999999984</v>
      </c>
      <c r="V22" s="83">
        <f t="shared" si="1"/>
        <v>8339.9569999999985</v>
      </c>
      <c r="W22" s="83">
        <f t="shared" si="1"/>
        <v>8010.9600000000009</v>
      </c>
      <c r="X22" s="83">
        <f t="shared" si="1"/>
        <v>7698.447000000001</v>
      </c>
      <c r="Y22" s="83">
        <f t="shared" si="1"/>
        <v>7254.3349999999982</v>
      </c>
      <c r="Z22" s="84">
        <f t="shared" si="1"/>
        <v>0</v>
      </c>
      <c r="AA22" s="85">
        <f t="shared" si="1"/>
        <v>187886.00099999999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238.5</v>
      </c>
      <c r="C25" s="67">
        <v>232</v>
      </c>
      <c r="D25" s="67">
        <v>228</v>
      </c>
      <c r="E25" s="67">
        <v>225</v>
      </c>
      <c r="F25" s="67">
        <v>225.5</v>
      </c>
      <c r="G25" s="67">
        <v>228</v>
      </c>
      <c r="H25" s="67">
        <v>241</v>
      </c>
      <c r="I25" s="67">
        <v>276</v>
      </c>
      <c r="J25" s="67">
        <v>229</v>
      </c>
      <c r="K25" s="67">
        <v>240</v>
      </c>
      <c r="L25" s="67">
        <v>240</v>
      </c>
      <c r="M25" s="67">
        <v>233</v>
      </c>
      <c r="N25" s="67">
        <v>236</v>
      </c>
      <c r="O25" s="67">
        <v>234.5</v>
      </c>
      <c r="P25" s="67">
        <v>232</v>
      </c>
      <c r="Q25" s="67">
        <v>233</v>
      </c>
      <c r="R25" s="67">
        <v>239.5</v>
      </c>
      <c r="S25" s="67">
        <v>251</v>
      </c>
      <c r="T25" s="67">
        <v>262</v>
      </c>
      <c r="U25" s="67">
        <v>268</v>
      </c>
      <c r="V25" s="67">
        <v>271</v>
      </c>
      <c r="W25" s="67">
        <v>260.5</v>
      </c>
      <c r="X25" s="67">
        <v>221.5</v>
      </c>
      <c r="Y25" s="67">
        <v>195</v>
      </c>
      <c r="Z25" s="68"/>
      <c r="AA25" s="69">
        <f>SUM(B25:Z25)</f>
        <v>5740</v>
      </c>
    </row>
    <row r="26" spans="1:27" ht="24.95" customHeight="1" x14ac:dyDescent="0.2">
      <c r="A26" s="70" t="s">
        <v>20</v>
      </c>
      <c r="B26" s="71">
        <v>6481.7929999999997</v>
      </c>
      <c r="C26" s="72">
        <v>6281.3739999999998</v>
      </c>
      <c r="D26" s="72">
        <v>6085.8810000000003</v>
      </c>
      <c r="E26" s="72">
        <v>5950.35</v>
      </c>
      <c r="F26" s="72">
        <v>5948.0529999999999</v>
      </c>
      <c r="G26" s="72">
        <v>6015.2610000000004</v>
      </c>
      <c r="H26" s="72">
        <v>6561.3370000000004</v>
      </c>
      <c r="I26" s="72">
        <v>7597.8289999999997</v>
      </c>
      <c r="J26" s="72">
        <v>8366.5529999999999</v>
      </c>
      <c r="K26" s="72">
        <v>8919.8259999999991</v>
      </c>
      <c r="L26" s="72">
        <v>9231.4619999999995</v>
      </c>
      <c r="M26" s="72">
        <v>9412.0869999999995</v>
      </c>
      <c r="N26" s="72">
        <v>9577.2610000000004</v>
      </c>
      <c r="O26" s="72">
        <v>9565.9320000000007</v>
      </c>
      <c r="P26" s="72">
        <v>9409.7909999999993</v>
      </c>
      <c r="Q26" s="72">
        <v>9279.4210000000003</v>
      </c>
      <c r="R26" s="72">
        <v>9145.8179999999993</v>
      </c>
      <c r="S26" s="72">
        <v>8873.3760000000002</v>
      </c>
      <c r="T26" s="72">
        <v>8529.7090000000007</v>
      </c>
      <c r="U26" s="72">
        <v>8401.5280000000002</v>
      </c>
      <c r="V26" s="72">
        <v>8464.9570000000003</v>
      </c>
      <c r="W26" s="72">
        <v>8111.46</v>
      </c>
      <c r="X26" s="72">
        <v>7785.9470000000001</v>
      </c>
      <c r="Y26" s="72">
        <v>7271.335</v>
      </c>
      <c r="Z26" s="73"/>
      <c r="AA26" s="74">
        <f>SUM(B26:Z26)</f>
        <v>191268.34099999993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6720.2929999999997</v>
      </c>
      <c r="C28" s="57">
        <f t="shared" si="2"/>
        <v>6513.3739999999998</v>
      </c>
      <c r="D28" s="57">
        <f t="shared" si="2"/>
        <v>6313.8810000000003</v>
      </c>
      <c r="E28" s="57">
        <f t="shared" si="2"/>
        <v>6175.35</v>
      </c>
      <c r="F28" s="57">
        <f t="shared" si="2"/>
        <v>6173.5529999999999</v>
      </c>
      <c r="G28" s="57">
        <f t="shared" si="2"/>
        <v>6243.2610000000004</v>
      </c>
      <c r="H28" s="57">
        <f t="shared" si="2"/>
        <v>6802.3370000000004</v>
      </c>
      <c r="I28" s="57">
        <f t="shared" si="2"/>
        <v>7873.8289999999997</v>
      </c>
      <c r="J28" s="57">
        <f t="shared" si="2"/>
        <v>8595.5529999999999</v>
      </c>
      <c r="K28" s="57">
        <f t="shared" si="2"/>
        <v>9159.8259999999991</v>
      </c>
      <c r="L28" s="57">
        <f t="shared" si="2"/>
        <v>9471.4619999999995</v>
      </c>
      <c r="M28" s="57">
        <f t="shared" si="2"/>
        <v>9645.0869999999995</v>
      </c>
      <c r="N28" s="57">
        <f t="shared" si="2"/>
        <v>9813.2610000000004</v>
      </c>
      <c r="O28" s="57">
        <f t="shared" si="2"/>
        <v>9800.4320000000007</v>
      </c>
      <c r="P28" s="57">
        <f t="shared" si="2"/>
        <v>9641.7909999999993</v>
      </c>
      <c r="Q28" s="57">
        <f t="shared" si="2"/>
        <v>9512.4210000000003</v>
      </c>
      <c r="R28" s="57">
        <f t="shared" si="2"/>
        <v>9385.3179999999993</v>
      </c>
      <c r="S28" s="57">
        <f t="shared" si="2"/>
        <v>9124.3760000000002</v>
      </c>
      <c r="T28" s="57">
        <f t="shared" si="2"/>
        <v>8791.7090000000007</v>
      </c>
      <c r="U28" s="57">
        <f t="shared" si="2"/>
        <v>8669.5280000000002</v>
      </c>
      <c r="V28" s="57">
        <f t="shared" si="2"/>
        <v>8735.9570000000003</v>
      </c>
      <c r="W28" s="57">
        <f t="shared" si="2"/>
        <v>8371.9599999999991</v>
      </c>
      <c r="X28" s="57">
        <f t="shared" si="2"/>
        <v>8007.4470000000001</v>
      </c>
      <c r="Y28" s="57">
        <f t="shared" si="2"/>
        <v>7466.335</v>
      </c>
      <c r="Z28" s="58">
        <f t="shared" si="2"/>
        <v>0</v>
      </c>
      <c r="AA28" s="59">
        <f t="shared" si="2"/>
        <v>197008.34099999993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175</v>
      </c>
      <c r="C31" s="90">
        <v>235</v>
      </c>
      <c r="D31" s="90">
        <v>229</v>
      </c>
      <c r="E31" s="90">
        <v>235</v>
      </c>
      <c r="F31" s="90">
        <v>235</v>
      </c>
      <c r="G31" s="90">
        <v>235</v>
      </c>
      <c r="H31" s="90">
        <v>164</v>
      </c>
      <c r="I31" s="90">
        <v>199</v>
      </c>
      <c r="J31" s="90">
        <v>195</v>
      </c>
      <c r="K31" s="90">
        <v>262</v>
      </c>
      <c r="L31" s="90">
        <v>197</v>
      </c>
      <c r="M31" s="90">
        <v>101</v>
      </c>
      <c r="N31" s="90">
        <v>98</v>
      </c>
      <c r="O31" s="90">
        <v>98</v>
      </c>
      <c r="P31" s="90">
        <v>98</v>
      </c>
      <c r="Q31" s="90">
        <v>98</v>
      </c>
      <c r="R31" s="90">
        <v>104</v>
      </c>
      <c r="S31" s="90">
        <v>69</v>
      </c>
      <c r="T31" s="90">
        <v>86.32</v>
      </c>
      <c r="U31" s="90">
        <v>107</v>
      </c>
      <c r="V31" s="90">
        <v>132</v>
      </c>
      <c r="W31" s="90">
        <v>107</v>
      </c>
      <c r="X31" s="90">
        <v>116</v>
      </c>
      <c r="Y31" s="90">
        <v>111</v>
      </c>
      <c r="Z31" s="91"/>
      <c r="AA31" s="69">
        <f t="shared" ref="AA31:AA36" si="3">SUM(B31:Z31)</f>
        <v>3686.32</v>
      </c>
    </row>
    <row r="32" spans="1:27" ht="24.95" customHeight="1" x14ac:dyDescent="0.2">
      <c r="A32" s="92" t="s">
        <v>37</v>
      </c>
      <c r="B32" s="93">
        <v>32</v>
      </c>
      <c r="C32" s="94">
        <v>63</v>
      </c>
      <c r="D32" s="94">
        <v>63</v>
      </c>
      <c r="E32" s="94">
        <v>63</v>
      </c>
      <c r="F32" s="94">
        <v>63</v>
      </c>
      <c r="G32" s="94">
        <v>73</v>
      </c>
      <c r="H32" s="94">
        <v>165.02</v>
      </c>
      <c r="I32" s="94">
        <v>338</v>
      </c>
      <c r="J32" s="94">
        <v>317</v>
      </c>
      <c r="K32" s="94">
        <v>359</v>
      </c>
      <c r="L32" s="94">
        <v>359</v>
      </c>
      <c r="M32" s="94">
        <v>340</v>
      </c>
      <c r="N32" s="94">
        <v>258</v>
      </c>
      <c r="O32" s="94">
        <v>304</v>
      </c>
      <c r="P32" s="94">
        <v>346</v>
      </c>
      <c r="Q32" s="94">
        <v>349</v>
      </c>
      <c r="R32" s="94">
        <v>351</v>
      </c>
      <c r="S32" s="94">
        <v>290</v>
      </c>
      <c r="T32" s="94">
        <v>228</v>
      </c>
      <c r="U32" s="94">
        <v>263</v>
      </c>
      <c r="V32" s="94">
        <v>264</v>
      </c>
      <c r="W32" s="94">
        <v>254</v>
      </c>
      <c r="X32" s="94">
        <v>193</v>
      </c>
      <c r="Y32" s="94">
        <v>101</v>
      </c>
      <c r="Z32" s="95"/>
      <c r="AA32" s="74">
        <f t="shared" si="3"/>
        <v>5436.02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42.9</v>
      </c>
      <c r="I33" s="94">
        <v>62.8</v>
      </c>
      <c r="J33" s="94">
        <v>111.9</v>
      </c>
      <c r="K33" s="94">
        <v>150.4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368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207</v>
      </c>
      <c r="C36" s="83">
        <f t="shared" ref="C36:Z36" si="4">SUM(C31:C35)</f>
        <v>298</v>
      </c>
      <c r="D36" s="83">
        <f t="shared" si="4"/>
        <v>292</v>
      </c>
      <c r="E36" s="83">
        <f t="shared" si="4"/>
        <v>298</v>
      </c>
      <c r="F36" s="83">
        <f t="shared" si="4"/>
        <v>298</v>
      </c>
      <c r="G36" s="83">
        <f t="shared" si="4"/>
        <v>308</v>
      </c>
      <c r="H36" s="83">
        <f t="shared" si="4"/>
        <v>371.91999999999996</v>
      </c>
      <c r="I36" s="83">
        <f t="shared" si="4"/>
        <v>599.79999999999995</v>
      </c>
      <c r="J36" s="83">
        <f t="shared" si="4"/>
        <v>623.9</v>
      </c>
      <c r="K36" s="83">
        <f t="shared" si="4"/>
        <v>771.4</v>
      </c>
      <c r="L36" s="83">
        <f t="shared" si="4"/>
        <v>556</v>
      </c>
      <c r="M36" s="83">
        <f t="shared" si="4"/>
        <v>441</v>
      </c>
      <c r="N36" s="83">
        <f t="shared" si="4"/>
        <v>356</v>
      </c>
      <c r="O36" s="83">
        <f t="shared" si="4"/>
        <v>402</v>
      </c>
      <c r="P36" s="83">
        <f t="shared" si="4"/>
        <v>444</v>
      </c>
      <c r="Q36" s="83">
        <f t="shared" si="4"/>
        <v>447</v>
      </c>
      <c r="R36" s="83">
        <f t="shared" si="4"/>
        <v>455</v>
      </c>
      <c r="S36" s="83">
        <f t="shared" si="4"/>
        <v>359</v>
      </c>
      <c r="T36" s="83">
        <f t="shared" si="4"/>
        <v>314.32</v>
      </c>
      <c r="U36" s="83">
        <f t="shared" si="4"/>
        <v>370</v>
      </c>
      <c r="V36" s="83">
        <f t="shared" si="4"/>
        <v>396</v>
      </c>
      <c r="W36" s="83">
        <f t="shared" si="4"/>
        <v>361</v>
      </c>
      <c r="X36" s="83">
        <f t="shared" si="4"/>
        <v>309</v>
      </c>
      <c r="Y36" s="83">
        <f t="shared" si="4"/>
        <v>212</v>
      </c>
      <c r="Z36" s="84">
        <f t="shared" si="4"/>
        <v>0</v>
      </c>
      <c r="AA36" s="85">
        <f t="shared" si="3"/>
        <v>9490.34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42.9</v>
      </c>
      <c r="I41" s="94">
        <v>62.8</v>
      </c>
      <c r="J41" s="94">
        <v>111.9</v>
      </c>
      <c r="K41" s="94">
        <v>150.4</v>
      </c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368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42.9</v>
      </c>
      <c r="I44" s="83">
        <f t="shared" si="6"/>
        <v>62.8</v>
      </c>
      <c r="J44" s="83">
        <f t="shared" si="6"/>
        <v>111.9</v>
      </c>
      <c r="K44" s="83">
        <f t="shared" si="6"/>
        <v>150.4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368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6720.2929999999997</v>
      </c>
      <c r="C47" s="83">
        <f t="shared" ref="C47:Z47" si="8">SUM(C10:C13)+C22+C36</f>
        <v>6513.3739999999998</v>
      </c>
      <c r="D47" s="83">
        <f t="shared" si="8"/>
        <v>6313.8809999999994</v>
      </c>
      <c r="E47" s="83">
        <f t="shared" si="8"/>
        <v>6175.35</v>
      </c>
      <c r="F47" s="83">
        <f t="shared" si="8"/>
        <v>6173.5529999999999</v>
      </c>
      <c r="G47" s="83">
        <f t="shared" si="8"/>
        <v>6243.2610000000004</v>
      </c>
      <c r="H47" s="83">
        <f t="shared" si="8"/>
        <v>6845.237000000001</v>
      </c>
      <c r="I47" s="83">
        <f t="shared" si="8"/>
        <v>7936.6289999999999</v>
      </c>
      <c r="J47" s="83">
        <f t="shared" si="8"/>
        <v>8707.4529999999995</v>
      </c>
      <c r="K47" s="83">
        <f t="shared" si="8"/>
        <v>9310.2260000000006</v>
      </c>
      <c r="L47" s="83">
        <f t="shared" si="8"/>
        <v>9471.4619999999995</v>
      </c>
      <c r="M47" s="83">
        <f t="shared" si="8"/>
        <v>9645.0869999999995</v>
      </c>
      <c r="N47" s="83">
        <f t="shared" si="8"/>
        <v>9813.2609999999986</v>
      </c>
      <c r="O47" s="83">
        <f t="shared" si="8"/>
        <v>9800.4320000000007</v>
      </c>
      <c r="P47" s="83">
        <f t="shared" si="8"/>
        <v>9641.7910000000011</v>
      </c>
      <c r="Q47" s="83">
        <f t="shared" si="8"/>
        <v>9512.4210000000003</v>
      </c>
      <c r="R47" s="83">
        <f t="shared" si="8"/>
        <v>9385.3179999999993</v>
      </c>
      <c r="S47" s="83">
        <f t="shared" si="8"/>
        <v>9124.3760000000002</v>
      </c>
      <c r="T47" s="83">
        <f t="shared" si="8"/>
        <v>8791.7089999999989</v>
      </c>
      <c r="U47" s="83">
        <f t="shared" si="8"/>
        <v>8669.5279999999984</v>
      </c>
      <c r="V47" s="83">
        <f t="shared" si="8"/>
        <v>8735.9569999999985</v>
      </c>
      <c r="W47" s="83">
        <f t="shared" si="8"/>
        <v>8371.9600000000009</v>
      </c>
      <c r="X47" s="83">
        <f t="shared" si="8"/>
        <v>8007.447000000001</v>
      </c>
      <c r="Y47" s="83">
        <f t="shared" si="8"/>
        <v>7466.3349999999982</v>
      </c>
      <c r="Z47" s="84">
        <f t="shared" si="8"/>
        <v>0</v>
      </c>
      <c r="AA47" s="100">
        <f>SUM(B47:Z47)</f>
        <v>197376.34099999996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-389.9</v>
      </c>
      <c r="C4" s="18">
        <v>-481.4</v>
      </c>
      <c r="D4" s="18">
        <v>-471.6</v>
      </c>
      <c r="E4" s="18">
        <v>-499.2</v>
      </c>
      <c r="F4" s="18">
        <v>-404.1</v>
      </c>
      <c r="G4" s="18">
        <v>-230</v>
      </c>
      <c r="H4" s="18">
        <v>42.9</v>
      </c>
      <c r="I4" s="18">
        <v>62.8</v>
      </c>
      <c r="J4" s="18">
        <v>111.9</v>
      </c>
      <c r="K4" s="18">
        <v>150.4</v>
      </c>
      <c r="L4" s="18">
        <v>-37.6</v>
      </c>
      <c r="M4" s="18">
        <v>-119.5</v>
      </c>
      <c r="N4" s="18">
        <v>-191.3</v>
      </c>
      <c r="O4" s="18">
        <v>-174.8</v>
      </c>
      <c r="P4" s="18">
        <v>-206.4</v>
      </c>
      <c r="Q4" s="18">
        <v>-194.6</v>
      </c>
      <c r="R4" s="18">
        <v>-258.10000000000002</v>
      </c>
      <c r="S4" s="18">
        <v>-268.10000000000002</v>
      </c>
      <c r="T4" s="18">
        <v>-354.7</v>
      </c>
      <c r="U4" s="18">
        <v>-387.2</v>
      </c>
      <c r="V4" s="18">
        <v>-342.4</v>
      </c>
      <c r="W4" s="18">
        <v>-356.3</v>
      </c>
      <c r="X4" s="18">
        <v>-468.3</v>
      </c>
      <c r="Y4" s="18">
        <v>-531.79999999999995</v>
      </c>
      <c r="Z4" s="19"/>
      <c r="AA4" s="107">
        <f>SUM(B4:Z4)</f>
        <v>-5999.3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98.1</v>
      </c>
      <c r="C7" s="113">
        <v>90.35</v>
      </c>
      <c r="D7" s="113">
        <v>85.14</v>
      </c>
      <c r="E7" s="113">
        <v>83.85</v>
      </c>
      <c r="F7" s="113">
        <v>84</v>
      </c>
      <c r="G7" s="113">
        <v>85.14</v>
      </c>
      <c r="H7" s="113">
        <v>99.68</v>
      </c>
      <c r="I7" s="113">
        <v>113</v>
      </c>
      <c r="J7" s="113">
        <v>119.23</v>
      </c>
      <c r="K7" s="113">
        <v>118</v>
      </c>
      <c r="L7" s="113">
        <v>124</v>
      </c>
      <c r="M7" s="113">
        <v>133.85</v>
      </c>
      <c r="N7" s="113">
        <v>140.13999999999999</v>
      </c>
      <c r="O7" s="113">
        <v>140.16999999999999</v>
      </c>
      <c r="P7" s="113">
        <v>140.16999999999999</v>
      </c>
      <c r="Q7" s="113">
        <v>140.19</v>
      </c>
      <c r="R7" s="113">
        <v>140.19</v>
      </c>
      <c r="S7" s="113">
        <v>140.16999999999999</v>
      </c>
      <c r="T7" s="113">
        <v>139.33000000000001</v>
      </c>
      <c r="U7" s="113">
        <v>138.06</v>
      </c>
      <c r="V7" s="113">
        <v>131</v>
      </c>
      <c r="W7" s="113">
        <v>129</v>
      </c>
      <c r="X7" s="113">
        <v>120.13</v>
      </c>
      <c r="Y7" s="113">
        <v>114.22</v>
      </c>
      <c r="Z7" s="114"/>
      <c r="AA7" s="115">
        <v>118.62958333333334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389.9</v>
      </c>
      <c r="C13" s="125">
        <v>481.4</v>
      </c>
      <c r="D13" s="125">
        <v>471.6</v>
      </c>
      <c r="E13" s="125">
        <v>499.2</v>
      </c>
      <c r="F13" s="125">
        <v>404.1</v>
      </c>
      <c r="G13" s="125">
        <v>230</v>
      </c>
      <c r="H13" s="125"/>
      <c r="I13" s="125"/>
      <c r="J13" s="125"/>
      <c r="K13" s="125"/>
      <c r="L13" s="125">
        <v>37.6</v>
      </c>
      <c r="M13" s="125">
        <v>119.5</v>
      </c>
      <c r="N13" s="125">
        <v>191.3</v>
      </c>
      <c r="O13" s="125">
        <v>174.8</v>
      </c>
      <c r="P13" s="125">
        <v>206.4</v>
      </c>
      <c r="Q13" s="125">
        <v>194.6</v>
      </c>
      <c r="R13" s="125">
        <v>258.10000000000002</v>
      </c>
      <c r="S13" s="125">
        <v>268.10000000000002</v>
      </c>
      <c r="T13" s="125">
        <v>354.7</v>
      </c>
      <c r="U13" s="125">
        <v>387.2</v>
      </c>
      <c r="V13" s="125">
        <v>342.4</v>
      </c>
      <c r="W13" s="125">
        <v>356.3</v>
      </c>
      <c r="X13" s="125">
        <v>468.3</v>
      </c>
      <c r="Y13" s="126">
        <v>531.79999999999995</v>
      </c>
      <c r="Z13" s="127"/>
      <c r="AA13" s="128">
        <f t="shared" si="0"/>
        <v>6367.3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389.9</v>
      </c>
      <c r="C16" s="131">
        <f t="shared" ref="C16:Z16" si="1">IF(LEN(C$2)&gt;0,SUM(C11:C15),"")</f>
        <v>481.4</v>
      </c>
      <c r="D16" s="131">
        <f t="shared" si="1"/>
        <v>471.6</v>
      </c>
      <c r="E16" s="131">
        <f t="shared" si="1"/>
        <v>499.2</v>
      </c>
      <c r="F16" s="131">
        <f t="shared" si="1"/>
        <v>404.1</v>
      </c>
      <c r="G16" s="131">
        <f t="shared" si="1"/>
        <v>230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37.6</v>
      </c>
      <c r="M16" s="131">
        <f t="shared" si="1"/>
        <v>119.5</v>
      </c>
      <c r="N16" s="131">
        <f t="shared" si="1"/>
        <v>191.3</v>
      </c>
      <c r="O16" s="131">
        <f t="shared" si="1"/>
        <v>174.8</v>
      </c>
      <c r="P16" s="131">
        <f t="shared" si="1"/>
        <v>206.4</v>
      </c>
      <c r="Q16" s="131">
        <f t="shared" si="1"/>
        <v>194.6</v>
      </c>
      <c r="R16" s="131">
        <f t="shared" si="1"/>
        <v>258.10000000000002</v>
      </c>
      <c r="S16" s="131">
        <f t="shared" si="1"/>
        <v>268.10000000000002</v>
      </c>
      <c r="T16" s="131">
        <f t="shared" si="1"/>
        <v>354.7</v>
      </c>
      <c r="U16" s="131">
        <f t="shared" si="1"/>
        <v>387.2</v>
      </c>
      <c r="V16" s="131">
        <f t="shared" si="1"/>
        <v>342.4</v>
      </c>
      <c r="W16" s="131">
        <f t="shared" si="1"/>
        <v>356.3</v>
      </c>
      <c r="X16" s="131">
        <f t="shared" si="1"/>
        <v>468.3</v>
      </c>
      <c r="Y16" s="131">
        <f t="shared" si="1"/>
        <v>531.79999999999995</v>
      </c>
      <c r="Z16" s="132" t="str">
        <f t="shared" si="1"/>
        <v/>
      </c>
      <c r="AA16" s="85">
        <f t="shared" si="0"/>
        <v>6367.3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42.9</v>
      </c>
      <c r="I21" s="125">
        <v>62.8</v>
      </c>
      <c r="J21" s="125">
        <v>111.9</v>
      </c>
      <c r="K21" s="125">
        <v>150.4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368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42.9</v>
      </c>
      <c r="I24" s="131">
        <f t="shared" si="3"/>
        <v>62.8</v>
      </c>
      <c r="J24" s="131">
        <f t="shared" si="3"/>
        <v>111.9</v>
      </c>
      <c r="K24" s="131">
        <f t="shared" si="3"/>
        <v>150.4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368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2021-07-27T11:21:07Z</dcterms:created>
  <dcterms:modified xsi:type="dcterms:W3CDTF">2021-07-27T11:21:07Z</dcterms:modified>
</cp:coreProperties>
</file>