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[1]SPOT_Orders_OverView_01!$A$43:$A$78</definedName>
    <definedName name="MKT_OVW_PARTICIPANTS_S">[1]SPOT_Orders_OverView_01!$A$5:$A$39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<sst xmlns="http://schemas.openxmlformats.org/spreadsheetml/2006/main" count="109" uniqueCount="48">
  <si>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26/07/2021 14:12:30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</si>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</sst>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346</c:v>
                </c:pt>
                <c:pt idx="6">
                  <c:v>346</c:v>
                </c:pt>
                <c:pt idx="7">
                  <c:v>346</c:v>
                </c:pt>
                <c:pt idx="8">
                  <c:v>346</c:v>
                </c:pt>
                <c:pt idx="9">
                  <c:v>346</c:v>
                </c:pt>
                <c:pt idx="10">
                  <c:v>346</c:v>
                </c:pt>
                <c:pt idx="11">
                  <c:v>507</c:v>
                </c:pt>
                <c:pt idx="12">
                  <c:v>507</c:v>
                </c:pt>
                <c:pt idx="13">
                  <c:v>507</c:v>
                </c:pt>
                <c:pt idx="14">
                  <c:v>507</c:v>
                </c:pt>
                <c:pt idx="15">
                  <c:v>507</c:v>
                </c:pt>
                <c:pt idx="16">
                  <c:v>507</c:v>
                </c:pt>
                <c:pt idx="17">
                  <c:v>507</c:v>
                </c:pt>
                <c:pt idx="18">
                  <c:v>507</c:v>
                </c:pt>
                <c:pt idx="19">
                  <c:v>507</c:v>
                </c:pt>
                <c:pt idx="20">
                  <c:v>507</c:v>
                </c:pt>
                <c:pt idx="21">
                  <c:v>507</c:v>
                </c:pt>
                <c:pt idx="22">
                  <c:v>507</c:v>
                </c:pt>
                <c:pt idx="23">
                  <c:v>507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3467.5950000000003</c:v>
                </c:pt>
                <c:pt idx="1">
                  <c:v>3025.9320000000002</c:v>
                </c:pt>
                <c:pt idx="2">
                  <c:v>2627.4059999999999</c:v>
                </c:pt>
                <c:pt idx="3">
                  <c:v>2494.0039999999999</c:v>
                </c:pt>
                <c:pt idx="4">
                  <c:v>2632.9</c:v>
                </c:pt>
                <c:pt idx="5">
                  <c:v>3002.9259999999999</c:v>
                </c:pt>
                <c:pt idx="6">
                  <c:v>3485.21</c:v>
                </c:pt>
                <c:pt idx="7">
                  <c:v>3840.2220000000002</c:v>
                </c:pt>
                <c:pt idx="8">
                  <c:v>3845.9870000000001</c:v>
                </c:pt>
                <c:pt idx="9">
                  <c:v>3788.6289999999999</c:v>
                </c:pt>
                <c:pt idx="10">
                  <c:v>3806.3540000000003</c:v>
                </c:pt>
                <c:pt idx="11">
                  <c:v>3839.7849999999999</c:v>
                </c:pt>
                <c:pt idx="12">
                  <c:v>3833.0280000000002</c:v>
                </c:pt>
                <c:pt idx="13">
                  <c:v>3814.1880000000001</c:v>
                </c:pt>
                <c:pt idx="14">
                  <c:v>3820.9770000000003</c:v>
                </c:pt>
                <c:pt idx="15">
                  <c:v>3831.5830000000001</c:v>
                </c:pt>
                <c:pt idx="16">
                  <c:v>3876.0360000000001</c:v>
                </c:pt>
                <c:pt idx="17">
                  <c:v>3897.94</c:v>
                </c:pt>
                <c:pt idx="18">
                  <c:v>3908.703</c:v>
                </c:pt>
                <c:pt idx="19">
                  <c:v>3917.5250000000001</c:v>
                </c:pt>
                <c:pt idx="20">
                  <c:v>3957.748</c:v>
                </c:pt>
                <c:pt idx="21">
                  <c:v>3970.2640000000001</c:v>
                </c:pt>
                <c:pt idx="22">
                  <c:v>3941.509</c:v>
                </c:pt>
                <c:pt idx="23">
                  <c:v>3915.2880000000005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837.40899999999999</c:v>
                </c:pt>
                <c:pt idx="1">
                  <c:v>966.7</c:v>
                </c:pt>
                <c:pt idx="2">
                  <c:v>1121.3</c:v>
                </c:pt>
                <c:pt idx="3">
                  <c:v>1096.0999999999999</c:v>
                </c:pt>
                <c:pt idx="4">
                  <c:v>914</c:v>
                </c:pt>
                <c:pt idx="5">
                  <c:v>758</c:v>
                </c:pt>
                <c:pt idx="6">
                  <c:v>393.44299999999998</c:v>
                </c:pt>
                <c:pt idx="7">
                  <c:v>302</c:v>
                </c:pt>
                <c:pt idx="8">
                  <c:v>187</c:v>
                </c:pt>
                <c:pt idx="9">
                  <c:v>215.19400000000002</c:v>
                </c:pt>
                <c:pt idx="10">
                  <c:v>213</c:v>
                </c:pt>
                <c:pt idx="11">
                  <c:v>358.2</c:v>
                </c:pt>
                <c:pt idx="12">
                  <c:v>494</c:v>
                </c:pt>
                <c:pt idx="13">
                  <c:v>488.18399999999997</c:v>
                </c:pt>
                <c:pt idx="14">
                  <c:v>570.9</c:v>
                </c:pt>
                <c:pt idx="15">
                  <c:v>627.70000000000005</c:v>
                </c:pt>
                <c:pt idx="16">
                  <c:v>981.9</c:v>
                </c:pt>
                <c:pt idx="17">
                  <c:v>776</c:v>
                </c:pt>
                <c:pt idx="18">
                  <c:v>885.4</c:v>
                </c:pt>
                <c:pt idx="19">
                  <c:v>863.101</c:v>
                </c:pt>
                <c:pt idx="20">
                  <c:v>839.2</c:v>
                </c:pt>
                <c:pt idx="21">
                  <c:v>662.8</c:v>
                </c:pt>
                <c:pt idx="22">
                  <c:v>701.3</c:v>
                </c:pt>
                <c:pt idx="23">
                  <c:v>906.4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1418.6970000000003</c:v>
                </c:pt>
                <c:pt idx="1">
                  <c:v>1484.586</c:v>
                </c:pt>
                <c:pt idx="2">
                  <c:v>1562.8420000000003</c:v>
                </c:pt>
                <c:pt idx="3">
                  <c:v>1605.7579999999996</c:v>
                </c:pt>
                <c:pt idx="4">
                  <c:v>1638.9579999999996</c:v>
                </c:pt>
                <c:pt idx="5">
                  <c:v>1686.451</c:v>
                </c:pt>
                <c:pt idx="6">
                  <c:v>1875.7069999999999</c:v>
                </c:pt>
                <c:pt idx="7">
                  <c:v>2336.0549999999998</c:v>
                </c:pt>
                <c:pt idx="8">
                  <c:v>2914.1600000000003</c:v>
                </c:pt>
                <c:pt idx="9">
                  <c:v>3449.8509999999997</c:v>
                </c:pt>
                <c:pt idx="10">
                  <c:v>3836.8499999999995</c:v>
                </c:pt>
                <c:pt idx="11">
                  <c:v>4043.1929999999998</c:v>
                </c:pt>
                <c:pt idx="12">
                  <c:v>4112.3990000000003</c:v>
                </c:pt>
                <c:pt idx="13">
                  <c:v>4044.7680000000005</c:v>
                </c:pt>
                <c:pt idx="14">
                  <c:v>3845.328</c:v>
                </c:pt>
                <c:pt idx="15">
                  <c:v>3495.0949999999993</c:v>
                </c:pt>
                <c:pt idx="16">
                  <c:v>2994.0859999999998</c:v>
                </c:pt>
                <c:pt idx="17">
                  <c:v>2346.7599999999998</c:v>
                </c:pt>
                <c:pt idx="18">
                  <c:v>1718.421</c:v>
                </c:pt>
                <c:pt idx="19">
                  <c:v>1457.5230000000004</c:v>
                </c:pt>
                <c:pt idx="20">
                  <c:v>1441.8720000000003</c:v>
                </c:pt>
                <c:pt idx="21">
                  <c:v>1476.2220000000002</c:v>
                </c:pt>
                <c:pt idx="22">
                  <c:v>1523.4170000000001</c:v>
                </c:pt>
                <c:pt idx="23">
                  <c:v>1585.2790000000002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90</c:v>
                </c:pt>
                <c:pt idx="1">
                  <c:v>90</c:v>
                </c:pt>
                <c:pt idx="2">
                  <c:v>90</c:v>
                </c:pt>
                <c:pt idx="3">
                  <c:v>90</c:v>
                </c:pt>
                <c:pt idx="4">
                  <c:v>116</c:v>
                </c:pt>
                <c:pt idx="5">
                  <c:v>131</c:v>
                </c:pt>
                <c:pt idx="6">
                  <c:v>265</c:v>
                </c:pt>
                <c:pt idx="7">
                  <c:v>555</c:v>
                </c:pt>
                <c:pt idx="8">
                  <c:v>820</c:v>
                </c:pt>
                <c:pt idx="9">
                  <c:v>915</c:v>
                </c:pt>
                <c:pt idx="10">
                  <c:v>544</c:v>
                </c:pt>
                <c:pt idx="11">
                  <c:v>167</c:v>
                </c:pt>
                <c:pt idx="12">
                  <c:v>140</c:v>
                </c:pt>
                <c:pt idx="13">
                  <c:v>116</c:v>
                </c:pt>
                <c:pt idx="14">
                  <c:v>116</c:v>
                </c:pt>
                <c:pt idx="15">
                  <c:v>151</c:v>
                </c:pt>
                <c:pt idx="16">
                  <c:v>174</c:v>
                </c:pt>
                <c:pt idx="17">
                  <c:v>820</c:v>
                </c:pt>
                <c:pt idx="18">
                  <c:v>1237</c:v>
                </c:pt>
                <c:pt idx="19">
                  <c:v>1395</c:v>
                </c:pt>
                <c:pt idx="20">
                  <c:v>1460</c:v>
                </c:pt>
                <c:pt idx="21">
                  <c:v>1290</c:v>
                </c:pt>
                <c:pt idx="22">
                  <c:v>841</c:v>
                </c:pt>
                <c:pt idx="23">
                  <c:v>216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49154488"/>
        <c:axId val="28864877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6314.7130000000006</c:v>
                </c:pt>
                <c:pt idx="1">
                  <c:v>6068.2069999999985</c:v>
                </c:pt>
                <c:pt idx="2">
                  <c:v>5902.5370000000003</c:v>
                </c:pt>
                <c:pt idx="3">
                  <c:v>5786.8500000000022</c:v>
                </c:pt>
                <c:pt idx="4">
                  <c:v>5802.9080000000004</c:v>
                </c:pt>
                <c:pt idx="5">
                  <c:v>5924.3660000000009</c:v>
                </c:pt>
                <c:pt idx="6">
                  <c:v>6365.3509999999997</c:v>
                </c:pt>
                <c:pt idx="7">
                  <c:v>7379.2280000000001</c:v>
                </c:pt>
                <c:pt idx="8">
                  <c:v>8113.1389999999992</c:v>
                </c:pt>
                <c:pt idx="9">
                  <c:v>8714.6660000000011</c:v>
                </c:pt>
                <c:pt idx="10">
                  <c:v>8746.1889999999967</c:v>
                </c:pt>
                <c:pt idx="11">
                  <c:v>8915.2189999999991</c:v>
                </c:pt>
                <c:pt idx="12">
                  <c:v>9086.4410000000044</c:v>
                </c:pt>
                <c:pt idx="13">
                  <c:v>8970.1090000000022</c:v>
                </c:pt>
                <c:pt idx="14">
                  <c:v>8860.215000000002</c:v>
                </c:pt>
                <c:pt idx="15">
                  <c:v>8612.3499999999985</c:v>
                </c:pt>
                <c:pt idx="16">
                  <c:v>8532.985999999999</c:v>
                </c:pt>
                <c:pt idx="17">
                  <c:v>8347.7050000000017</c:v>
                </c:pt>
                <c:pt idx="18">
                  <c:v>8256.494999999999</c:v>
                </c:pt>
                <c:pt idx="19">
                  <c:v>8140.1830000000009</c:v>
                </c:pt>
                <c:pt idx="20">
                  <c:v>8205.7860000000001</c:v>
                </c:pt>
                <c:pt idx="21">
                  <c:v>7906.2640000000001</c:v>
                </c:pt>
                <c:pt idx="22">
                  <c:v>7514.2190000000019</c:v>
                </c:pt>
                <c:pt idx="23">
                  <c:v>7129.9750000000013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9154488"/>
        <c:axId val="28864877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89</c:v>
                </c:pt>
                <c:pt idx="1">
                  <c:v>80.08</c:v>
                </c:pt>
                <c:pt idx="2">
                  <c:v>79.31</c:v>
                </c:pt>
                <c:pt idx="3">
                  <c:v>76.489999999999995</c:v>
                </c:pt>
                <c:pt idx="4">
                  <c:v>78.75</c:v>
                </c:pt>
                <c:pt idx="5">
                  <c:v>80.08</c:v>
                </c:pt>
                <c:pt idx="6">
                  <c:v>91.99</c:v>
                </c:pt>
                <c:pt idx="7">
                  <c:v>97.56</c:v>
                </c:pt>
                <c:pt idx="8">
                  <c:v>99.72</c:v>
                </c:pt>
                <c:pt idx="9">
                  <c:v>97.47</c:v>
                </c:pt>
                <c:pt idx="10">
                  <c:v>99.61</c:v>
                </c:pt>
                <c:pt idx="11">
                  <c:v>110.51</c:v>
                </c:pt>
                <c:pt idx="12">
                  <c:v>112.49</c:v>
                </c:pt>
                <c:pt idx="13">
                  <c:v>111.08</c:v>
                </c:pt>
                <c:pt idx="14">
                  <c:v>113.2</c:v>
                </c:pt>
                <c:pt idx="15">
                  <c:v>115.59</c:v>
                </c:pt>
                <c:pt idx="16">
                  <c:v>127</c:v>
                </c:pt>
                <c:pt idx="17">
                  <c:v>126.06</c:v>
                </c:pt>
                <c:pt idx="18">
                  <c:v>125.51</c:v>
                </c:pt>
                <c:pt idx="19">
                  <c:v>124</c:v>
                </c:pt>
                <c:pt idx="20">
                  <c:v>122.47</c:v>
                </c:pt>
                <c:pt idx="21">
                  <c:v>117.13</c:v>
                </c:pt>
                <c:pt idx="22">
                  <c:v>109.88</c:v>
                </c:pt>
                <c:pt idx="23">
                  <c:v>106.18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8649560"/>
        <c:axId val="288649168"/>
      </c:lineChart>
      <c:catAx>
        <c:axId val="4491544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8648776"/>
        <c:crosses val="autoZero"/>
        <c:auto val="1"/>
        <c:lblAlgn val="ctr"/>
        <c:lblOffset val="100"/>
        <c:noMultiLvlLbl val="0"/>
      </c:catAx>
      <c:valAx>
        <c:axId val="288648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9154488"/>
        <c:crosses val="autoZero"/>
        <c:crossBetween val="between"/>
      </c:valAx>
      <c:valAx>
        <c:axId val="2886491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8649560"/>
        <c:crosses val="max"/>
        <c:crossBetween val="between"/>
      </c:valAx>
      <c:catAx>
        <c:axId val="2886495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8649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44404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44404</v>
          </cell>
        </row>
        <row r="5">
          <cell r="C5" t="str">
            <v>DAM</v>
          </cell>
        </row>
        <row r="26">
          <cell r="C26">
            <v>11172</v>
          </cell>
        </row>
        <row r="27">
          <cell r="C27">
            <v>86541.738999999856</v>
          </cell>
        </row>
        <row r="28">
          <cell r="C28">
            <v>11829</v>
          </cell>
        </row>
        <row r="29">
          <cell r="C29">
            <v>16159.231</v>
          </cell>
        </row>
        <row r="30">
          <cell r="C30">
            <v>57894.27800000002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19412.329000000002</v>
          </cell>
        </row>
        <row r="39">
          <cell r="C39">
            <v>41168.984999999993</v>
          </cell>
        </row>
        <row r="40">
          <cell r="C40">
            <v>114247.90100000003</v>
          </cell>
        </row>
        <row r="41">
          <cell r="C41">
            <v>0</v>
          </cell>
        </row>
        <row r="42">
          <cell r="C42">
            <v>4904.3859999999995</v>
          </cell>
        </row>
        <row r="43">
          <cell r="C43">
            <v>3862.5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89</v>
          </cell>
          <cell r="C7">
            <v>80.08</v>
          </cell>
          <cell r="D7">
            <v>79.31</v>
          </cell>
          <cell r="E7">
            <v>76.489999999999995</v>
          </cell>
          <cell r="F7">
            <v>78.75</v>
          </cell>
          <cell r="G7">
            <v>80.08</v>
          </cell>
          <cell r="H7">
            <v>91.99</v>
          </cell>
          <cell r="I7">
            <v>97.56</v>
          </cell>
          <cell r="J7">
            <v>99.72</v>
          </cell>
          <cell r="K7">
            <v>97.47</v>
          </cell>
          <cell r="L7">
            <v>99.61</v>
          </cell>
          <cell r="M7">
            <v>110.51</v>
          </cell>
          <cell r="N7">
            <v>112.49</v>
          </cell>
          <cell r="O7">
            <v>111.08</v>
          </cell>
          <cell r="P7">
            <v>113.2</v>
          </cell>
          <cell r="Q7">
            <v>115.59</v>
          </cell>
          <cell r="R7">
            <v>127</v>
          </cell>
          <cell r="S7">
            <v>126.06</v>
          </cell>
          <cell r="T7">
            <v>125.51</v>
          </cell>
          <cell r="U7">
            <v>124</v>
          </cell>
          <cell r="V7">
            <v>122.47</v>
          </cell>
          <cell r="W7">
            <v>117.13</v>
          </cell>
          <cell r="X7">
            <v>109.88</v>
          </cell>
          <cell r="Y7">
            <v>106.18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89</v>
          </cell>
          <cell r="C7">
            <v>80.08</v>
          </cell>
          <cell r="D7">
            <v>79.31</v>
          </cell>
          <cell r="E7">
            <v>76.489999999999995</v>
          </cell>
          <cell r="F7">
            <v>78.75</v>
          </cell>
          <cell r="G7">
            <v>80.08</v>
          </cell>
          <cell r="H7">
            <v>91.99</v>
          </cell>
          <cell r="I7">
            <v>97.56</v>
          </cell>
          <cell r="J7">
            <v>99.72</v>
          </cell>
          <cell r="K7">
            <v>97.47</v>
          </cell>
          <cell r="L7">
            <v>99.61</v>
          </cell>
          <cell r="M7">
            <v>110.51</v>
          </cell>
          <cell r="N7">
            <v>112.49</v>
          </cell>
          <cell r="O7">
            <v>111.08</v>
          </cell>
          <cell r="P7">
            <v>113.2</v>
          </cell>
          <cell r="Q7">
            <v>115.59</v>
          </cell>
          <cell r="R7">
            <v>127</v>
          </cell>
          <cell r="S7">
            <v>126.06</v>
          </cell>
          <cell r="T7">
            <v>125.51</v>
          </cell>
          <cell r="U7">
            <v>124</v>
          </cell>
          <cell r="V7">
            <v>122.47</v>
          </cell>
          <cell r="W7">
            <v>117.13</v>
          </cell>
          <cell r="X7">
            <v>109.88</v>
          </cell>
          <cell r="Y7">
            <v>106.18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246</v>
          </cell>
          <cell r="N20">
            <v>246</v>
          </cell>
          <cell r="O20">
            <v>246</v>
          </cell>
          <cell r="P20">
            <v>246</v>
          </cell>
          <cell r="Q20">
            <v>246</v>
          </cell>
          <cell r="R20">
            <v>246</v>
          </cell>
          <cell r="S20">
            <v>246</v>
          </cell>
          <cell r="T20">
            <v>246</v>
          </cell>
          <cell r="U20">
            <v>246</v>
          </cell>
          <cell r="V20">
            <v>246</v>
          </cell>
          <cell r="W20">
            <v>246</v>
          </cell>
          <cell r="X20">
            <v>246</v>
          </cell>
          <cell r="Y20">
            <v>246</v>
          </cell>
        </row>
        <row r="21">
          <cell r="B21">
            <v>151</v>
          </cell>
          <cell r="C21">
            <v>151</v>
          </cell>
          <cell r="D21">
            <v>151</v>
          </cell>
          <cell r="E21">
            <v>151</v>
          </cell>
          <cell r="F21">
            <v>151</v>
          </cell>
          <cell r="G21">
            <v>151</v>
          </cell>
          <cell r="H21">
            <v>151</v>
          </cell>
          <cell r="I21">
            <v>151</v>
          </cell>
          <cell r="J21">
            <v>151</v>
          </cell>
          <cell r="K21">
            <v>151</v>
          </cell>
          <cell r="L21">
            <v>151</v>
          </cell>
          <cell r="M21">
            <v>261</v>
          </cell>
          <cell r="N21">
            <v>261</v>
          </cell>
          <cell r="O21">
            <v>261</v>
          </cell>
          <cell r="P21">
            <v>261</v>
          </cell>
          <cell r="Q21">
            <v>261</v>
          </cell>
          <cell r="R21">
            <v>261</v>
          </cell>
          <cell r="S21">
            <v>261</v>
          </cell>
          <cell r="T21">
            <v>261</v>
          </cell>
          <cell r="U21">
            <v>261</v>
          </cell>
          <cell r="V21">
            <v>261</v>
          </cell>
          <cell r="W21">
            <v>261</v>
          </cell>
          <cell r="X21">
            <v>261</v>
          </cell>
          <cell r="Y21">
            <v>261</v>
          </cell>
        </row>
        <row r="23">
          <cell r="B23">
            <v>395</v>
          </cell>
          <cell r="C23">
            <v>395</v>
          </cell>
          <cell r="D23">
            <v>395</v>
          </cell>
          <cell r="E23">
            <v>345.10399999999998</v>
          </cell>
          <cell r="F23">
            <v>395</v>
          </cell>
          <cell r="G23">
            <v>395</v>
          </cell>
          <cell r="H23">
            <v>390</v>
          </cell>
          <cell r="I23">
            <v>385</v>
          </cell>
          <cell r="J23">
            <v>380</v>
          </cell>
          <cell r="K23">
            <v>380</v>
          </cell>
          <cell r="L23">
            <v>375</v>
          </cell>
          <cell r="M23">
            <v>375</v>
          </cell>
          <cell r="N23">
            <v>375</v>
          </cell>
          <cell r="O23">
            <v>375</v>
          </cell>
          <cell r="P23">
            <v>375</v>
          </cell>
          <cell r="Q23">
            <v>375</v>
          </cell>
          <cell r="R23">
            <v>375</v>
          </cell>
          <cell r="S23">
            <v>375</v>
          </cell>
          <cell r="T23">
            <v>375</v>
          </cell>
          <cell r="U23">
            <v>375</v>
          </cell>
          <cell r="V23">
            <v>385</v>
          </cell>
          <cell r="W23">
            <v>390</v>
          </cell>
          <cell r="X23">
            <v>390</v>
          </cell>
          <cell r="Y23">
            <v>390</v>
          </cell>
        </row>
        <row r="24">
          <cell r="B24">
            <v>330</v>
          </cell>
          <cell r="C24">
            <v>152</v>
          </cell>
          <cell r="D24">
            <v>100</v>
          </cell>
          <cell r="E24">
            <v>100</v>
          </cell>
          <cell r="F24">
            <v>150</v>
          </cell>
          <cell r="G24">
            <v>149</v>
          </cell>
          <cell r="H24">
            <v>330</v>
          </cell>
          <cell r="I24">
            <v>475</v>
          </cell>
          <cell r="J24">
            <v>475</v>
          </cell>
          <cell r="K24">
            <v>447.255</v>
          </cell>
          <cell r="L24">
            <v>469</v>
          </cell>
          <cell r="M24">
            <v>469</v>
          </cell>
          <cell r="N24">
            <v>466</v>
          </cell>
          <cell r="O24">
            <v>466</v>
          </cell>
          <cell r="P24">
            <v>466</v>
          </cell>
          <cell r="Q24">
            <v>466</v>
          </cell>
          <cell r="R24">
            <v>469</v>
          </cell>
          <cell r="S24">
            <v>469</v>
          </cell>
          <cell r="T24">
            <v>472</v>
          </cell>
          <cell r="U24">
            <v>472</v>
          </cell>
          <cell r="V24">
            <v>475</v>
          </cell>
          <cell r="W24">
            <v>478</v>
          </cell>
          <cell r="X24">
            <v>481</v>
          </cell>
          <cell r="Y24">
            <v>481</v>
          </cell>
        </row>
        <row r="25">
          <cell r="B25">
            <v>351</v>
          </cell>
          <cell r="C25">
            <v>294.03199999999998</v>
          </cell>
          <cell r="D25">
            <v>220</v>
          </cell>
          <cell r="E25">
            <v>220</v>
          </cell>
          <cell r="F25">
            <v>220</v>
          </cell>
          <cell r="G25">
            <v>272.02600000000001</v>
          </cell>
          <cell r="H25">
            <v>349</v>
          </cell>
          <cell r="I25">
            <v>348</v>
          </cell>
          <cell r="J25">
            <v>347</v>
          </cell>
          <cell r="K25">
            <v>345</v>
          </cell>
          <cell r="L25">
            <v>343</v>
          </cell>
          <cell r="M25">
            <v>341</v>
          </cell>
          <cell r="N25">
            <v>340</v>
          </cell>
          <cell r="O25">
            <v>340</v>
          </cell>
          <cell r="P25">
            <v>340</v>
          </cell>
          <cell r="Q25">
            <v>340</v>
          </cell>
          <cell r="R25">
            <v>341</v>
          </cell>
          <cell r="S25">
            <v>341</v>
          </cell>
          <cell r="T25">
            <v>342</v>
          </cell>
          <cell r="U25">
            <v>343</v>
          </cell>
          <cell r="V25">
            <v>345</v>
          </cell>
          <cell r="W25">
            <v>347</v>
          </cell>
          <cell r="X25">
            <v>348</v>
          </cell>
          <cell r="Y25">
            <v>348</v>
          </cell>
        </row>
        <row r="26">
          <cell r="B26">
            <v>265</v>
          </cell>
          <cell r="C26">
            <v>214</v>
          </cell>
          <cell r="D26">
            <v>175</v>
          </cell>
          <cell r="E26">
            <v>175</v>
          </cell>
          <cell r="F26">
            <v>214</v>
          </cell>
          <cell r="G26">
            <v>214</v>
          </cell>
          <cell r="H26">
            <v>265</v>
          </cell>
          <cell r="I26">
            <v>431</v>
          </cell>
          <cell r="J26">
            <v>425</v>
          </cell>
          <cell r="K26">
            <v>419</v>
          </cell>
          <cell r="L26">
            <v>415</v>
          </cell>
          <cell r="M26">
            <v>409</v>
          </cell>
          <cell r="N26">
            <v>405</v>
          </cell>
          <cell r="O26">
            <v>403</v>
          </cell>
          <cell r="P26">
            <v>403</v>
          </cell>
          <cell r="Q26">
            <v>405</v>
          </cell>
          <cell r="R26">
            <v>405</v>
          </cell>
          <cell r="S26">
            <v>405</v>
          </cell>
          <cell r="T26">
            <v>409</v>
          </cell>
          <cell r="U26">
            <v>413</v>
          </cell>
          <cell r="V26">
            <v>421</v>
          </cell>
          <cell r="W26">
            <v>423</v>
          </cell>
          <cell r="X26">
            <v>425</v>
          </cell>
          <cell r="Y26">
            <v>427</v>
          </cell>
        </row>
        <row r="27">
          <cell r="B27">
            <v>550</v>
          </cell>
          <cell r="C27">
            <v>550</v>
          </cell>
          <cell r="D27">
            <v>336</v>
          </cell>
          <cell r="E27">
            <v>336</v>
          </cell>
          <cell r="F27">
            <v>336</v>
          </cell>
          <cell r="G27">
            <v>550</v>
          </cell>
          <cell r="H27">
            <v>550</v>
          </cell>
          <cell r="I27">
            <v>550</v>
          </cell>
          <cell r="J27">
            <v>550</v>
          </cell>
          <cell r="K27">
            <v>550</v>
          </cell>
          <cell r="L27">
            <v>550</v>
          </cell>
          <cell r="M27">
            <v>550</v>
          </cell>
          <cell r="N27">
            <v>550</v>
          </cell>
          <cell r="O27">
            <v>550</v>
          </cell>
          <cell r="P27">
            <v>550</v>
          </cell>
          <cell r="Q27">
            <v>550</v>
          </cell>
          <cell r="R27">
            <v>550</v>
          </cell>
          <cell r="S27">
            <v>550</v>
          </cell>
          <cell r="T27">
            <v>550</v>
          </cell>
          <cell r="U27">
            <v>550</v>
          </cell>
          <cell r="V27">
            <v>550</v>
          </cell>
          <cell r="W27">
            <v>550</v>
          </cell>
          <cell r="X27">
            <v>550</v>
          </cell>
          <cell r="Y27">
            <v>550</v>
          </cell>
        </row>
        <row r="31">
          <cell r="B31">
            <v>341.65300000000002</v>
          </cell>
          <cell r="C31">
            <v>250</v>
          </cell>
          <cell r="D31">
            <v>250</v>
          </cell>
          <cell r="E31">
            <v>250</v>
          </cell>
          <cell r="F31">
            <v>250</v>
          </cell>
          <cell r="G31">
            <v>250</v>
          </cell>
          <cell r="H31">
            <v>334.95600000000002</v>
          </cell>
          <cell r="I31">
            <v>356.404</v>
          </cell>
          <cell r="J31">
            <v>361.81099999999998</v>
          </cell>
          <cell r="K31">
            <v>356.17500000000001</v>
          </cell>
          <cell r="L31">
            <v>361.52</v>
          </cell>
          <cell r="M31">
            <v>374</v>
          </cell>
          <cell r="N31">
            <v>369</v>
          </cell>
          <cell r="O31">
            <v>364</v>
          </cell>
          <cell r="P31">
            <v>364</v>
          </cell>
          <cell r="Q31">
            <v>364</v>
          </cell>
          <cell r="R31">
            <v>360</v>
          </cell>
          <cell r="S31">
            <v>364</v>
          </cell>
          <cell r="T31">
            <v>364</v>
          </cell>
          <cell r="U31">
            <v>369</v>
          </cell>
          <cell r="V31">
            <v>374</v>
          </cell>
          <cell r="W31">
            <v>395</v>
          </cell>
          <cell r="X31">
            <v>388.18299999999999</v>
          </cell>
          <cell r="Y31">
            <v>378.197</v>
          </cell>
        </row>
        <row r="32">
          <cell r="B32">
            <v>220</v>
          </cell>
          <cell r="C32">
            <v>220</v>
          </cell>
          <cell r="D32">
            <v>220</v>
          </cell>
          <cell r="E32">
            <v>220</v>
          </cell>
          <cell r="F32">
            <v>220</v>
          </cell>
          <cell r="G32">
            <v>220</v>
          </cell>
          <cell r="H32">
            <v>258.24799999999999</v>
          </cell>
          <cell r="I32">
            <v>258.59699999999998</v>
          </cell>
          <cell r="J32">
            <v>258.73200000000003</v>
          </cell>
          <cell r="K32">
            <v>258.58999999999997</v>
          </cell>
          <cell r="L32">
            <v>258.72500000000002</v>
          </cell>
          <cell r="M32">
            <v>259.40600000000001</v>
          </cell>
          <cell r="N32">
            <v>259.52999999999997</v>
          </cell>
          <cell r="O32">
            <v>259.44200000000001</v>
          </cell>
          <cell r="P32">
            <v>259.57400000000001</v>
          </cell>
          <cell r="Q32">
            <v>259.72500000000002</v>
          </cell>
          <cell r="R32">
            <v>263.33300000000003</v>
          </cell>
          <cell r="S32">
            <v>276.44299999999998</v>
          </cell>
          <cell r="T32">
            <v>276.31099999999998</v>
          </cell>
          <cell r="U32">
            <v>275.952</v>
          </cell>
          <cell r="V32">
            <v>275.58800000000002</v>
          </cell>
          <cell r="W32">
            <v>273.654</v>
          </cell>
          <cell r="X32">
            <v>270.255</v>
          </cell>
          <cell r="Y32">
            <v>268.52</v>
          </cell>
        </row>
        <row r="33">
          <cell r="B33">
            <v>343</v>
          </cell>
          <cell r="C33">
            <v>343</v>
          </cell>
          <cell r="D33">
            <v>323.50599999999997</v>
          </cell>
          <cell r="E33">
            <v>290</v>
          </cell>
          <cell r="F33">
            <v>290</v>
          </cell>
          <cell r="G33">
            <v>345</v>
          </cell>
          <cell r="H33">
            <v>343</v>
          </cell>
          <cell r="I33">
            <v>334</v>
          </cell>
          <cell r="J33">
            <v>333</v>
          </cell>
          <cell r="K33">
            <v>331</v>
          </cell>
          <cell r="L33">
            <v>320</v>
          </cell>
          <cell r="M33">
            <v>320</v>
          </cell>
          <cell r="N33">
            <v>320</v>
          </cell>
          <cell r="O33">
            <v>314</v>
          </cell>
          <cell r="P33">
            <v>314</v>
          </cell>
          <cell r="Q33">
            <v>314</v>
          </cell>
          <cell r="R33">
            <v>314</v>
          </cell>
          <cell r="S33">
            <v>317</v>
          </cell>
          <cell r="T33">
            <v>317</v>
          </cell>
          <cell r="U33">
            <v>317</v>
          </cell>
          <cell r="V33">
            <v>331</v>
          </cell>
          <cell r="W33">
            <v>331</v>
          </cell>
          <cell r="X33">
            <v>334</v>
          </cell>
          <cell r="Y33">
            <v>332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219.137</v>
          </cell>
          <cell r="C35">
            <v>180</v>
          </cell>
          <cell r="D35">
            <v>180</v>
          </cell>
          <cell r="E35">
            <v>180</v>
          </cell>
          <cell r="F35">
            <v>180</v>
          </cell>
          <cell r="G35">
            <v>180</v>
          </cell>
          <cell r="H35">
            <v>247.94300000000001</v>
          </cell>
          <cell r="I35">
            <v>275.42</v>
          </cell>
          <cell r="J35">
            <v>283.39499999999998</v>
          </cell>
          <cell r="K35">
            <v>274.96800000000002</v>
          </cell>
          <cell r="L35">
            <v>282.89600000000002</v>
          </cell>
          <cell r="M35">
            <v>295.82900000000001</v>
          </cell>
          <cell r="N35">
            <v>299.404</v>
          </cell>
          <cell r="O35">
            <v>296.14400000000001</v>
          </cell>
          <cell r="P35">
            <v>300.19600000000003</v>
          </cell>
          <cell r="Q35">
            <v>304.70100000000002</v>
          </cell>
          <cell r="R35">
            <v>327.166</v>
          </cell>
          <cell r="S35">
            <v>328.62299999999999</v>
          </cell>
          <cell r="T35">
            <v>328.94799999999998</v>
          </cell>
          <cell r="U35">
            <v>327.44400000000002</v>
          </cell>
          <cell r="V35">
            <v>325.762</v>
          </cell>
          <cell r="W35">
            <v>316.46800000000002</v>
          </cell>
          <cell r="X35">
            <v>302.83199999999999</v>
          </cell>
          <cell r="Y35">
            <v>295.78500000000003</v>
          </cell>
        </row>
        <row r="36">
          <cell r="B36">
            <v>324.90499999999997</v>
          </cell>
          <cell r="C36">
            <v>300</v>
          </cell>
          <cell r="D36">
            <v>300</v>
          </cell>
          <cell r="E36">
            <v>250</v>
          </cell>
          <cell r="F36">
            <v>250</v>
          </cell>
          <cell r="G36">
            <v>300</v>
          </cell>
          <cell r="H36">
            <v>289.16300000000001</v>
          </cell>
          <cell r="I36">
            <v>298.90100000000001</v>
          </cell>
          <cell r="J36">
            <v>304.149</v>
          </cell>
          <cell r="K36">
            <v>298.74099999999999</v>
          </cell>
          <cell r="L36">
            <v>303.31299999999999</v>
          </cell>
          <cell r="M36">
            <v>318.64999999999998</v>
          </cell>
          <cell r="N36">
            <v>321.19400000000002</v>
          </cell>
          <cell r="O36">
            <v>318.702</v>
          </cell>
          <cell r="P36">
            <v>321.30700000000002</v>
          </cell>
          <cell r="Q36">
            <v>325.25700000000001</v>
          </cell>
          <cell r="R36">
            <v>343.637</v>
          </cell>
          <cell r="S36">
            <v>343.97399999999999</v>
          </cell>
          <cell r="T36">
            <v>346.54399999999998</v>
          </cell>
          <cell r="U36">
            <v>347.22899999999998</v>
          </cell>
          <cell r="V36">
            <v>347.49799999999999</v>
          </cell>
          <cell r="W36">
            <v>338.24200000000002</v>
          </cell>
          <cell r="X36">
            <v>324.339</v>
          </cell>
          <cell r="Y36">
            <v>316.88600000000002</v>
          </cell>
        </row>
        <row r="38">
          <cell r="I38">
            <v>100</v>
          </cell>
          <cell r="J38">
            <v>100</v>
          </cell>
          <cell r="K38">
            <v>200</v>
          </cell>
          <cell r="L38">
            <v>100</v>
          </cell>
          <cell r="S38">
            <v>100</v>
          </cell>
          <cell r="T38">
            <v>300</v>
          </cell>
          <cell r="U38">
            <v>300</v>
          </cell>
          <cell r="V38">
            <v>300</v>
          </cell>
          <cell r="W38">
            <v>200</v>
          </cell>
          <cell r="X38">
            <v>100</v>
          </cell>
        </row>
        <row r="39">
          <cell r="I39">
            <v>40</v>
          </cell>
          <cell r="J39">
            <v>160</v>
          </cell>
          <cell r="K39">
            <v>160</v>
          </cell>
          <cell r="L39">
            <v>80</v>
          </cell>
          <cell r="S39">
            <v>80</v>
          </cell>
          <cell r="T39">
            <v>160</v>
          </cell>
          <cell r="U39">
            <v>230</v>
          </cell>
          <cell r="V39">
            <v>230</v>
          </cell>
          <cell r="W39">
            <v>160</v>
          </cell>
          <cell r="X39">
            <v>80</v>
          </cell>
        </row>
        <row r="40">
          <cell r="I40">
            <v>50</v>
          </cell>
          <cell r="J40">
            <v>50</v>
          </cell>
          <cell r="K40">
            <v>50</v>
          </cell>
          <cell r="L40">
            <v>50</v>
          </cell>
          <cell r="U40">
            <v>50</v>
          </cell>
          <cell r="V40">
            <v>75</v>
          </cell>
          <cell r="W40">
            <v>75</v>
          </cell>
        </row>
        <row r="41">
          <cell r="U41">
            <v>50</v>
          </cell>
          <cell r="V41">
            <v>100</v>
          </cell>
          <cell r="W41">
            <v>100</v>
          </cell>
          <cell r="X41">
            <v>100</v>
          </cell>
        </row>
        <row r="42">
          <cell r="J42">
            <v>120</v>
          </cell>
          <cell r="K42">
            <v>120</v>
          </cell>
          <cell r="L42">
            <v>115</v>
          </cell>
          <cell r="S42">
            <v>200</v>
          </cell>
          <cell r="T42">
            <v>300</v>
          </cell>
          <cell r="U42">
            <v>300</v>
          </cell>
          <cell r="V42">
            <v>300</v>
          </cell>
          <cell r="W42">
            <v>300</v>
          </cell>
          <cell r="X42">
            <v>200</v>
          </cell>
        </row>
        <row r="43">
          <cell r="H43">
            <v>80</v>
          </cell>
          <cell r="I43">
            <v>80</v>
          </cell>
          <cell r="J43">
            <v>105</v>
          </cell>
          <cell r="K43">
            <v>100</v>
          </cell>
          <cell r="S43">
            <v>80</v>
          </cell>
          <cell r="T43">
            <v>105</v>
          </cell>
          <cell r="U43">
            <v>105</v>
          </cell>
          <cell r="V43">
            <v>105</v>
          </cell>
          <cell r="W43">
            <v>105</v>
          </cell>
          <cell r="X43">
            <v>80</v>
          </cell>
        </row>
        <row r="44">
          <cell r="H44">
            <v>54</v>
          </cell>
          <cell r="I44">
            <v>54</v>
          </cell>
          <cell r="J44">
            <v>54</v>
          </cell>
          <cell r="K44">
            <v>54</v>
          </cell>
          <cell r="L44">
            <v>54</v>
          </cell>
          <cell r="M44">
            <v>38</v>
          </cell>
          <cell r="Q44">
            <v>35</v>
          </cell>
          <cell r="R44">
            <v>54</v>
          </cell>
          <cell r="S44">
            <v>54</v>
          </cell>
          <cell r="T44">
            <v>54</v>
          </cell>
          <cell r="U44">
            <v>54</v>
          </cell>
          <cell r="V44">
            <v>54</v>
          </cell>
          <cell r="W44">
            <v>54</v>
          </cell>
          <cell r="X44">
            <v>35</v>
          </cell>
        </row>
        <row r="46">
          <cell r="I46">
            <v>100</v>
          </cell>
          <cell r="J46">
            <v>100</v>
          </cell>
          <cell r="K46">
            <v>100</v>
          </cell>
          <cell r="S46">
            <v>100</v>
          </cell>
          <cell r="T46">
            <v>100</v>
          </cell>
          <cell r="U46">
            <v>100</v>
          </cell>
          <cell r="V46">
            <v>100</v>
          </cell>
          <cell r="W46">
            <v>100</v>
          </cell>
          <cell r="X46">
            <v>100</v>
          </cell>
          <cell r="Y46">
            <v>100</v>
          </cell>
        </row>
        <row r="48">
          <cell r="F48">
            <v>26</v>
          </cell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K48">
            <v>26</v>
          </cell>
          <cell r="L48">
            <v>26</v>
          </cell>
          <cell r="M48">
            <v>26</v>
          </cell>
          <cell r="N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26</v>
          </cell>
          <cell r="T48">
            <v>26</v>
          </cell>
          <cell r="U48">
            <v>26</v>
          </cell>
          <cell r="V48">
            <v>26</v>
          </cell>
          <cell r="W48">
            <v>26</v>
          </cell>
          <cell r="X48">
            <v>26</v>
          </cell>
          <cell r="Y48">
            <v>26</v>
          </cell>
        </row>
        <row r="49">
          <cell r="S49">
            <v>50</v>
          </cell>
          <cell r="T49">
            <v>50</v>
          </cell>
          <cell r="U49">
            <v>50</v>
          </cell>
          <cell r="V49">
            <v>50</v>
          </cell>
          <cell r="W49">
            <v>50</v>
          </cell>
        </row>
        <row r="52">
          <cell r="G52">
            <v>30</v>
          </cell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L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</row>
        <row r="53">
          <cell r="B53">
            <v>90</v>
          </cell>
          <cell r="C53">
            <v>90</v>
          </cell>
          <cell r="D53">
            <v>90</v>
          </cell>
          <cell r="E53">
            <v>90</v>
          </cell>
          <cell r="F53">
            <v>90</v>
          </cell>
          <cell r="G53">
            <v>75</v>
          </cell>
          <cell r="H53">
            <v>75</v>
          </cell>
          <cell r="I53">
            <v>75</v>
          </cell>
          <cell r="J53">
            <v>75</v>
          </cell>
          <cell r="K53">
            <v>75</v>
          </cell>
          <cell r="L53">
            <v>75</v>
          </cell>
          <cell r="M53">
            <v>75</v>
          </cell>
          <cell r="N53">
            <v>90</v>
          </cell>
          <cell r="O53">
            <v>90</v>
          </cell>
          <cell r="P53">
            <v>90</v>
          </cell>
          <cell r="Q53">
            <v>90</v>
          </cell>
          <cell r="R53">
            <v>94</v>
          </cell>
          <cell r="S53">
            <v>100</v>
          </cell>
          <cell r="T53">
            <v>100</v>
          </cell>
          <cell r="U53">
            <v>100</v>
          </cell>
          <cell r="V53">
            <v>90</v>
          </cell>
          <cell r="W53">
            <v>90</v>
          </cell>
          <cell r="X53">
            <v>90</v>
          </cell>
          <cell r="Y53">
            <v>90</v>
          </cell>
        </row>
        <row r="54">
          <cell r="M54">
            <v>14</v>
          </cell>
          <cell r="N54">
            <v>12</v>
          </cell>
          <cell r="T54">
            <v>12</v>
          </cell>
        </row>
        <row r="55">
          <cell r="L55">
            <v>14</v>
          </cell>
          <cell r="M55">
            <v>14</v>
          </cell>
          <cell r="N55">
            <v>12</v>
          </cell>
        </row>
        <row r="57">
          <cell r="B57">
            <v>1418.6970000000003</v>
          </cell>
          <cell r="C57">
            <v>1484.586</v>
          </cell>
          <cell r="D57">
            <v>1562.8420000000003</v>
          </cell>
          <cell r="E57">
            <v>1605.7579999999996</v>
          </cell>
          <cell r="F57">
            <v>1638.9579999999996</v>
          </cell>
          <cell r="G57">
            <v>1686.451</v>
          </cell>
          <cell r="H57">
            <v>1875.7069999999999</v>
          </cell>
          <cell r="I57">
            <v>2336.0549999999998</v>
          </cell>
          <cell r="J57">
            <v>2914.1600000000003</v>
          </cell>
          <cell r="K57">
            <v>3449.8509999999997</v>
          </cell>
          <cell r="L57">
            <v>3836.8499999999995</v>
          </cell>
          <cell r="M57">
            <v>4043.1929999999998</v>
          </cell>
          <cell r="N57">
            <v>4112.3990000000003</v>
          </cell>
          <cell r="O57">
            <v>4044.7680000000005</v>
          </cell>
          <cell r="P57">
            <v>3845.328</v>
          </cell>
          <cell r="Q57">
            <v>3495.0949999999993</v>
          </cell>
          <cell r="R57">
            <v>2994.0859999999998</v>
          </cell>
          <cell r="S57">
            <v>2346.7599999999998</v>
          </cell>
          <cell r="T57">
            <v>1718.421</v>
          </cell>
          <cell r="U57">
            <v>1457.5230000000004</v>
          </cell>
          <cell r="V57">
            <v>1441.8720000000003</v>
          </cell>
          <cell r="W57">
            <v>1476.2220000000002</v>
          </cell>
          <cell r="X57">
            <v>1523.4170000000001</v>
          </cell>
          <cell r="Y57">
            <v>1585.2790000000002</v>
          </cell>
        </row>
        <row r="70">
          <cell r="B70">
            <v>135</v>
          </cell>
          <cell r="C70">
            <v>157</v>
          </cell>
          <cell r="D70">
            <v>160</v>
          </cell>
          <cell r="E70">
            <v>160</v>
          </cell>
          <cell r="F70">
            <v>148</v>
          </cell>
          <cell r="G70">
            <v>120</v>
          </cell>
          <cell r="H70">
            <v>69</v>
          </cell>
          <cell r="I70">
            <v>92</v>
          </cell>
          <cell r="J70">
            <v>40</v>
          </cell>
          <cell r="K70">
            <v>68.194000000000003</v>
          </cell>
          <cell r="L70">
            <v>32</v>
          </cell>
          <cell r="M70">
            <v>62</v>
          </cell>
          <cell r="N70">
            <v>94</v>
          </cell>
          <cell r="O70">
            <v>64.084000000000003</v>
          </cell>
          <cell r="P70">
            <v>94</v>
          </cell>
          <cell r="Q70">
            <v>93</v>
          </cell>
          <cell r="R70">
            <v>123</v>
          </cell>
          <cell r="S70">
            <v>62</v>
          </cell>
          <cell r="T70">
            <v>186</v>
          </cell>
          <cell r="U70">
            <v>150</v>
          </cell>
          <cell r="V70">
            <v>145</v>
          </cell>
          <cell r="W70">
            <v>140</v>
          </cell>
          <cell r="X70">
            <v>115</v>
          </cell>
          <cell r="Y70">
            <v>40</v>
          </cell>
        </row>
        <row r="71">
          <cell r="B71">
            <v>237.309</v>
          </cell>
          <cell r="C71">
            <v>224</v>
          </cell>
          <cell r="D71">
            <v>333</v>
          </cell>
          <cell r="E71">
            <v>320</v>
          </cell>
          <cell r="F71">
            <v>233</v>
          </cell>
          <cell r="G71">
            <v>250</v>
          </cell>
          <cell r="H71">
            <v>165.94299999999998</v>
          </cell>
          <cell r="I71">
            <v>100</v>
          </cell>
          <cell r="J71">
            <v>37</v>
          </cell>
          <cell r="K71">
            <v>37</v>
          </cell>
          <cell r="L71">
            <v>71</v>
          </cell>
          <cell r="M71">
            <v>76</v>
          </cell>
          <cell r="N71">
            <v>165</v>
          </cell>
          <cell r="O71">
            <v>165</v>
          </cell>
          <cell r="P71">
            <v>192</v>
          </cell>
          <cell r="Q71">
            <v>192</v>
          </cell>
          <cell r="R71">
            <v>233</v>
          </cell>
          <cell r="S71">
            <v>131</v>
          </cell>
          <cell r="T71">
            <v>120</v>
          </cell>
          <cell r="U71">
            <v>98.600999999999999</v>
          </cell>
          <cell r="V71">
            <v>35</v>
          </cell>
          <cell r="W71">
            <v>35</v>
          </cell>
          <cell r="X71">
            <v>96</v>
          </cell>
          <cell r="Y71">
            <v>171</v>
          </cell>
        </row>
        <row r="72">
          <cell r="B72">
            <v>415.1</v>
          </cell>
          <cell r="C72">
            <v>535.70000000000005</v>
          </cell>
          <cell r="D72">
            <v>578.29999999999995</v>
          </cell>
          <cell r="E72">
            <v>566.1</v>
          </cell>
          <cell r="F72">
            <v>483</v>
          </cell>
          <cell r="G72">
            <v>338</v>
          </cell>
          <cell r="H72">
            <v>108.5</v>
          </cell>
          <cell r="I72">
            <v>60</v>
          </cell>
          <cell r="J72">
            <v>60</v>
          </cell>
          <cell r="K72">
            <v>60</v>
          </cell>
          <cell r="L72">
            <v>60</v>
          </cell>
          <cell r="M72">
            <v>170.2</v>
          </cell>
          <cell r="N72">
            <v>185</v>
          </cell>
          <cell r="O72">
            <v>209.1</v>
          </cell>
          <cell r="P72">
            <v>234.9</v>
          </cell>
          <cell r="Q72">
            <v>292.7</v>
          </cell>
          <cell r="R72">
            <v>575.9</v>
          </cell>
          <cell r="S72">
            <v>533</v>
          </cell>
          <cell r="T72">
            <v>529.4</v>
          </cell>
          <cell r="U72">
            <v>564.5</v>
          </cell>
          <cell r="V72">
            <v>609.20000000000005</v>
          </cell>
          <cell r="W72">
            <v>437.8</v>
          </cell>
          <cell r="X72">
            <v>440.3</v>
          </cell>
          <cell r="Y72">
            <v>645.4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</sheetData>
      <sheetData sheetId="17">
        <row r="62">
          <cell r="B62">
            <v>892.12900000000002</v>
          </cell>
          <cell r="C62">
            <v>899.11199999999997</v>
          </cell>
          <cell r="D62">
            <v>897.01599999999996</v>
          </cell>
          <cell r="E62">
            <v>896.01900000000001</v>
          </cell>
          <cell r="F62">
            <v>903.96199999999999</v>
          </cell>
          <cell r="G62">
            <v>891.20399999999995</v>
          </cell>
          <cell r="H62">
            <v>883.23900000000003</v>
          </cell>
          <cell r="I62">
            <v>872.75400000000002</v>
          </cell>
          <cell r="J62">
            <v>847.51900000000001</v>
          </cell>
          <cell r="K62">
            <v>800.55799999999999</v>
          </cell>
          <cell r="L62">
            <v>754.49599999999998</v>
          </cell>
          <cell r="M62">
            <v>744.40499999999997</v>
          </cell>
          <cell r="N62">
            <v>750.62700000000007</v>
          </cell>
          <cell r="O62">
            <v>753.43799999999999</v>
          </cell>
          <cell r="P62">
            <v>716.25799999999992</v>
          </cell>
          <cell r="Q62">
            <v>713.29800000000012</v>
          </cell>
          <cell r="R62">
            <v>728.30599999999993</v>
          </cell>
          <cell r="S62">
            <v>742.39700000000005</v>
          </cell>
          <cell r="T62">
            <v>749.43399999999997</v>
          </cell>
          <cell r="U62">
            <v>746.03099999999995</v>
          </cell>
          <cell r="V62">
            <v>747.99899999999991</v>
          </cell>
          <cell r="W62">
            <v>736.971</v>
          </cell>
          <cell r="X62">
            <v>858.08199999999999</v>
          </cell>
          <cell r="Y62">
            <v>887.07499999999993</v>
          </cell>
        </row>
        <row r="63">
          <cell r="B63">
            <v>1342.9550000000002</v>
          </cell>
          <cell r="C63">
            <v>1321.5090000000002</v>
          </cell>
          <cell r="D63">
            <v>1298.1130000000003</v>
          </cell>
          <cell r="E63">
            <v>1304.396</v>
          </cell>
          <cell r="F63">
            <v>1358.9799999999998</v>
          </cell>
          <cell r="G63">
            <v>1502.41</v>
          </cell>
          <cell r="H63">
            <v>1707.1839999999997</v>
          </cell>
          <cell r="I63">
            <v>1892.165</v>
          </cell>
          <cell r="J63">
            <v>2015.3999999999999</v>
          </cell>
          <cell r="K63">
            <v>2064.5070000000005</v>
          </cell>
          <cell r="L63">
            <v>2102.5500000000002</v>
          </cell>
          <cell r="M63">
            <v>2107.8510000000001</v>
          </cell>
          <cell r="N63">
            <v>2123.9670000000001</v>
          </cell>
          <cell r="O63">
            <v>2087.857</v>
          </cell>
          <cell r="P63">
            <v>2040.2889999999995</v>
          </cell>
          <cell r="Q63">
            <v>1960.3430000000001</v>
          </cell>
          <cell r="R63">
            <v>1901.2249999999999</v>
          </cell>
          <cell r="S63">
            <v>1806.0529999999997</v>
          </cell>
          <cell r="T63">
            <v>1739.0499999999997</v>
          </cell>
          <cell r="U63">
            <v>1663.586</v>
          </cell>
          <cell r="V63">
            <v>1550.1810000000003</v>
          </cell>
          <cell r="W63">
            <v>1453.0749999999998</v>
          </cell>
          <cell r="X63">
            <v>1425.7009999999996</v>
          </cell>
          <cell r="Y63">
            <v>1399.6379999999999</v>
          </cell>
        </row>
        <row r="64">
          <cell r="B64">
            <v>3743.6289999999999</v>
          </cell>
          <cell r="C64">
            <v>3513.0860000000002</v>
          </cell>
          <cell r="D64">
            <v>3377.4079999999999</v>
          </cell>
          <cell r="E64">
            <v>3258.4349999999999</v>
          </cell>
          <cell r="F64">
            <v>3211.9659999999999</v>
          </cell>
          <cell r="G64">
            <v>3200.2519999999995</v>
          </cell>
          <cell r="H64">
            <v>3544.9280000000003</v>
          </cell>
          <cell r="I64">
            <v>4144.4089999999997</v>
          </cell>
          <cell r="J64">
            <v>4725.7939999999999</v>
          </cell>
          <cell r="K64">
            <v>5098.4009999999989</v>
          </cell>
          <cell r="L64">
            <v>5449.3429999999998</v>
          </cell>
          <cell r="M64">
            <v>5666.9629999999988</v>
          </cell>
          <cell r="N64">
            <v>5878.8469999999998</v>
          </cell>
          <cell r="O64">
            <v>5798.8139999999994</v>
          </cell>
          <cell r="P64">
            <v>5764.1679999999997</v>
          </cell>
          <cell r="Q64">
            <v>5605.7089999999989</v>
          </cell>
          <cell r="R64">
            <v>5621.9549999999999</v>
          </cell>
          <cell r="S64">
            <v>5506.7549999999992</v>
          </cell>
          <cell r="T64">
            <v>5420.0110000000004</v>
          </cell>
          <cell r="U64">
            <v>5373.0659999999998</v>
          </cell>
          <cell r="V64">
            <v>5554.6059999999998</v>
          </cell>
          <cell r="W64">
            <v>5331.2549999999992</v>
          </cell>
          <cell r="X64">
            <v>4930.3390000000018</v>
          </cell>
          <cell r="Y64">
            <v>4527.7620000000006</v>
          </cell>
        </row>
        <row r="66">
          <cell r="B66">
            <v>150</v>
          </cell>
          <cell r="C66">
            <v>143.5</v>
          </cell>
          <cell r="D66">
            <v>139</v>
          </cell>
          <cell r="E66">
            <v>136</v>
          </cell>
          <cell r="F66">
            <v>136</v>
          </cell>
          <cell r="G66">
            <v>138.5</v>
          </cell>
          <cell r="H66">
            <v>147</v>
          </cell>
          <cell r="I66">
            <v>154</v>
          </cell>
          <cell r="J66">
            <v>157</v>
          </cell>
          <cell r="K66">
            <v>154.5</v>
          </cell>
          <cell r="L66">
            <v>154</v>
          </cell>
          <cell r="M66">
            <v>157</v>
          </cell>
          <cell r="N66">
            <v>160</v>
          </cell>
          <cell r="O66">
            <v>159</v>
          </cell>
          <cell r="P66">
            <v>158</v>
          </cell>
          <cell r="Q66">
            <v>161</v>
          </cell>
          <cell r="R66">
            <v>169.5</v>
          </cell>
          <cell r="S66">
            <v>181.5</v>
          </cell>
          <cell r="T66">
            <v>189</v>
          </cell>
          <cell r="U66">
            <v>192.5</v>
          </cell>
          <cell r="V66">
            <v>195</v>
          </cell>
          <cell r="W66">
            <v>186</v>
          </cell>
          <cell r="X66">
            <v>178</v>
          </cell>
          <cell r="Y66">
            <v>166.5</v>
          </cell>
        </row>
        <row r="70">
          <cell r="B70">
            <v>151</v>
          </cell>
          <cell r="C70">
            <v>181</v>
          </cell>
          <cell r="D70">
            <v>181</v>
          </cell>
          <cell r="E70">
            <v>182</v>
          </cell>
          <cell r="F70">
            <v>182</v>
          </cell>
          <cell r="G70">
            <v>182</v>
          </cell>
          <cell r="H70">
            <v>73</v>
          </cell>
          <cell r="I70">
            <v>18</v>
          </cell>
          <cell r="J70">
            <v>73</v>
          </cell>
          <cell r="K70">
            <v>43</v>
          </cell>
          <cell r="L70">
            <v>38</v>
          </cell>
          <cell r="M70">
            <v>15</v>
          </cell>
          <cell r="N70">
            <v>15</v>
          </cell>
          <cell r="O70">
            <v>15</v>
          </cell>
          <cell r="P70">
            <v>15</v>
          </cell>
          <cell r="Q70">
            <v>15</v>
          </cell>
          <cell r="R70">
            <v>21</v>
          </cell>
          <cell r="S70">
            <v>18</v>
          </cell>
          <cell r="T70">
            <v>58</v>
          </cell>
          <cell r="U70">
            <v>47</v>
          </cell>
          <cell r="V70">
            <v>47</v>
          </cell>
          <cell r="W70">
            <v>51</v>
          </cell>
          <cell r="X70">
            <v>66</v>
          </cell>
          <cell r="Y70">
            <v>121</v>
          </cell>
        </row>
        <row r="71">
          <cell r="B71">
            <v>35</v>
          </cell>
          <cell r="C71">
            <v>10</v>
          </cell>
          <cell r="D71">
            <v>10</v>
          </cell>
          <cell r="E71">
            <v>10</v>
          </cell>
          <cell r="F71">
            <v>10</v>
          </cell>
          <cell r="G71">
            <v>10</v>
          </cell>
          <cell r="H71">
            <v>10</v>
          </cell>
          <cell r="I71">
            <v>83</v>
          </cell>
          <cell r="J71">
            <v>186.42599999999999</v>
          </cell>
          <cell r="K71">
            <v>222</v>
          </cell>
          <cell r="L71">
            <v>211</v>
          </cell>
          <cell r="M71">
            <v>224</v>
          </cell>
          <cell r="N71">
            <v>158</v>
          </cell>
          <cell r="O71">
            <v>156</v>
          </cell>
          <cell r="P71">
            <v>166.5</v>
          </cell>
          <cell r="Q71">
            <v>157</v>
          </cell>
          <cell r="R71">
            <v>91</v>
          </cell>
          <cell r="S71">
            <v>93</v>
          </cell>
          <cell r="T71">
            <v>101</v>
          </cell>
          <cell r="U71">
            <v>118</v>
          </cell>
          <cell r="V71">
            <v>111</v>
          </cell>
          <cell r="W71">
            <v>147.96299999999999</v>
          </cell>
          <cell r="X71">
            <v>56.097000000000001</v>
          </cell>
          <cell r="Y71">
            <v>28</v>
          </cell>
        </row>
        <row r="72">
          <cell r="I72">
            <v>214.9</v>
          </cell>
          <cell r="J72">
            <v>108</v>
          </cell>
          <cell r="K72">
            <v>331.7</v>
          </cell>
          <cell r="L72">
            <v>36.799999999999997</v>
          </cell>
        </row>
      </sheetData>
      <sheetData sheetId="18">
        <row r="7">
          <cell r="B7">
            <v>89</v>
          </cell>
          <cell r="C7">
            <v>80.08</v>
          </cell>
          <cell r="D7">
            <v>79.31</v>
          </cell>
          <cell r="E7">
            <v>76.489999999999995</v>
          </cell>
          <cell r="F7">
            <v>78.75</v>
          </cell>
          <cell r="G7">
            <v>80.08</v>
          </cell>
          <cell r="H7">
            <v>91.99</v>
          </cell>
          <cell r="I7">
            <v>97.56</v>
          </cell>
          <cell r="J7">
            <v>99.72</v>
          </cell>
          <cell r="K7">
            <v>97.47</v>
          </cell>
          <cell r="L7">
            <v>99.61</v>
          </cell>
          <cell r="M7">
            <v>110.51</v>
          </cell>
          <cell r="N7">
            <v>112.49</v>
          </cell>
          <cell r="O7">
            <v>111.08</v>
          </cell>
          <cell r="P7">
            <v>113.2</v>
          </cell>
          <cell r="Q7">
            <v>115.59</v>
          </cell>
          <cell r="R7">
            <v>127</v>
          </cell>
          <cell r="S7">
            <v>126.06</v>
          </cell>
          <cell r="T7">
            <v>125.51</v>
          </cell>
          <cell r="U7">
            <v>124</v>
          </cell>
          <cell r="V7">
            <v>122.47</v>
          </cell>
          <cell r="W7">
            <v>117.13</v>
          </cell>
          <cell r="X7">
            <v>109.88</v>
          </cell>
          <cell r="Y7">
            <v>106.18</v>
          </cell>
        </row>
      </sheetData>
      <sheetData sheetId="19"/>
      <sheetData sheetId="20">
        <row r="5">
          <cell r="A5" t="str">
            <v>AXPO_ROMANIA</v>
          </cell>
        </row>
        <row r="6">
          <cell r="A6" t="str">
            <v>AYEN_ENERGIJA</v>
          </cell>
        </row>
        <row r="7">
          <cell r="A7" t="str">
            <v>CEZ_AS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DUFERCO_HELLAS</v>
          </cell>
        </row>
        <row r="11">
          <cell r="A11" t="str">
            <v>EFT_SLOVENIA</v>
          </cell>
        </row>
        <row r="12">
          <cell r="A12" t="str">
            <v>ELINVERD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EUNICE_AGG</v>
          </cell>
        </row>
        <row r="16">
          <cell r="A16" t="str">
            <v>FORENA</v>
          </cell>
        </row>
        <row r="17">
          <cell r="A17" t="str">
            <v>GEN-I-ATHENS</v>
          </cell>
        </row>
        <row r="18">
          <cell r="A18" t="str">
            <v>GREENENV</v>
          </cell>
        </row>
        <row r="19">
          <cell r="A19" t="str">
            <v>HERON</v>
          </cell>
        </row>
        <row r="20">
          <cell r="A20" t="str">
            <v>HERON_II_VIOTIAS</v>
          </cell>
        </row>
        <row r="21">
          <cell r="A21" t="str">
            <v>HSE</v>
          </cell>
        </row>
        <row r="22">
          <cell r="A22" t="str">
            <v>INACCESS</v>
          </cell>
        </row>
        <row r="23">
          <cell r="A23" t="str">
            <v>INTERENERGO</v>
          </cell>
        </row>
        <row r="24">
          <cell r="A24" t="str">
            <v>KEN</v>
          </cell>
        </row>
        <row r="25">
          <cell r="A25" t="str">
            <v>KORINTHOS_POWER</v>
          </cell>
        </row>
        <row r="26">
          <cell r="A26" t="str">
            <v>LIG_MEGALOPOLIS</v>
          </cell>
        </row>
        <row r="27">
          <cell r="A27" t="str">
            <v>LIG_MELITIS</v>
          </cell>
        </row>
        <row r="28">
          <cell r="A28" t="str">
            <v>MOH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SOLARENERGY</v>
          </cell>
        </row>
        <row r="34">
          <cell r="A34" t="str">
            <v>STATKRAFT-DE1</v>
          </cell>
        </row>
        <row r="35">
          <cell r="A35" t="str">
            <v>TERNA_ENERGY</v>
          </cell>
        </row>
        <row r="36">
          <cell r="A36" t="str">
            <v>WATT_AND_VOLT</v>
          </cell>
        </row>
        <row r="37">
          <cell r="A37" t="str">
            <v>WOOTIS</v>
          </cell>
        </row>
        <row r="38">
          <cell r="A38" t="str">
            <v>COUPLING_CBS</v>
          </cell>
        </row>
        <row r="43">
          <cell r="A43" t="str">
            <v>ADMIE</v>
          </cell>
        </row>
        <row r="44">
          <cell r="A44" t="str">
            <v>ALPIQ_ENERGY</v>
          </cell>
        </row>
        <row r="45">
          <cell r="A45" t="str">
            <v>ATTIKI_GSC</v>
          </cell>
        </row>
        <row r="46">
          <cell r="A46" t="str">
            <v>AYEN_ENERGIJA</v>
          </cell>
        </row>
        <row r="47">
          <cell r="A47" t="str">
            <v>DANSKECOM</v>
          </cell>
        </row>
        <row r="48">
          <cell r="A48" t="str">
            <v>DUFERCO_HELLAS</v>
          </cell>
        </row>
        <row r="49">
          <cell r="A49" t="str">
            <v>EFT_SLOVENIA</v>
          </cell>
        </row>
        <row r="50">
          <cell r="A50" t="str">
            <v>ELINOIL</v>
          </cell>
        </row>
        <row r="51">
          <cell r="A51" t="str">
            <v>ELPEDISON</v>
          </cell>
        </row>
        <row r="52">
          <cell r="A52" t="str">
            <v>ELTA</v>
          </cell>
        </row>
        <row r="53">
          <cell r="A53" t="str">
            <v>ENSCO-AG-ST</v>
          </cell>
        </row>
        <row r="54">
          <cell r="A54" t="str">
            <v>EPA_THESS</v>
          </cell>
        </row>
        <row r="55">
          <cell r="A55" t="str">
            <v>EUNICE_TRADING</v>
          </cell>
        </row>
        <row r="56">
          <cell r="A56" t="str">
            <v>GEN-I-ATHENS</v>
          </cell>
        </row>
        <row r="57">
          <cell r="A57" t="str">
            <v>GREENENV</v>
          </cell>
        </row>
        <row r="58">
          <cell r="A58" t="str">
            <v>HERON</v>
          </cell>
        </row>
        <row r="59">
          <cell r="A59" t="str">
            <v>HSE</v>
          </cell>
        </row>
        <row r="60">
          <cell r="A60" t="str">
            <v>INTERENERGO</v>
          </cell>
        </row>
        <row r="61">
          <cell r="A61" t="str">
            <v>KEN</v>
          </cell>
        </row>
        <row r="62">
          <cell r="A62" t="str">
            <v>KVMARKOUSA</v>
          </cell>
        </row>
        <row r="63">
          <cell r="A63" t="str">
            <v>LE_TRADING</v>
          </cell>
        </row>
        <row r="64">
          <cell r="A64" t="str">
            <v>LIG_MEGALOPOLIS</v>
          </cell>
        </row>
        <row r="65">
          <cell r="A65" t="str">
            <v>MYTILINEOS</v>
          </cell>
        </row>
        <row r="66">
          <cell r="A66" t="str">
            <v>NRG_TRADING_HOUS</v>
          </cell>
        </row>
        <row r="67">
          <cell r="A67" t="str">
            <v>OTEESTATE</v>
          </cell>
        </row>
        <row r="68">
          <cell r="A68" t="str">
            <v>PPC</v>
          </cell>
        </row>
        <row r="69">
          <cell r="A69" t="str">
            <v>SENTRADE</v>
          </cell>
        </row>
        <row r="70">
          <cell r="A70" t="str">
            <v>SOLARENERGY</v>
          </cell>
        </row>
        <row r="71">
          <cell r="A71" t="str">
            <v>STATKRAFT-DE1</v>
          </cell>
        </row>
        <row r="72">
          <cell r="A72" t="str">
            <v>VIENER</v>
          </cell>
        </row>
        <row r="73">
          <cell r="A73" t="str">
            <v>VIOLAR</v>
          </cell>
        </row>
        <row r="74">
          <cell r="A74" t="str">
            <v>VOLTERRA</v>
          </cell>
        </row>
        <row r="75">
          <cell r="A75" t="str">
            <v>VOLTON</v>
          </cell>
        </row>
        <row r="76">
          <cell r="A76" t="str">
            <v>WATT_AND_VOLT</v>
          </cell>
        </row>
        <row r="77">
          <cell r="A7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44404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44402</v>
          </cell>
        </row>
        <row r="4">
          <cell r="B4">
            <v>44402</v>
          </cell>
        </row>
        <row r="5">
          <cell r="B5">
            <v>44402</v>
          </cell>
        </row>
        <row r="6">
          <cell r="B6">
            <v>44402</v>
          </cell>
        </row>
        <row r="7">
          <cell r="B7">
            <v>44402</v>
          </cell>
        </row>
        <row r="8">
          <cell r="B8">
            <v>44402</v>
          </cell>
        </row>
        <row r="9">
          <cell r="B9">
            <v>44402</v>
          </cell>
        </row>
        <row r="10">
          <cell r="B10">
            <v>44402</v>
          </cell>
        </row>
        <row r="11">
          <cell r="B11">
            <v>44402</v>
          </cell>
        </row>
        <row r="12">
          <cell r="B12">
            <v>44402</v>
          </cell>
        </row>
        <row r="13">
          <cell r="B13">
            <v>44402</v>
          </cell>
        </row>
        <row r="14">
          <cell r="B14">
            <v>44402</v>
          </cell>
        </row>
        <row r="15">
          <cell r="B15">
            <v>44402</v>
          </cell>
        </row>
        <row r="16">
          <cell r="B16">
            <v>44402</v>
          </cell>
        </row>
      </sheetData>
      <sheetData sheetId="41">
        <row r="2">
          <cell r="C2">
            <v>44405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900.06759999999997</v>
          </cell>
          <cell r="J12">
            <v>900.06799999999998</v>
          </cell>
          <cell r="K12">
            <v>900.06799999999998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33.8735</v>
          </cell>
          <cell r="J22">
            <v>33.874000000000002</v>
          </cell>
          <cell r="K22">
            <v>33.874000000000002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97.903199999999998</v>
          </cell>
          <cell r="J23">
            <v>97.903000000000006</v>
          </cell>
          <cell r="K23">
            <v>97.903000000000006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166.99799999999999</v>
          </cell>
          <cell r="J25">
            <v>166.99799999999999</v>
          </cell>
          <cell r="K25">
            <v>166.99799999999999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261.57</v>
          </cell>
          <cell r="J27">
            <v>261.57</v>
          </cell>
          <cell r="K27">
            <v>261.57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44405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0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0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0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6314.701</v>
      </c>
      <c r="C4" s="18">
        <v>6068.2180000000008</v>
      </c>
      <c r="D4" s="18">
        <v>5902.5479999999989</v>
      </c>
      <c r="E4" s="18">
        <v>5786.862000000001</v>
      </c>
      <c r="F4" s="18">
        <v>5802.8580000000011</v>
      </c>
      <c r="G4" s="18">
        <v>5924.3770000000004</v>
      </c>
      <c r="H4" s="18">
        <v>6365.3600000000024</v>
      </c>
      <c r="I4" s="18">
        <v>7379.277</v>
      </c>
      <c r="J4" s="18">
        <v>8113.1470000000008</v>
      </c>
      <c r="K4" s="18">
        <v>8714.6740000000027</v>
      </c>
      <c r="L4" s="18">
        <v>8746.2039999999997</v>
      </c>
      <c r="M4" s="18">
        <v>8915.1779999999999</v>
      </c>
      <c r="N4" s="18">
        <v>9086.4270000000033</v>
      </c>
      <c r="O4" s="18">
        <v>8970.1400000000012</v>
      </c>
      <c r="P4" s="18">
        <v>8860.2050000000017</v>
      </c>
      <c r="Q4" s="18">
        <v>8612.3780000000006</v>
      </c>
      <c r="R4" s="18">
        <v>8533.021999999999</v>
      </c>
      <c r="S4" s="18">
        <v>8347.7000000000007</v>
      </c>
      <c r="T4" s="18">
        <v>8256.5240000000013</v>
      </c>
      <c r="U4" s="18">
        <v>8140.1490000000003</v>
      </c>
      <c r="V4" s="18">
        <v>8205.82</v>
      </c>
      <c r="W4" s="18">
        <v>7906.2859999999982</v>
      </c>
      <c r="X4" s="18">
        <v>7514.2260000000006</v>
      </c>
      <c r="Y4" s="18">
        <v>7129.9670000000024</v>
      </c>
      <c r="Z4" s="19"/>
      <c r="AA4" s="20">
        <f>SUM(B4:Z4)</f>
        <v>183596.24800000002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89</v>
      </c>
      <c r="C7" s="28">
        <v>80.08</v>
      </c>
      <c r="D7" s="28">
        <v>79.31</v>
      </c>
      <c r="E7" s="28">
        <v>76.489999999999995</v>
      </c>
      <c r="F7" s="28">
        <v>78.75</v>
      </c>
      <c r="G7" s="28">
        <v>80.08</v>
      </c>
      <c r="H7" s="28">
        <v>91.99</v>
      </c>
      <c r="I7" s="28">
        <v>97.56</v>
      </c>
      <c r="J7" s="28">
        <v>99.72</v>
      </c>
      <c r="K7" s="28">
        <v>97.47</v>
      </c>
      <c r="L7" s="28">
        <v>99.61</v>
      </c>
      <c r="M7" s="28">
        <v>110.51</v>
      </c>
      <c r="N7" s="28">
        <v>112.49</v>
      </c>
      <c r="O7" s="28">
        <v>111.08</v>
      </c>
      <c r="P7" s="28">
        <v>113.2</v>
      </c>
      <c r="Q7" s="28">
        <v>115.59</v>
      </c>
      <c r="R7" s="28">
        <v>127</v>
      </c>
      <c r="S7" s="28">
        <v>126.06</v>
      </c>
      <c r="T7" s="28">
        <v>125.51</v>
      </c>
      <c r="U7" s="28">
        <v>124</v>
      </c>
      <c r="V7" s="28">
        <v>122.47</v>
      </c>
      <c r="W7" s="28">
        <v>117.13</v>
      </c>
      <c r="X7" s="28">
        <v>109.88</v>
      </c>
      <c r="Y7" s="28">
        <v>106.18</v>
      </c>
      <c r="Z7" s="29"/>
      <c r="AA7" s="30">
        <f>IF(SUM(GR_MAINLAND_MCP_SUM_SELL)&lt;&gt;0,AVERAGEIF(GR_MAINLAND_MCP_SUM_SELL,"&lt;&gt;"""),"")</f>
        <v>103.79833333333333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501</v>
      </c>
      <c r="C10" s="42">
        <v>501</v>
      </c>
      <c r="D10" s="42">
        <v>501</v>
      </c>
      <c r="E10" s="42">
        <v>501</v>
      </c>
      <c r="F10" s="42">
        <v>501</v>
      </c>
      <c r="G10" s="42">
        <v>346</v>
      </c>
      <c r="H10" s="42">
        <v>346</v>
      </c>
      <c r="I10" s="42">
        <v>346</v>
      </c>
      <c r="J10" s="42">
        <v>346</v>
      </c>
      <c r="K10" s="42">
        <v>346</v>
      </c>
      <c r="L10" s="42">
        <v>346</v>
      </c>
      <c r="M10" s="42">
        <v>507</v>
      </c>
      <c r="N10" s="42">
        <v>507</v>
      </c>
      <c r="O10" s="42">
        <v>507</v>
      </c>
      <c r="P10" s="42">
        <v>507</v>
      </c>
      <c r="Q10" s="42">
        <v>507</v>
      </c>
      <c r="R10" s="42">
        <v>507</v>
      </c>
      <c r="S10" s="42">
        <v>507</v>
      </c>
      <c r="T10" s="42">
        <v>507</v>
      </c>
      <c r="U10" s="42">
        <v>507</v>
      </c>
      <c r="V10" s="42">
        <v>507</v>
      </c>
      <c r="W10" s="42">
        <v>507</v>
      </c>
      <c r="X10" s="42">
        <v>507</v>
      </c>
      <c r="Y10" s="42">
        <v>507</v>
      </c>
      <c r="Z10" s="43"/>
      <c r="AA10" s="44">
        <f>SUM(B10:Z10)</f>
        <v>11172</v>
      </c>
    </row>
    <row r="11" spans="1:27" ht="24.95" customHeight="1" x14ac:dyDescent="0.2">
      <c r="A11" s="45" t="s">
        <v>7</v>
      </c>
      <c r="B11" s="46">
        <v>3467.5950000000003</v>
      </c>
      <c r="C11" s="47">
        <v>3025.9320000000002</v>
      </c>
      <c r="D11" s="47">
        <v>2627.4059999999999</v>
      </c>
      <c r="E11" s="47">
        <v>2494.0039999999999</v>
      </c>
      <c r="F11" s="47">
        <v>2632.9</v>
      </c>
      <c r="G11" s="47">
        <v>3002.9259999999999</v>
      </c>
      <c r="H11" s="47">
        <v>3485.21</v>
      </c>
      <c r="I11" s="47">
        <v>3840.2220000000002</v>
      </c>
      <c r="J11" s="47">
        <v>3845.9870000000001</v>
      </c>
      <c r="K11" s="47">
        <v>3788.6289999999999</v>
      </c>
      <c r="L11" s="47">
        <v>3806.3540000000003</v>
      </c>
      <c r="M11" s="47">
        <v>3839.7849999999999</v>
      </c>
      <c r="N11" s="47">
        <v>3833.0280000000002</v>
      </c>
      <c r="O11" s="47">
        <v>3814.1880000000001</v>
      </c>
      <c r="P11" s="47">
        <v>3820.9770000000003</v>
      </c>
      <c r="Q11" s="47">
        <v>3831.5830000000001</v>
      </c>
      <c r="R11" s="47">
        <v>3876.0360000000001</v>
      </c>
      <c r="S11" s="47">
        <v>3897.94</v>
      </c>
      <c r="T11" s="47">
        <v>3908.703</v>
      </c>
      <c r="U11" s="47">
        <v>3917.5250000000001</v>
      </c>
      <c r="V11" s="47">
        <v>3957.748</v>
      </c>
      <c r="W11" s="47">
        <v>3970.2640000000001</v>
      </c>
      <c r="X11" s="47">
        <v>3941.509</v>
      </c>
      <c r="Y11" s="47">
        <v>3915.2880000000005</v>
      </c>
      <c r="Z11" s="48"/>
      <c r="AA11" s="49">
        <f>SUM(B11:Z11)</f>
        <v>86541.739000000016</v>
      </c>
    </row>
    <row r="12" spans="1:27" ht="24.95" customHeight="1" x14ac:dyDescent="0.2">
      <c r="A12" s="45" t="s">
        <v>8</v>
      </c>
      <c r="B12" s="46">
        <v>90</v>
      </c>
      <c r="C12" s="47">
        <v>90</v>
      </c>
      <c r="D12" s="47">
        <v>90</v>
      </c>
      <c r="E12" s="47">
        <v>90</v>
      </c>
      <c r="F12" s="47">
        <v>116</v>
      </c>
      <c r="G12" s="47">
        <v>131</v>
      </c>
      <c r="H12" s="47">
        <v>265</v>
      </c>
      <c r="I12" s="47">
        <v>555</v>
      </c>
      <c r="J12" s="47">
        <v>820</v>
      </c>
      <c r="K12" s="47">
        <v>915</v>
      </c>
      <c r="L12" s="47">
        <v>544</v>
      </c>
      <c r="M12" s="47">
        <v>167</v>
      </c>
      <c r="N12" s="47">
        <v>140</v>
      </c>
      <c r="O12" s="47">
        <v>116</v>
      </c>
      <c r="P12" s="47">
        <v>116</v>
      </c>
      <c r="Q12" s="47">
        <v>151</v>
      </c>
      <c r="R12" s="47">
        <v>174</v>
      </c>
      <c r="S12" s="47">
        <v>820</v>
      </c>
      <c r="T12" s="47">
        <v>1237</v>
      </c>
      <c r="U12" s="47">
        <v>1395</v>
      </c>
      <c r="V12" s="47">
        <v>1460</v>
      </c>
      <c r="W12" s="47">
        <v>1290</v>
      </c>
      <c r="X12" s="47">
        <v>841</v>
      </c>
      <c r="Y12" s="47">
        <v>216</v>
      </c>
      <c r="Z12" s="48"/>
      <c r="AA12" s="49">
        <f>SUM(B12:Z12)</f>
        <v>11829</v>
      </c>
    </row>
    <row r="13" spans="1:27" ht="24.95" customHeight="1" x14ac:dyDescent="0.2">
      <c r="A13" s="50" t="s">
        <v>9</v>
      </c>
      <c r="B13" s="51">
        <v>1418.6970000000003</v>
      </c>
      <c r="C13" s="52">
        <v>1484.586</v>
      </c>
      <c r="D13" s="52">
        <v>1562.8420000000003</v>
      </c>
      <c r="E13" s="52">
        <v>1605.7579999999996</v>
      </c>
      <c r="F13" s="52">
        <v>1638.9579999999996</v>
      </c>
      <c r="G13" s="52">
        <v>1686.451</v>
      </c>
      <c r="H13" s="52">
        <v>1875.7069999999999</v>
      </c>
      <c r="I13" s="52">
        <v>2336.0549999999998</v>
      </c>
      <c r="J13" s="52">
        <v>2914.1600000000003</v>
      </c>
      <c r="K13" s="52">
        <v>3449.8509999999997</v>
      </c>
      <c r="L13" s="52">
        <v>3836.8499999999995</v>
      </c>
      <c r="M13" s="52">
        <v>4043.1929999999998</v>
      </c>
      <c r="N13" s="52">
        <v>4112.3990000000003</v>
      </c>
      <c r="O13" s="52">
        <v>4044.7680000000005</v>
      </c>
      <c r="P13" s="52">
        <v>3845.328</v>
      </c>
      <c r="Q13" s="52">
        <v>3495.0949999999993</v>
      </c>
      <c r="R13" s="52">
        <v>2994.0859999999998</v>
      </c>
      <c r="S13" s="52">
        <v>2346.7599999999998</v>
      </c>
      <c r="T13" s="52">
        <v>1718.421</v>
      </c>
      <c r="U13" s="52">
        <v>1457.5230000000004</v>
      </c>
      <c r="V13" s="52">
        <v>1441.8720000000003</v>
      </c>
      <c r="W13" s="52">
        <v>1476.2220000000002</v>
      </c>
      <c r="X13" s="52">
        <v>1523.4170000000001</v>
      </c>
      <c r="Y13" s="52">
        <v>1585.2790000000002</v>
      </c>
      <c r="Z13" s="53"/>
      <c r="AA13" s="54">
        <f>SUM(B13:Z13)</f>
        <v>57894.27800000002</v>
      </c>
    </row>
    <row r="14" spans="1:27" ht="30" customHeight="1" thickBot="1" x14ac:dyDescent="0.25">
      <c r="A14" s="55" t="s">
        <v>10</v>
      </c>
      <c r="B14" s="56">
        <f>IF(LEN(B$2)&gt;0,SUM(B10:B13),"")</f>
        <v>5477.2920000000004</v>
      </c>
      <c r="C14" s="57">
        <f t="shared" ref="C14:Z14" si="0">IF(LEN(C$2)&gt;0,SUM(C10:C13),"")</f>
        <v>5101.518</v>
      </c>
      <c r="D14" s="57">
        <f t="shared" si="0"/>
        <v>4781.2480000000005</v>
      </c>
      <c r="E14" s="57">
        <f t="shared" si="0"/>
        <v>4690.7619999999997</v>
      </c>
      <c r="F14" s="57">
        <f t="shared" si="0"/>
        <v>4888.8580000000002</v>
      </c>
      <c r="G14" s="57">
        <f t="shared" si="0"/>
        <v>5166.3770000000004</v>
      </c>
      <c r="H14" s="57">
        <f t="shared" si="0"/>
        <v>5971.9169999999995</v>
      </c>
      <c r="I14" s="57">
        <f t="shared" si="0"/>
        <v>7077.277</v>
      </c>
      <c r="J14" s="57">
        <f t="shared" si="0"/>
        <v>7926.1470000000008</v>
      </c>
      <c r="K14" s="57">
        <f t="shared" si="0"/>
        <v>8499.48</v>
      </c>
      <c r="L14" s="57">
        <f t="shared" si="0"/>
        <v>8533.2039999999997</v>
      </c>
      <c r="M14" s="57">
        <f t="shared" si="0"/>
        <v>8556.9779999999992</v>
      </c>
      <c r="N14" s="57">
        <f t="shared" si="0"/>
        <v>8592.4269999999997</v>
      </c>
      <c r="O14" s="57">
        <f t="shared" si="0"/>
        <v>8481.9560000000001</v>
      </c>
      <c r="P14" s="57">
        <f t="shared" si="0"/>
        <v>8289.3050000000003</v>
      </c>
      <c r="Q14" s="57">
        <f t="shared" si="0"/>
        <v>7984.6779999999999</v>
      </c>
      <c r="R14" s="57">
        <f t="shared" si="0"/>
        <v>7551.1219999999994</v>
      </c>
      <c r="S14" s="57">
        <f t="shared" si="0"/>
        <v>7571.7000000000007</v>
      </c>
      <c r="T14" s="57">
        <f t="shared" si="0"/>
        <v>7371.1239999999998</v>
      </c>
      <c r="U14" s="57">
        <f t="shared" si="0"/>
        <v>7277.0479999999998</v>
      </c>
      <c r="V14" s="57">
        <f t="shared" si="0"/>
        <v>7366.62</v>
      </c>
      <c r="W14" s="57">
        <f t="shared" si="0"/>
        <v>7243.4860000000008</v>
      </c>
      <c r="X14" s="57">
        <f t="shared" si="0"/>
        <v>6812.9260000000004</v>
      </c>
      <c r="Y14" s="57">
        <f t="shared" si="0"/>
        <v>6223.5670000000009</v>
      </c>
      <c r="Z14" s="58" t="str">
        <f t="shared" si="0"/>
        <v/>
      </c>
      <c r="AA14" s="59">
        <f>SUM(AA9:AA13)</f>
        <v>167437.01700000005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1301.9000000000001</v>
      </c>
      <c r="C25" s="67">
        <v>1362.9</v>
      </c>
      <c r="D25" s="67">
        <v>1407.9</v>
      </c>
      <c r="E25" s="67">
        <v>1441.9</v>
      </c>
      <c r="F25" s="67">
        <v>1466.9</v>
      </c>
      <c r="G25" s="67">
        <v>1522.9</v>
      </c>
      <c r="H25" s="67">
        <v>1787.9</v>
      </c>
      <c r="I25" s="67">
        <v>2461.9</v>
      </c>
      <c r="J25" s="67">
        <v>3139.9</v>
      </c>
      <c r="K25" s="67">
        <v>3671.9</v>
      </c>
      <c r="L25" s="67">
        <v>3622.9</v>
      </c>
      <c r="M25" s="67">
        <v>3415.9</v>
      </c>
      <c r="N25" s="67">
        <v>3426.9</v>
      </c>
      <c r="O25" s="67">
        <v>3355.9</v>
      </c>
      <c r="P25" s="67">
        <v>3209.9</v>
      </c>
      <c r="Q25" s="67">
        <v>2979.9</v>
      </c>
      <c r="R25" s="67">
        <v>2562.9</v>
      </c>
      <c r="S25" s="67">
        <v>2707.9</v>
      </c>
      <c r="T25" s="67">
        <v>2573.9</v>
      </c>
      <c r="U25" s="67">
        <v>2440.9</v>
      </c>
      <c r="V25" s="67">
        <v>2466.9</v>
      </c>
      <c r="W25" s="67">
        <v>2496.9</v>
      </c>
      <c r="X25" s="67">
        <v>2079.9</v>
      </c>
      <c r="Y25" s="67">
        <v>1503.9</v>
      </c>
      <c r="Z25" s="68"/>
      <c r="AA25" s="69">
        <f>SUM(B25:Z25)</f>
        <v>58410.60000000002</v>
      </c>
    </row>
    <row r="26" spans="1:27" ht="24.95" customHeight="1" x14ac:dyDescent="0.2">
      <c r="A26" s="70" t="s">
        <v>20</v>
      </c>
      <c r="B26" s="71">
        <v>1515.701</v>
      </c>
      <c r="C26" s="72">
        <v>1286.6179999999999</v>
      </c>
      <c r="D26" s="72">
        <v>1124.348</v>
      </c>
      <c r="E26" s="72">
        <v>1036.8620000000001</v>
      </c>
      <c r="F26" s="72">
        <v>1021.958</v>
      </c>
      <c r="G26" s="72">
        <v>1338.4770000000001</v>
      </c>
      <c r="H26" s="72">
        <v>1466.96</v>
      </c>
      <c r="I26" s="72">
        <v>1954.377</v>
      </c>
      <c r="J26" s="72">
        <v>2011.2470000000001</v>
      </c>
      <c r="K26" s="72">
        <v>2082.7739999999999</v>
      </c>
      <c r="L26" s="72">
        <v>2174.3040000000001</v>
      </c>
      <c r="M26" s="72">
        <v>2440.078</v>
      </c>
      <c r="N26" s="72">
        <v>2585.527</v>
      </c>
      <c r="O26" s="72">
        <v>2522.14</v>
      </c>
      <c r="P26" s="72">
        <v>2532.4050000000002</v>
      </c>
      <c r="Q26" s="72">
        <v>2456.7779999999998</v>
      </c>
      <c r="R26" s="72">
        <v>2511.2220000000002</v>
      </c>
      <c r="S26" s="72">
        <v>2220.8000000000002</v>
      </c>
      <c r="T26" s="72">
        <v>2267.2240000000002</v>
      </c>
      <c r="U26" s="72">
        <v>2248.7489999999998</v>
      </c>
      <c r="V26" s="72">
        <v>2229.7199999999998</v>
      </c>
      <c r="W26" s="72">
        <v>2071.5859999999998</v>
      </c>
      <c r="X26" s="72">
        <v>2091.0259999999998</v>
      </c>
      <c r="Y26" s="72">
        <v>2079.6669999999999</v>
      </c>
      <c r="Z26" s="73"/>
      <c r="AA26" s="74">
        <f>SUM(B26:Z26)</f>
        <v>47270.548000000003</v>
      </c>
    </row>
    <row r="27" spans="1:27" ht="24.95" customHeight="1" x14ac:dyDescent="0.2">
      <c r="A27" s="77" t="s">
        <v>21</v>
      </c>
      <c r="B27" s="75">
        <v>3142</v>
      </c>
      <c r="C27" s="76">
        <v>2943</v>
      </c>
      <c r="D27" s="76">
        <v>2852</v>
      </c>
      <c r="E27" s="76">
        <v>2802</v>
      </c>
      <c r="F27" s="76">
        <v>2891</v>
      </c>
      <c r="G27" s="76">
        <v>2785</v>
      </c>
      <c r="H27" s="76">
        <v>3062</v>
      </c>
      <c r="I27" s="76">
        <v>2963</v>
      </c>
      <c r="J27" s="76">
        <v>2962</v>
      </c>
      <c r="K27" s="76">
        <v>2960</v>
      </c>
      <c r="L27" s="76">
        <v>2949</v>
      </c>
      <c r="M27" s="76">
        <v>2949</v>
      </c>
      <c r="N27" s="76">
        <v>2949</v>
      </c>
      <c r="O27" s="76">
        <v>2943</v>
      </c>
      <c r="P27" s="76">
        <v>2943</v>
      </c>
      <c r="Q27" s="76">
        <v>2943</v>
      </c>
      <c r="R27" s="76">
        <v>2943</v>
      </c>
      <c r="S27" s="76">
        <v>2946</v>
      </c>
      <c r="T27" s="76">
        <v>2946</v>
      </c>
      <c r="U27" s="76">
        <v>2946</v>
      </c>
      <c r="V27" s="76">
        <v>2960</v>
      </c>
      <c r="W27" s="76">
        <v>2960</v>
      </c>
      <c r="X27" s="76">
        <v>2963</v>
      </c>
      <c r="Y27" s="76">
        <v>2961</v>
      </c>
      <c r="Z27" s="78"/>
      <c r="AA27" s="79">
        <f>SUM(B27:Z27)</f>
        <v>70663</v>
      </c>
    </row>
    <row r="28" spans="1:27" ht="30" customHeight="1" thickBot="1" x14ac:dyDescent="0.25">
      <c r="A28" s="55" t="s">
        <v>22</v>
      </c>
      <c r="B28" s="56">
        <f>IF(LEN(B$2)&gt;0,SUM(B25:B27),"")</f>
        <v>5959.6010000000006</v>
      </c>
      <c r="C28" s="57">
        <f t="shared" ref="C28:Z28" si="2">IF(LEN(C$2)&gt;0,SUM(C25:C27),"")</f>
        <v>5592.518</v>
      </c>
      <c r="D28" s="57">
        <f t="shared" si="2"/>
        <v>5384.2479999999996</v>
      </c>
      <c r="E28" s="57">
        <f t="shared" si="2"/>
        <v>5280.7620000000006</v>
      </c>
      <c r="F28" s="57">
        <f t="shared" si="2"/>
        <v>5379.8580000000002</v>
      </c>
      <c r="G28" s="57">
        <f t="shared" si="2"/>
        <v>5646.3770000000004</v>
      </c>
      <c r="H28" s="57">
        <f t="shared" si="2"/>
        <v>6316.8600000000006</v>
      </c>
      <c r="I28" s="57">
        <f t="shared" si="2"/>
        <v>7379.277</v>
      </c>
      <c r="J28" s="57">
        <f t="shared" si="2"/>
        <v>8113.1469999999999</v>
      </c>
      <c r="K28" s="57">
        <f t="shared" si="2"/>
        <v>8714.6739999999991</v>
      </c>
      <c r="L28" s="57">
        <f t="shared" si="2"/>
        <v>8746.2039999999997</v>
      </c>
      <c r="M28" s="57">
        <f t="shared" si="2"/>
        <v>8804.9779999999992</v>
      </c>
      <c r="N28" s="57">
        <f t="shared" si="2"/>
        <v>8961.4269999999997</v>
      </c>
      <c r="O28" s="57">
        <f t="shared" si="2"/>
        <v>8821.0400000000009</v>
      </c>
      <c r="P28" s="57">
        <f t="shared" si="2"/>
        <v>8685.3050000000003</v>
      </c>
      <c r="Q28" s="57">
        <f t="shared" si="2"/>
        <v>8379.6779999999999</v>
      </c>
      <c r="R28" s="57">
        <f t="shared" si="2"/>
        <v>8017.1220000000003</v>
      </c>
      <c r="S28" s="57">
        <f t="shared" si="2"/>
        <v>7874.7000000000007</v>
      </c>
      <c r="T28" s="57">
        <f t="shared" si="2"/>
        <v>7787.1239999999998</v>
      </c>
      <c r="U28" s="57">
        <f t="shared" si="2"/>
        <v>7635.6489999999994</v>
      </c>
      <c r="V28" s="57">
        <f t="shared" si="2"/>
        <v>7656.62</v>
      </c>
      <c r="W28" s="57">
        <f t="shared" si="2"/>
        <v>7528.4859999999999</v>
      </c>
      <c r="X28" s="57">
        <f t="shared" si="2"/>
        <v>7133.9259999999995</v>
      </c>
      <c r="Y28" s="57">
        <f t="shared" si="2"/>
        <v>6544.567</v>
      </c>
      <c r="Z28" s="58" t="str">
        <f t="shared" si="2"/>
        <v/>
      </c>
      <c r="AA28" s="59">
        <f>SUM(AA25:AA27)</f>
        <v>176344.14800000002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135</v>
      </c>
      <c r="C31" s="90">
        <v>157</v>
      </c>
      <c r="D31" s="90">
        <v>160</v>
      </c>
      <c r="E31" s="90">
        <v>160</v>
      </c>
      <c r="F31" s="90">
        <v>148</v>
      </c>
      <c r="G31" s="90">
        <v>120</v>
      </c>
      <c r="H31" s="90">
        <v>69</v>
      </c>
      <c r="I31" s="90">
        <v>92</v>
      </c>
      <c r="J31" s="90">
        <v>40</v>
      </c>
      <c r="K31" s="90">
        <v>68.194000000000003</v>
      </c>
      <c r="L31" s="90">
        <v>32</v>
      </c>
      <c r="M31" s="90">
        <v>62</v>
      </c>
      <c r="N31" s="90">
        <v>94</v>
      </c>
      <c r="O31" s="90">
        <v>64.084000000000003</v>
      </c>
      <c r="P31" s="90">
        <v>94</v>
      </c>
      <c r="Q31" s="90">
        <v>93</v>
      </c>
      <c r="R31" s="90">
        <v>123</v>
      </c>
      <c r="S31" s="90">
        <v>62</v>
      </c>
      <c r="T31" s="90">
        <v>186</v>
      </c>
      <c r="U31" s="90">
        <v>150</v>
      </c>
      <c r="V31" s="90">
        <v>145</v>
      </c>
      <c r="W31" s="90">
        <v>140</v>
      </c>
      <c r="X31" s="90">
        <v>115</v>
      </c>
      <c r="Y31" s="90">
        <v>40</v>
      </c>
      <c r="Z31" s="91"/>
      <c r="AA31" s="69">
        <f t="shared" ref="AA31:AA36" si="3">SUM(B31:Z31)</f>
        <v>2549.2780000000002</v>
      </c>
    </row>
    <row r="32" spans="1:27" ht="24.95" customHeight="1" x14ac:dyDescent="0.2">
      <c r="A32" s="92" t="s">
        <v>25</v>
      </c>
      <c r="B32" s="93">
        <v>237.309</v>
      </c>
      <c r="C32" s="94">
        <v>224</v>
      </c>
      <c r="D32" s="94">
        <v>333</v>
      </c>
      <c r="E32" s="94">
        <v>320</v>
      </c>
      <c r="F32" s="94">
        <v>233</v>
      </c>
      <c r="G32" s="94">
        <v>250</v>
      </c>
      <c r="H32" s="94">
        <v>165.94299999999998</v>
      </c>
      <c r="I32" s="94">
        <v>100</v>
      </c>
      <c r="J32" s="94">
        <v>37</v>
      </c>
      <c r="K32" s="94">
        <v>37</v>
      </c>
      <c r="L32" s="94">
        <v>71</v>
      </c>
      <c r="M32" s="94">
        <v>76</v>
      </c>
      <c r="N32" s="94">
        <v>165</v>
      </c>
      <c r="O32" s="94">
        <v>165</v>
      </c>
      <c r="P32" s="94">
        <v>192</v>
      </c>
      <c r="Q32" s="94">
        <v>192</v>
      </c>
      <c r="R32" s="94">
        <v>233</v>
      </c>
      <c r="S32" s="94">
        <v>131</v>
      </c>
      <c r="T32" s="94">
        <v>120</v>
      </c>
      <c r="U32" s="94">
        <v>98.600999999999999</v>
      </c>
      <c r="V32" s="94">
        <v>35</v>
      </c>
      <c r="W32" s="94">
        <v>35</v>
      </c>
      <c r="X32" s="94">
        <v>96</v>
      </c>
      <c r="Y32" s="94">
        <v>171</v>
      </c>
      <c r="Z32" s="95"/>
      <c r="AA32" s="74">
        <f t="shared" si="3"/>
        <v>3717.8530000000001</v>
      </c>
    </row>
    <row r="33" spans="1:27" ht="24.95" customHeight="1" x14ac:dyDescent="0.2">
      <c r="A33" s="92" t="s">
        <v>26</v>
      </c>
      <c r="B33" s="93">
        <v>415.1</v>
      </c>
      <c r="C33" s="94">
        <v>535.70000000000005</v>
      </c>
      <c r="D33" s="94">
        <v>578.29999999999995</v>
      </c>
      <c r="E33" s="94">
        <v>566.1</v>
      </c>
      <c r="F33" s="94">
        <v>483</v>
      </c>
      <c r="G33" s="94">
        <v>338</v>
      </c>
      <c r="H33" s="94">
        <v>108.5</v>
      </c>
      <c r="I33" s="94">
        <v>60</v>
      </c>
      <c r="J33" s="94">
        <v>60</v>
      </c>
      <c r="K33" s="94">
        <v>60</v>
      </c>
      <c r="L33" s="94">
        <v>60</v>
      </c>
      <c r="M33" s="94">
        <v>170.2</v>
      </c>
      <c r="N33" s="94">
        <v>185</v>
      </c>
      <c r="O33" s="94">
        <v>209.1</v>
      </c>
      <c r="P33" s="94">
        <v>234.9</v>
      </c>
      <c r="Q33" s="94">
        <v>292.7</v>
      </c>
      <c r="R33" s="94">
        <v>575.9</v>
      </c>
      <c r="S33" s="94">
        <v>533</v>
      </c>
      <c r="T33" s="94">
        <v>529.4</v>
      </c>
      <c r="U33" s="94">
        <v>564.5</v>
      </c>
      <c r="V33" s="94">
        <v>609.20000000000005</v>
      </c>
      <c r="W33" s="94">
        <v>437.8</v>
      </c>
      <c r="X33" s="94">
        <v>440.3</v>
      </c>
      <c r="Y33" s="94">
        <v>645.4</v>
      </c>
      <c r="Z33" s="95"/>
      <c r="AA33" s="74">
        <f t="shared" si="3"/>
        <v>8692.0999999999985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837.40899999999999</v>
      </c>
      <c r="C36" s="83">
        <f t="shared" ref="C36:Z36" si="4">IF(LEN(C$2)&gt;0,SUM(C31:C35),"")</f>
        <v>966.7</v>
      </c>
      <c r="D36" s="83">
        <f t="shared" si="4"/>
        <v>1121.3</v>
      </c>
      <c r="E36" s="83">
        <f t="shared" si="4"/>
        <v>1096.0999999999999</v>
      </c>
      <c r="F36" s="83">
        <f t="shared" si="4"/>
        <v>914</v>
      </c>
      <c r="G36" s="83">
        <f t="shared" si="4"/>
        <v>758</v>
      </c>
      <c r="H36" s="83">
        <f t="shared" si="4"/>
        <v>393.44299999999998</v>
      </c>
      <c r="I36" s="83">
        <f t="shared" si="4"/>
        <v>302</v>
      </c>
      <c r="J36" s="83">
        <f t="shared" si="4"/>
        <v>187</v>
      </c>
      <c r="K36" s="83">
        <f t="shared" si="4"/>
        <v>215.19400000000002</v>
      </c>
      <c r="L36" s="83">
        <f t="shared" si="4"/>
        <v>213</v>
      </c>
      <c r="M36" s="83">
        <f t="shared" si="4"/>
        <v>358.2</v>
      </c>
      <c r="N36" s="83">
        <f t="shared" si="4"/>
        <v>494</v>
      </c>
      <c r="O36" s="83">
        <f t="shared" si="4"/>
        <v>488.18399999999997</v>
      </c>
      <c r="P36" s="83">
        <f t="shared" si="4"/>
        <v>570.9</v>
      </c>
      <c r="Q36" s="83">
        <f t="shared" si="4"/>
        <v>627.70000000000005</v>
      </c>
      <c r="R36" s="83">
        <f t="shared" si="4"/>
        <v>981.9</v>
      </c>
      <c r="S36" s="83">
        <f t="shared" si="4"/>
        <v>776</v>
      </c>
      <c r="T36" s="83">
        <f t="shared" si="4"/>
        <v>885.4</v>
      </c>
      <c r="U36" s="83">
        <f t="shared" si="4"/>
        <v>863.101</v>
      </c>
      <c r="V36" s="83">
        <f t="shared" si="4"/>
        <v>839.2</v>
      </c>
      <c r="W36" s="83">
        <f t="shared" si="4"/>
        <v>662.8</v>
      </c>
      <c r="X36" s="83">
        <f t="shared" si="4"/>
        <v>701.3</v>
      </c>
      <c r="Y36" s="83">
        <f t="shared" si="4"/>
        <v>906.4</v>
      </c>
      <c r="Z36" s="84" t="str">
        <f t="shared" si="4"/>
        <v/>
      </c>
      <c r="AA36" s="85">
        <f t="shared" si="3"/>
        <v>16159.231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355.1</v>
      </c>
      <c r="C41" s="94">
        <v>475.7</v>
      </c>
      <c r="D41" s="94">
        <v>518.29999999999995</v>
      </c>
      <c r="E41" s="94">
        <v>506.1</v>
      </c>
      <c r="F41" s="94">
        <v>423</v>
      </c>
      <c r="G41" s="94">
        <v>278</v>
      </c>
      <c r="H41" s="94">
        <v>48.5</v>
      </c>
      <c r="I41" s="94"/>
      <c r="J41" s="94"/>
      <c r="K41" s="94"/>
      <c r="L41" s="94"/>
      <c r="M41" s="94">
        <v>110.2</v>
      </c>
      <c r="N41" s="94">
        <v>125</v>
      </c>
      <c r="O41" s="94">
        <v>149.1</v>
      </c>
      <c r="P41" s="94">
        <v>174.9</v>
      </c>
      <c r="Q41" s="94">
        <v>232.7</v>
      </c>
      <c r="R41" s="94">
        <v>515.9</v>
      </c>
      <c r="S41" s="94">
        <v>473</v>
      </c>
      <c r="T41" s="94">
        <v>469.4</v>
      </c>
      <c r="U41" s="94">
        <v>504.5</v>
      </c>
      <c r="V41" s="94">
        <v>549.20000000000005</v>
      </c>
      <c r="W41" s="94">
        <v>377.8</v>
      </c>
      <c r="X41" s="94">
        <v>380.3</v>
      </c>
      <c r="Y41" s="94">
        <v>585.4</v>
      </c>
      <c r="Z41" s="95"/>
      <c r="AA41" s="74">
        <f t="shared" si="5"/>
        <v>7252.0999999999995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355.1</v>
      </c>
      <c r="C44" s="83">
        <f t="shared" ref="C44:Z44" si="6">IF(LEN(C$2)&gt;0,SUM(C39:C43),"")</f>
        <v>475.7</v>
      </c>
      <c r="D44" s="83">
        <f t="shared" si="6"/>
        <v>518.29999999999995</v>
      </c>
      <c r="E44" s="83">
        <f t="shared" si="6"/>
        <v>506.1</v>
      </c>
      <c r="F44" s="83">
        <f t="shared" si="6"/>
        <v>423</v>
      </c>
      <c r="G44" s="83">
        <f t="shared" si="6"/>
        <v>278</v>
      </c>
      <c r="H44" s="83">
        <f t="shared" si="6"/>
        <v>48.5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110.2</v>
      </c>
      <c r="N44" s="83">
        <f t="shared" si="6"/>
        <v>125</v>
      </c>
      <c r="O44" s="83">
        <f t="shared" si="6"/>
        <v>149.1</v>
      </c>
      <c r="P44" s="83">
        <f t="shared" si="6"/>
        <v>174.9</v>
      </c>
      <c r="Q44" s="83">
        <f t="shared" si="6"/>
        <v>232.7</v>
      </c>
      <c r="R44" s="83">
        <f t="shared" si="6"/>
        <v>515.9</v>
      </c>
      <c r="S44" s="83">
        <f t="shared" si="6"/>
        <v>473</v>
      </c>
      <c r="T44" s="83">
        <f t="shared" si="6"/>
        <v>469.4</v>
      </c>
      <c r="U44" s="83">
        <f t="shared" si="6"/>
        <v>504.5</v>
      </c>
      <c r="V44" s="83">
        <f t="shared" si="6"/>
        <v>549.20000000000005</v>
      </c>
      <c r="W44" s="83">
        <f t="shared" si="6"/>
        <v>377.8</v>
      </c>
      <c r="X44" s="83">
        <f t="shared" si="6"/>
        <v>380.3</v>
      </c>
      <c r="Y44" s="83">
        <f t="shared" si="6"/>
        <v>585.4</v>
      </c>
      <c r="Z44" s="84" t="str">
        <f t="shared" si="6"/>
        <v/>
      </c>
      <c r="AA44" s="85">
        <f t="shared" si="5"/>
        <v>7252.0999999999995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6314.701</v>
      </c>
      <c r="C47" s="83">
        <f t="shared" ref="C47:Z47" si="8">IF(LEN(C$2)&gt;0,C14+C22+C36,"")</f>
        <v>6068.2179999999998</v>
      </c>
      <c r="D47" s="83">
        <f t="shared" si="8"/>
        <v>5902.5480000000007</v>
      </c>
      <c r="E47" s="83">
        <f t="shared" si="8"/>
        <v>5786.8619999999992</v>
      </c>
      <c r="F47" s="83">
        <f t="shared" si="8"/>
        <v>5802.8580000000002</v>
      </c>
      <c r="G47" s="83">
        <f t="shared" si="8"/>
        <v>5924.3770000000004</v>
      </c>
      <c r="H47" s="83">
        <f t="shared" si="8"/>
        <v>6365.36</v>
      </c>
      <c r="I47" s="83">
        <f t="shared" si="8"/>
        <v>7379.277</v>
      </c>
      <c r="J47" s="83">
        <f t="shared" si="8"/>
        <v>8113.1470000000008</v>
      </c>
      <c r="K47" s="83">
        <f t="shared" si="8"/>
        <v>8714.6739999999991</v>
      </c>
      <c r="L47" s="83">
        <f t="shared" si="8"/>
        <v>8746.2039999999997</v>
      </c>
      <c r="M47" s="83">
        <f t="shared" si="8"/>
        <v>8915.1779999999999</v>
      </c>
      <c r="N47" s="83">
        <f t="shared" si="8"/>
        <v>9086.4269999999997</v>
      </c>
      <c r="O47" s="83">
        <f t="shared" si="8"/>
        <v>8970.14</v>
      </c>
      <c r="P47" s="83">
        <f t="shared" si="8"/>
        <v>8860.2049999999999</v>
      </c>
      <c r="Q47" s="83">
        <f t="shared" si="8"/>
        <v>8612.3780000000006</v>
      </c>
      <c r="R47" s="83">
        <f t="shared" si="8"/>
        <v>8533.021999999999</v>
      </c>
      <c r="S47" s="83">
        <f t="shared" si="8"/>
        <v>8347.7000000000007</v>
      </c>
      <c r="T47" s="83">
        <f t="shared" si="8"/>
        <v>8256.5239999999994</v>
      </c>
      <c r="U47" s="83">
        <f t="shared" si="8"/>
        <v>8140.1489999999994</v>
      </c>
      <c r="V47" s="83">
        <f t="shared" si="8"/>
        <v>8205.82</v>
      </c>
      <c r="W47" s="83">
        <f t="shared" si="8"/>
        <v>7906.286000000001</v>
      </c>
      <c r="X47" s="83">
        <f t="shared" si="8"/>
        <v>7514.2260000000006</v>
      </c>
      <c r="Y47" s="83">
        <f t="shared" si="8"/>
        <v>7129.9670000000006</v>
      </c>
      <c r="Z47" s="84" t="str">
        <f t="shared" si="8"/>
        <v/>
      </c>
      <c r="AA47" s="100">
        <f>SUM(B47:Z47)</f>
        <v>183596.24799999999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44404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6314.7130000000006</v>
      </c>
      <c r="C4" s="18">
        <v>6068.2069999999985</v>
      </c>
      <c r="D4" s="18">
        <v>5902.5370000000003</v>
      </c>
      <c r="E4" s="18">
        <v>5786.8500000000022</v>
      </c>
      <c r="F4" s="18">
        <v>5802.9080000000004</v>
      </c>
      <c r="G4" s="18">
        <v>5924.3660000000009</v>
      </c>
      <c r="H4" s="18">
        <v>6365.3509999999997</v>
      </c>
      <c r="I4" s="18">
        <v>7379.2280000000001</v>
      </c>
      <c r="J4" s="18">
        <v>8113.1389999999992</v>
      </c>
      <c r="K4" s="18">
        <v>8714.6660000000011</v>
      </c>
      <c r="L4" s="18">
        <v>8746.1889999999967</v>
      </c>
      <c r="M4" s="18">
        <v>8915.2189999999991</v>
      </c>
      <c r="N4" s="18">
        <v>9086.4410000000044</v>
      </c>
      <c r="O4" s="18">
        <v>8970.1090000000022</v>
      </c>
      <c r="P4" s="18">
        <v>8860.215000000002</v>
      </c>
      <c r="Q4" s="18">
        <v>8612.3499999999985</v>
      </c>
      <c r="R4" s="18">
        <v>8532.985999999999</v>
      </c>
      <c r="S4" s="18">
        <v>8347.7050000000017</v>
      </c>
      <c r="T4" s="18">
        <v>8256.494999999999</v>
      </c>
      <c r="U4" s="18">
        <v>8140.1830000000009</v>
      </c>
      <c r="V4" s="18">
        <v>8205.7860000000001</v>
      </c>
      <c r="W4" s="18">
        <v>7906.2640000000001</v>
      </c>
      <c r="X4" s="18">
        <v>7514.2190000000019</v>
      </c>
      <c r="Y4" s="18">
        <v>7129.9750000000013</v>
      </c>
      <c r="Z4" s="19"/>
      <c r="AA4" s="20">
        <f>SUM(B4:Z4)</f>
        <v>183596.101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89</v>
      </c>
      <c r="C7" s="28">
        <v>80.08</v>
      </c>
      <c r="D7" s="28">
        <v>79.31</v>
      </c>
      <c r="E7" s="28">
        <v>76.489999999999995</v>
      </c>
      <c r="F7" s="28">
        <v>78.75</v>
      </c>
      <c r="G7" s="28">
        <v>80.08</v>
      </c>
      <c r="H7" s="28">
        <v>91.99</v>
      </c>
      <c r="I7" s="28">
        <v>97.56</v>
      </c>
      <c r="J7" s="28">
        <v>99.72</v>
      </c>
      <c r="K7" s="28">
        <v>97.47</v>
      </c>
      <c r="L7" s="28">
        <v>99.61</v>
      </c>
      <c r="M7" s="28">
        <v>110.51</v>
      </c>
      <c r="N7" s="28">
        <v>112.49</v>
      </c>
      <c r="O7" s="28">
        <v>111.08</v>
      </c>
      <c r="P7" s="28">
        <v>113.2</v>
      </c>
      <c r="Q7" s="28">
        <v>115.59</v>
      </c>
      <c r="R7" s="28">
        <v>127</v>
      </c>
      <c r="S7" s="28">
        <v>126.06</v>
      </c>
      <c r="T7" s="28">
        <v>125.51</v>
      </c>
      <c r="U7" s="28">
        <v>124</v>
      </c>
      <c r="V7" s="28">
        <v>122.47</v>
      </c>
      <c r="W7" s="28">
        <v>117.13</v>
      </c>
      <c r="X7" s="28">
        <v>109.88</v>
      </c>
      <c r="Y7" s="28">
        <v>106.18</v>
      </c>
      <c r="Z7" s="29"/>
      <c r="AA7" s="30">
        <v>103.79833333333333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892.12900000000002</v>
      </c>
      <c r="C17" s="67">
        <v>899.11199999999997</v>
      </c>
      <c r="D17" s="67">
        <v>897.01599999999996</v>
      </c>
      <c r="E17" s="67">
        <v>896.01900000000001</v>
      </c>
      <c r="F17" s="67">
        <v>903.96199999999999</v>
      </c>
      <c r="G17" s="67">
        <v>891.20399999999995</v>
      </c>
      <c r="H17" s="67">
        <v>883.23900000000003</v>
      </c>
      <c r="I17" s="67">
        <v>872.75400000000002</v>
      </c>
      <c r="J17" s="67">
        <v>847.51900000000001</v>
      </c>
      <c r="K17" s="67">
        <v>800.55799999999999</v>
      </c>
      <c r="L17" s="67">
        <v>754.49599999999998</v>
      </c>
      <c r="M17" s="67">
        <v>744.40499999999997</v>
      </c>
      <c r="N17" s="67">
        <v>750.62700000000007</v>
      </c>
      <c r="O17" s="67">
        <v>753.43799999999999</v>
      </c>
      <c r="P17" s="67">
        <v>716.25799999999992</v>
      </c>
      <c r="Q17" s="67">
        <v>713.29800000000012</v>
      </c>
      <c r="R17" s="67">
        <v>728.30599999999993</v>
      </c>
      <c r="S17" s="67">
        <v>742.39700000000005</v>
      </c>
      <c r="T17" s="67">
        <v>749.43399999999997</v>
      </c>
      <c r="U17" s="67">
        <v>746.03099999999995</v>
      </c>
      <c r="V17" s="67">
        <v>747.99899999999991</v>
      </c>
      <c r="W17" s="67">
        <v>736.971</v>
      </c>
      <c r="X17" s="67">
        <v>858.08199999999999</v>
      </c>
      <c r="Y17" s="67">
        <v>887.07499999999993</v>
      </c>
      <c r="Z17" s="68"/>
      <c r="AA17" s="69">
        <f>SUM(B17:Z17)</f>
        <v>19412.329000000002</v>
      </c>
    </row>
    <row r="18" spans="1:27" ht="24.95" customHeight="1" x14ac:dyDescent="0.2">
      <c r="A18" s="70" t="s">
        <v>13</v>
      </c>
      <c r="B18" s="71">
        <v>1342.9550000000002</v>
      </c>
      <c r="C18" s="72">
        <v>1321.5090000000002</v>
      </c>
      <c r="D18" s="72">
        <v>1298.1130000000003</v>
      </c>
      <c r="E18" s="72">
        <v>1304.396</v>
      </c>
      <c r="F18" s="72">
        <v>1358.9799999999998</v>
      </c>
      <c r="G18" s="72">
        <v>1502.41</v>
      </c>
      <c r="H18" s="72">
        <v>1707.1839999999997</v>
      </c>
      <c r="I18" s="72">
        <v>1892.165</v>
      </c>
      <c r="J18" s="72">
        <v>2015.3999999999999</v>
      </c>
      <c r="K18" s="72">
        <v>2064.5070000000005</v>
      </c>
      <c r="L18" s="72">
        <v>2102.5500000000002</v>
      </c>
      <c r="M18" s="72">
        <v>2107.8510000000001</v>
      </c>
      <c r="N18" s="72">
        <v>2123.9670000000001</v>
      </c>
      <c r="O18" s="72">
        <v>2087.857</v>
      </c>
      <c r="P18" s="72">
        <v>2040.2889999999995</v>
      </c>
      <c r="Q18" s="72">
        <v>1960.3430000000001</v>
      </c>
      <c r="R18" s="72">
        <v>1901.2249999999999</v>
      </c>
      <c r="S18" s="72">
        <v>1806.0529999999997</v>
      </c>
      <c r="T18" s="72">
        <v>1739.0499999999997</v>
      </c>
      <c r="U18" s="72">
        <v>1663.586</v>
      </c>
      <c r="V18" s="72">
        <v>1550.1810000000003</v>
      </c>
      <c r="W18" s="72">
        <v>1453.0749999999998</v>
      </c>
      <c r="X18" s="72">
        <v>1425.7009999999996</v>
      </c>
      <c r="Y18" s="72">
        <v>1399.6379999999999</v>
      </c>
      <c r="Z18" s="73"/>
      <c r="AA18" s="74">
        <f>SUM(B18:Z18)</f>
        <v>41168.984999999993</v>
      </c>
    </row>
    <row r="19" spans="1:27" ht="24.95" customHeight="1" x14ac:dyDescent="0.2">
      <c r="A19" s="70" t="s">
        <v>14</v>
      </c>
      <c r="B19" s="75">
        <v>3743.6289999999999</v>
      </c>
      <c r="C19" s="76">
        <v>3513.0860000000002</v>
      </c>
      <c r="D19" s="76">
        <v>3377.4079999999999</v>
      </c>
      <c r="E19" s="76">
        <v>3258.4349999999999</v>
      </c>
      <c r="F19" s="76">
        <v>3211.9659999999999</v>
      </c>
      <c r="G19" s="76">
        <v>3200.2519999999995</v>
      </c>
      <c r="H19" s="76">
        <v>3544.9280000000003</v>
      </c>
      <c r="I19" s="76">
        <v>4144.4089999999997</v>
      </c>
      <c r="J19" s="76">
        <v>4725.7939999999999</v>
      </c>
      <c r="K19" s="76">
        <v>5098.4009999999989</v>
      </c>
      <c r="L19" s="76">
        <v>5449.3429999999998</v>
      </c>
      <c r="M19" s="76">
        <v>5666.9629999999988</v>
      </c>
      <c r="N19" s="76">
        <v>5878.8469999999998</v>
      </c>
      <c r="O19" s="76">
        <v>5798.8139999999994</v>
      </c>
      <c r="P19" s="76">
        <v>5764.1679999999997</v>
      </c>
      <c r="Q19" s="76">
        <v>5605.7089999999989</v>
      </c>
      <c r="R19" s="76">
        <v>5621.9549999999999</v>
      </c>
      <c r="S19" s="76">
        <v>5506.7549999999992</v>
      </c>
      <c r="T19" s="76">
        <v>5420.0110000000004</v>
      </c>
      <c r="U19" s="76">
        <v>5373.0659999999998</v>
      </c>
      <c r="V19" s="76">
        <v>5554.6059999999998</v>
      </c>
      <c r="W19" s="76">
        <v>5331.2549999999992</v>
      </c>
      <c r="X19" s="76">
        <v>4930.3390000000018</v>
      </c>
      <c r="Y19" s="76">
        <v>4527.7620000000006</v>
      </c>
      <c r="Z19" s="73"/>
      <c r="AA19" s="74">
        <f>SUM(B19:Z19)</f>
        <v>114247.90100000003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150</v>
      </c>
      <c r="C21" s="72">
        <v>143.5</v>
      </c>
      <c r="D21" s="72">
        <v>139</v>
      </c>
      <c r="E21" s="72">
        <v>136</v>
      </c>
      <c r="F21" s="72">
        <v>136</v>
      </c>
      <c r="G21" s="72">
        <v>138.5</v>
      </c>
      <c r="H21" s="72">
        <v>147</v>
      </c>
      <c r="I21" s="72">
        <v>154</v>
      </c>
      <c r="J21" s="72">
        <v>157</v>
      </c>
      <c r="K21" s="72">
        <v>154.5</v>
      </c>
      <c r="L21" s="72">
        <v>154</v>
      </c>
      <c r="M21" s="72">
        <v>157</v>
      </c>
      <c r="N21" s="72">
        <v>160</v>
      </c>
      <c r="O21" s="72">
        <v>159</v>
      </c>
      <c r="P21" s="72">
        <v>158</v>
      </c>
      <c r="Q21" s="72">
        <v>161</v>
      </c>
      <c r="R21" s="72">
        <v>169.5</v>
      </c>
      <c r="S21" s="72">
        <v>181.5</v>
      </c>
      <c r="T21" s="72">
        <v>189</v>
      </c>
      <c r="U21" s="72">
        <v>192.5</v>
      </c>
      <c r="V21" s="72">
        <v>195</v>
      </c>
      <c r="W21" s="72">
        <v>186</v>
      </c>
      <c r="X21" s="72">
        <v>178</v>
      </c>
      <c r="Y21" s="72">
        <v>166.5</v>
      </c>
      <c r="Z21" s="72"/>
      <c r="AA21" s="74">
        <f>SUM(B21:Z21)</f>
        <v>3862.5</v>
      </c>
    </row>
    <row r="22" spans="1:27" ht="30" customHeight="1" thickBot="1" x14ac:dyDescent="0.25">
      <c r="A22" s="81" t="s">
        <v>17</v>
      </c>
      <c r="B22" s="82">
        <f t="shared" ref="B22:AA22" si="1">SUM(B17:B21)</f>
        <v>6128.7129999999997</v>
      </c>
      <c r="C22" s="83">
        <f t="shared" si="1"/>
        <v>5877.2070000000003</v>
      </c>
      <c r="D22" s="83">
        <f t="shared" si="1"/>
        <v>5711.5370000000003</v>
      </c>
      <c r="E22" s="83">
        <f t="shared" si="1"/>
        <v>5594.85</v>
      </c>
      <c r="F22" s="83">
        <f t="shared" si="1"/>
        <v>5610.9079999999994</v>
      </c>
      <c r="G22" s="83">
        <f t="shared" si="1"/>
        <v>5732.366</v>
      </c>
      <c r="H22" s="83">
        <f t="shared" si="1"/>
        <v>6282.3510000000006</v>
      </c>
      <c r="I22" s="83">
        <f t="shared" si="1"/>
        <v>7063.3279999999995</v>
      </c>
      <c r="J22" s="83">
        <f t="shared" si="1"/>
        <v>7745.7129999999997</v>
      </c>
      <c r="K22" s="83">
        <f t="shared" si="1"/>
        <v>8117.9659999999994</v>
      </c>
      <c r="L22" s="83">
        <f t="shared" si="1"/>
        <v>8460.3889999999992</v>
      </c>
      <c r="M22" s="83">
        <f t="shared" si="1"/>
        <v>8676.2189999999991</v>
      </c>
      <c r="N22" s="83">
        <f t="shared" si="1"/>
        <v>8913.4409999999989</v>
      </c>
      <c r="O22" s="83">
        <f t="shared" si="1"/>
        <v>8799.1090000000004</v>
      </c>
      <c r="P22" s="83">
        <f t="shared" si="1"/>
        <v>8678.7150000000001</v>
      </c>
      <c r="Q22" s="83">
        <f t="shared" si="1"/>
        <v>8440.3499999999985</v>
      </c>
      <c r="R22" s="83">
        <f t="shared" si="1"/>
        <v>8420.9860000000008</v>
      </c>
      <c r="S22" s="83">
        <f t="shared" si="1"/>
        <v>8236.7049999999981</v>
      </c>
      <c r="T22" s="83">
        <f t="shared" si="1"/>
        <v>8097.4949999999999</v>
      </c>
      <c r="U22" s="83">
        <f t="shared" si="1"/>
        <v>7975.183</v>
      </c>
      <c r="V22" s="83">
        <f t="shared" si="1"/>
        <v>8047.7860000000001</v>
      </c>
      <c r="W22" s="83">
        <f t="shared" si="1"/>
        <v>7707.3009999999995</v>
      </c>
      <c r="X22" s="83">
        <f t="shared" si="1"/>
        <v>7392.1220000000012</v>
      </c>
      <c r="Y22" s="83">
        <f t="shared" si="1"/>
        <v>6980.9750000000004</v>
      </c>
      <c r="Z22" s="84">
        <f t="shared" si="1"/>
        <v>0</v>
      </c>
      <c r="AA22" s="85">
        <f t="shared" si="1"/>
        <v>178691.71500000003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232</v>
      </c>
      <c r="C25" s="67">
        <v>225.5</v>
      </c>
      <c r="D25" s="67">
        <v>221</v>
      </c>
      <c r="E25" s="67">
        <v>218</v>
      </c>
      <c r="F25" s="67">
        <v>218</v>
      </c>
      <c r="G25" s="67">
        <v>220.5</v>
      </c>
      <c r="H25" s="67">
        <v>219</v>
      </c>
      <c r="I25" s="67">
        <v>171</v>
      </c>
      <c r="J25" s="67">
        <v>229</v>
      </c>
      <c r="K25" s="67">
        <v>171.5</v>
      </c>
      <c r="L25" s="67">
        <v>171</v>
      </c>
      <c r="M25" s="67">
        <v>174</v>
      </c>
      <c r="N25" s="67">
        <v>177</v>
      </c>
      <c r="O25" s="67">
        <v>176</v>
      </c>
      <c r="P25" s="67">
        <v>175</v>
      </c>
      <c r="Q25" s="67">
        <v>178</v>
      </c>
      <c r="R25" s="67">
        <v>186.5</v>
      </c>
      <c r="S25" s="67">
        <v>198.5</v>
      </c>
      <c r="T25" s="67">
        <v>206</v>
      </c>
      <c r="U25" s="67">
        <v>209.5</v>
      </c>
      <c r="V25" s="67">
        <v>212</v>
      </c>
      <c r="W25" s="67">
        <v>203</v>
      </c>
      <c r="X25" s="67">
        <v>205</v>
      </c>
      <c r="Y25" s="67">
        <v>248.5</v>
      </c>
      <c r="Z25" s="68"/>
      <c r="AA25" s="69">
        <f>SUM(B25:Z25)</f>
        <v>4845.5</v>
      </c>
    </row>
    <row r="26" spans="1:27" ht="24.95" customHeight="1" x14ac:dyDescent="0.2">
      <c r="A26" s="70" t="s">
        <v>20</v>
      </c>
      <c r="B26" s="71">
        <v>6082.7129999999997</v>
      </c>
      <c r="C26" s="72">
        <v>5842.7070000000003</v>
      </c>
      <c r="D26" s="72">
        <v>5681.5370000000003</v>
      </c>
      <c r="E26" s="72">
        <v>5568.85</v>
      </c>
      <c r="F26" s="72">
        <v>5584.9080000000004</v>
      </c>
      <c r="G26" s="72">
        <v>5703.866</v>
      </c>
      <c r="H26" s="72">
        <v>6146.3509999999997</v>
      </c>
      <c r="I26" s="72">
        <v>6993.3280000000004</v>
      </c>
      <c r="J26" s="72">
        <v>7776.1390000000001</v>
      </c>
      <c r="K26" s="72">
        <v>8211.4660000000003</v>
      </c>
      <c r="L26" s="72">
        <v>8538.3889999999992</v>
      </c>
      <c r="M26" s="72">
        <v>8741.2189999999991</v>
      </c>
      <c r="N26" s="72">
        <v>8909.4410000000007</v>
      </c>
      <c r="O26" s="72">
        <v>8794.1090000000004</v>
      </c>
      <c r="P26" s="72">
        <v>8685.2150000000001</v>
      </c>
      <c r="Q26" s="72">
        <v>8434.35</v>
      </c>
      <c r="R26" s="72">
        <v>8346.4860000000008</v>
      </c>
      <c r="S26" s="72">
        <v>8149.2049999999999</v>
      </c>
      <c r="T26" s="72">
        <v>8050.4949999999999</v>
      </c>
      <c r="U26" s="72">
        <v>7930.683</v>
      </c>
      <c r="V26" s="72">
        <v>7993.7860000000001</v>
      </c>
      <c r="W26" s="72">
        <v>7703.2640000000001</v>
      </c>
      <c r="X26" s="72">
        <v>7309.2190000000001</v>
      </c>
      <c r="Y26" s="72">
        <v>6881.4750000000004</v>
      </c>
      <c r="Z26" s="73"/>
      <c r="AA26" s="74">
        <f>SUM(B26:Z26)</f>
        <v>178059.201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6314.7129999999997</v>
      </c>
      <c r="C28" s="57">
        <f t="shared" si="2"/>
        <v>6068.2070000000003</v>
      </c>
      <c r="D28" s="57">
        <f t="shared" si="2"/>
        <v>5902.5370000000003</v>
      </c>
      <c r="E28" s="57">
        <f t="shared" si="2"/>
        <v>5786.85</v>
      </c>
      <c r="F28" s="57">
        <f t="shared" si="2"/>
        <v>5802.9080000000004</v>
      </c>
      <c r="G28" s="57">
        <f t="shared" si="2"/>
        <v>5924.366</v>
      </c>
      <c r="H28" s="57">
        <f t="shared" si="2"/>
        <v>6365.3509999999997</v>
      </c>
      <c r="I28" s="57">
        <f t="shared" si="2"/>
        <v>7164.3280000000004</v>
      </c>
      <c r="J28" s="57">
        <f t="shared" si="2"/>
        <v>8005.1390000000001</v>
      </c>
      <c r="K28" s="57">
        <f t="shared" si="2"/>
        <v>8382.9660000000003</v>
      </c>
      <c r="L28" s="57">
        <f t="shared" si="2"/>
        <v>8709.3889999999992</v>
      </c>
      <c r="M28" s="57">
        <f t="shared" si="2"/>
        <v>8915.2189999999991</v>
      </c>
      <c r="N28" s="57">
        <f t="shared" si="2"/>
        <v>9086.4410000000007</v>
      </c>
      <c r="O28" s="57">
        <f t="shared" si="2"/>
        <v>8970.1090000000004</v>
      </c>
      <c r="P28" s="57">
        <f t="shared" si="2"/>
        <v>8860.2150000000001</v>
      </c>
      <c r="Q28" s="57">
        <f t="shared" si="2"/>
        <v>8612.35</v>
      </c>
      <c r="R28" s="57">
        <f t="shared" si="2"/>
        <v>8532.9860000000008</v>
      </c>
      <c r="S28" s="57">
        <f t="shared" si="2"/>
        <v>8347.7049999999999</v>
      </c>
      <c r="T28" s="57">
        <f t="shared" si="2"/>
        <v>8256.494999999999</v>
      </c>
      <c r="U28" s="57">
        <f t="shared" si="2"/>
        <v>8140.183</v>
      </c>
      <c r="V28" s="57">
        <f t="shared" si="2"/>
        <v>8205.7860000000001</v>
      </c>
      <c r="W28" s="57">
        <f t="shared" si="2"/>
        <v>7906.2640000000001</v>
      </c>
      <c r="X28" s="57">
        <f t="shared" si="2"/>
        <v>7514.2190000000001</v>
      </c>
      <c r="Y28" s="57">
        <f t="shared" si="2"/>
        <v>7129.9750000000004</v>
      </c>
      <c r="Z28" s="58">
        <f t="shared" si="2"/>
        <v>0</v>
      </c>
      <c r="AA28" s="59">
        <f t="shared" si="2"/>
        <v>182904.701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151</v>
      </c>
      <c r="C31" s="90">
        <v>181</v>
      </c>
      <c r="D31" s="90">
        <v>181</v>
      </c>
      <c r="E31" s="90">
        <v>182</v>
      </c>
      <c r="F31" s="90">
        <v>182</v>
      </c>
      <c r="G31" s="90">
        <v>182</v>
      </c>
      <c r="H31" s="90">
        <v>73</v>
      </c>
      <c r="I31" s="90">
        <v>18</v>
      </c>
      <c r="J31" s="90">
        <v>73</v>
      </c>
      <c r="K31" s="90">
        <v>43</v>
      </c>
      <c r="L31" s="90">
        <v>38</v>
      </c>
      <c r="M31" s="90">
        <v>15</v>
      </c>
      <c r="N31" s="90">
        <v>15</v>
      </c>
      <c r="O31" s="90">
        <v>15</v>
      </c>
      <c r="P31" s="90">
        <v>15</v>
      </c>
      <c r="Q31" s="90">
        <v>15</v>
      </c>
      <c r="R31" s="90">
        <v>21</v>
      </c>
      <c r="S31" s="90">
        <v>18</v>
      </c>
      <c r="T31" s="90">
        <v>58</v>
      </c>
      <c r="U31" s="90">
        <v>47</v>
      </c>
      <c r="V31" s="90">
        <v>47</v>
      </c>
      <c r="W31" s="90">
        <v>51</v>
      </c>
      <c r="X31" s="90">
        <v>66</v>
      </c>
      <c r="Y31" s="90">
        <v>121</v>
      </c>
      <c r="Z31" s="91"/>
      <c r="AA31" s="69">
        <f t="shared" ref="AA31:AA36" si="3">SUM(B31:Z31)</f>
        <v>1808</v>
      </c>
    </row>
    <row r="32" spans="1:27" ht="24.95" customHeight="1" x14ac:dyDescent="0.2">
      <c r="A32" s="92" t="s">
        <v>37</v>
      </c>
      <c r="B32" s="93">
        <v>35</v>
      </c>
      <c r="C32" s="94">
        <v>10</v>
      </c>
      <c r="D32" s="94">
        <v>10</v>
      </c>
      <c r="E32" s="94">
        <v>10</v>
      </c>
      <c r="F32" s="94">
        <v>10</v>
      </c>
      <c r="G32" s="94">
        <v>10</v>
      </c>
      <c r="H32" s="94">
        <v>10</v>
      </c>
      <c r="I32" s="94">
        <v>83</v>
      </c>
      <c r="J32" s="94">
        <v>186.42599999999999</v>
      </c>
      <c r="K32" s="94">
        <v>222</v>
      </c>
      <c r="L32" s="94">
        <v>211</v>
      </c>
      <c r="M32" s="94">
        <v>224</v>
      </c>
      <c r="N32" s="94">
        <v>158</v>
      </c>
      <c r="O32" s="94">
        <v>156</v>
      </c>
      <c r="P32" s="94">
        <v>166.5</v>
      </c>
      <c r="Q32" s="94">
        <v>157</v>
      </c>
      <c r="R32" s="94">
        <v>91</v>
      </c>
      <c r="S32" s="94">
        <v>93</v>
      </c>
      <c r="T32" s="94">
        <v>101</v>
      </c>
      <c r="U32" s="94">
        <v>118</v>
      </c>
      <c r="V32" s="94">
        <v>111</v>
      </c>
      <c r="W32" s="94">
        <v>147.96299999999999</v>
      </c>
      <c r="X32" s="94">
        <v>56.097000000000001</v>
      </c>
      <c r="Y32" s="94">
        <v>28</v>
      </c>
      <c r="Z32" s="95"/>
      <c r="AA32" s="74">
        <f t="shared" si="3"/>
        <v>2404.9860000000003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>
        <v>214.9</v>
      </c>
      <c r="J33" s="94">
        <v>108</v>
      </c>
      <c r="K33" s="94">
        <v>331.7</v>
      </c>
      <c r="L33" s="94">
        <v>36.799999999999997</v>
      </c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691.39999999999986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186</v>
      </c>
      <c r="C36" s="83">
        <f t="shared" ref="C36:Z36" si="4">SUM(C31:C35)</f>
        <v>191</v>
      </c>
      <c r="D36" s="83">
        <f t="shared" si="4"/>
        <v>191</v>
      </c>
      <c r="E36" s="83">
        <f t="shared" si="4"/>
        <v>192</v>
      </c>
      <c r="F36" s="83">
        <f t="shared" si="4"/>
        <v>192</v>
      </c>
      <c r="G36" s="83">
        <f t="shared" si="4"/>
        <v>192</v>
      </c>
      <c r="H36" s="83">
        <f t="shared" si="4"/>
        <v>83</v>
      </c>
      <c r="I36" s="83">
        <f t="shared" si="4"/>
        <v>315.89999999999998</v>
      </c>
      <c r="J36" s="83">
        <f t="shared" si="4"/>
        <v>367.42599999999999</v>
      </c>
      <c r="K36" s="83">
        <f t="shared" si="4"/>
        <v>596.70000000000005</v>
      </c>
      <c r="L36" s="83">
        <f t="shared" si="4"/>
        <v>285.8</v>
      </c>
      <c r="M36" s="83">
        <f t="shared" si="4"/>
        <v>239</v>
      </c>
      <c r="N36" s="83">
        <f t="shared" si="4"/>
        <v>173</v>
      </c>
      <c r="O36" s="83">
        <f t="shared" si="4"/>
        <v>171</v>
      </c>
      <c r="P36" s="83">
        <f t="shared" si="4"/>
        <v>181.5</v>
      </c>
      <c r="Q36" s="83">
        <f t="shared" si="4"/>
        <v>172</v>
      </c>
      <c r="R36" s="83">
        <f t="shared" si="4"/>
        <v>112</v>
      </c>
      <c r="S36" s="83">
        <f t="shared" si="4"/>
        <v>111</v>
      </c>
      <c r="T36" s="83">
        <f t="shared" si="4"/>
        <v>159</v>
      </c>
      <c r="U36" s="83">
        <f t="shared" si="4"/>
        <v>165</v>
      </c>
      <c r="V36" s="83">
        <f t="shared" si="4"/>
        <v>158</v>
      </c>
      <c r="W36" s="83">
        <f t="shared" si="4"/>
        <v>198.96299999999999</v>
      </c>
      <c r="X36" s="83">
        <f t="shared" si="4"/>
        <v>122.09700000000001</v>
      </c>
      <c r="Y36" s="83">
        <f t="shared" si="4"/>
        <v>149</v>
      </c>
      <c r="Z36" s="84">
        <f t="shared" si="4"/>
        <v>0</v>
      </c>
      <c r="AA36" s="85">
        <f t="shared" si="3"/>
        <v>4904.3859999999995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>
        <v>214.9</v>
      </c>
      <c r="J41" s="94">
        <v>108</v>
      </c>
      <c r="K41" s="94">
        <v>331.7</v>
      </c>
      <c r="L41" s="94">
        <v>36.799999999999997</v>
      </c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691.39999999999986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214.9</v>
      </c>
      <c r="J44" s="83">
        <f t="shared" si="6"/>
        <v>108</v>
      </c>
      <c r="K44" s="83">
        <f t="shared" si="6"/>
        <v>331.7</v>
      </c>
      <c r="L44" s="83">
        <f t="shared" si="6"/>
        <v>36.799999999999997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691.39999999999986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6314.7129999999997</v>
      </c>
      <c r="C47" s="83">
        <f t="shared" ref="C47:Z47" si="8">SUM(C10:C13)+C22+C36</f>
        <v>6068.2070000000003</v>
      </c>
      <c r="D47" s="83">
        <f t="shared" si="8"/>
        <v>5902.5370000000003</v>
      </c>
      <c r="E47" s="83">
        <f t="shared" si="8"/>
        <v>5786.85</v>
      </c>
      <c r="F47" s="83">
        <f t="shared" si="8"/>
        <v>5802.9079999999994</v>
      </c>
      <c r="G47" s="83">
        <f t="shared" si="8"/>
        <v>5924.366</v>
      </c>
      <c r="H47" s="83">
        <f t="shared" si="8"/>
        <v>6365.3510000000006</v>
      </c>
      <c r="I47" s="83">
        <f t="shared" si="8"/>
        <v>7379.2279999999992</v>
      </c>
      <c r="J47" s="83">
        <f t="shared" si="8"/>
        <v>8113.1390000000001</v>
      </c>
      <c r="K47" s="83">
        <f t="shared" si="8"/>
        <v>8714.6659999999993</v>
      </c>
      <c r="L47" s="83">
        <f t="shared" si="8"/>
        <v>8746.1889999999985</v>
      </c>
      <c r="M47" s="83">
        <f t="shared" si="8"/>
        <v>8915.2189999999991</v>
      </c>
      <c r="N47" s="83">
        <f t="shared" si="8"/>
        <v>9086.4409999999989</v>
      </c>
      <c r="O47" s="83">
        <f t="shared" si="8"/>
        <v>8970.1090000000004</v>
      </c>
      <c r="P47" s="83">
        <f t="shared" si="8"/>
        <v>8860.2150000000001</v>
      </c>
      <c r="Q47" s="83">
        <f t="shared" si="8"/>
        <v>8612.3499999999985</v>
      </c>
      <c r="R47" s="83">
        <f t="shared" si="8"/>
        <v>8532.9860000000008</v>
      </c>
      <c r="S47" s="83">
        <f t="shared" si="8"/>
        <v>8347.7049999999981</v>
      </c>
      <c r="T47" s="83">
        <f t="shared" si="8"/>
        <v>8256.494999999999</v>
      </c>
      <c r="U47" s="83">
        <f t="shared" si="8"/>
        <v>8140.183</v>
      </c>
      <c r="V47" s="83">
        <f t="shared" si="8"/>
        <v>8205.7860000000001</v>
      </c>
      <c r="W47" s="83">
        <f t="shared" si="8"/>
        <v>7906.2639999999992</v>
      </c>
      <c r="X47" s="83">
        <f t="shared" si="8"/>
        <v>7514.219000000001</v>
      </c>
      <c r="Y47" s="83">
        <f t="shared" si="8"/>
        <v>7129.9750000000004</v>
      </c>
      <c r="Z47" s="84">
        <f t="shared" si="8"/>
        <v>0</v>
      </c>
      <c r="AA47" s="100">
        <f>SUM(B47:Z47)</f>
        <v>183596.101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-355.1</v>
      </c>
      <c r="C4" s="18">
        <v>-475.7</v>
      </c>
      <c r="D4" s="18">
        <v>-518.29999999999995</v>
      </c>
      <c r="E4" s="18">
        <v>-506.1</v>
      </c>
      <c r="F4" s="18">
        <v>-423</v>
      </c>
      <c r="G4" s="18">
        <v>-278</v>
      </c>
      <c r="H4" s="18">
        <v>-48.5</v>
      </c>
      <c r="I4" s="18">
        <v>214.9</v>
      </c>
      <c r="J4" s="18">
        <v>108</v>
      </c>
      <c r="K4" s="18">
        <v>331.7</v>
      </c>
      <c r="L4" s="18">
        <v>36.799999999999997</v>
      </c>
      <c r="M4" s="18">
        <v>-110.2</v>
      </c>
      <c r="N4" s="18">
        <v>-125</v>
      </c>
      <c r="O4" s="18">
        <v>-149.1</v>
      </c>
      <c r="P4" s="18">
        <v>-174.9</v>
      </c>
      <c r="Q4" s="18">
        <v>-232.7</v>
      </c>
      <c r="R4" s="18">
        <v>-515.9</v>
      </c>
      <c r="S4" s="18">
        <v>-473</v>
      </c>
      <c r="T4" s="18">
        <v>-469.4</v>
      </c>
      <c r="U4" s="18">
        <v>-504.5</v>
      </c>
      <c r="V4" s="18">
        <v>-549.20000000000005</v>
      </c>
      <c r="W4" s="18">
        <v>-377.8</v>
      </c>
      <c r="X4" s="18">
        <v>-380.3</v>
      </c>
      <c r="Y4" s="18">
        <v>-585.4</v>
      </c>
      <c r="Z4" s="19"/>
      <c r="AA4" s="107">
        <f>SUM(B4:Z4)</f>
        <v>-6560.7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89</v>
      </c>
      <c r="C7" s="113">
        <v>80.08</v>
      </c>
      <c r="D7" s="113">
        <v>79.31</v>
      </c>
      <c r="E7" s="113">
        <v>76.489999999999995</v>
      </c>
      <c r="F7" s="113">
        <v>78.75</v>
      </c>
      <c r="G7" s="113">
        <v>80.08</v>
      </c>
      <c r="H7" s="113">
        <v>91.99</v>
      </c>
      <c r="I7" s="113">
        <v>97.56</v>
      </c>
      <c r="J7" s="113">
        <v>99.72</v>
      </c>
      <c r="K7" s="113">
        <v>97.47</v>
      </c>
      <c r="L7" s="113">
        <v>99.61</v>
      </c>
      <c r="M7" s="113">
        <v>110.51</v>
      </c>
      <c r="N7" s="113">
        <v>112.49</v>
      </c>
      <c r="O7" s="113">
        <v>111.08</v>
      </c>
      <c r="P7" s="113">
        <v>113.2</v>
      </c>
      <c r="Q7" s="113">
        <v>115.59</v>
      </c>
      <c r="R7" s="113">
        <v>127</v>
      </c>
      <c r="S7" s="113">
        <v>126.06</v>
      </c>
      <c r="T7" s="113">
        <v>125.51</v>
      </c>
      <c r="U7" s="113">
        <v>124</v>
      </c>
      <c r="V7" s="113">
        <v>122.47</v>
      </c>
      <c r="W7" s="113">
        <v>117.13</v>
      </c>
      <c r="X7" s="113">
        <v>109.88</v>
      </c>
      <c r="Y7" s="113">
        <v>106.18</v>
      </c>
      <c r="Z7" s="114"/>
      <c r="AA7" s="115">
        <v>103.79833333333333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355.1</v>
      </c>
      <c r="C13" s="125">
        <v>475.7</v>
      </c>
      <c r="D13" s="125">
        <v>518.29999999999995</v>
      </c>
      <c r="E13" s="125">
        <v>506.1</v>
      </c>
      <c r="F13" s="125">
        <v>423</v>
      </c>
      <c r="G13" s="125">
        <v>278</v>
      </c>
      <c r="H13" s="125">
        <v>48.5</v>
      </c>
      <c r="I13" s="125"/>
      <c r="J13" s="125"/>
      <c r="K13" s="125"/>
      <c r="L13" s="125"/>
      <c r="M13" s="125">
        <v>110.2</v>
      </c>
      <c r="N13" s="125">
        <v>125</v>
      </c>
      <c r="O13" s="125">
        <v>149.1</v>
      </c>
      <c r="P13" s="125">
        <v>174.9</v>
      </c>
      <c r="Q13" s="125">
        <v>232.7</v>
      </c>
      <c r="R13" s="125">
        <v>515.9</v>
      </c>
      <c r="S13" s="125">
        <v>473</v>
      </c>
      <c r="T13" s="125">
        <v>469.4</v>
      </c>
      <c r="U13" s="125">
        <v>504.5</v>
      </c>
      <c r="V13" s="125">
        <v>549.20000000000005</v>
      </c>
      <c r="W13" s="125">
        <v>377.8</v>
      </c>
      <c r="X13" s="125">
        <v>380.3</v>
      </c>
      <c r="Y13" s="126">
        <v>585.4</v>
      </c>
      <c r="Z13" s="127"/>
      <c r="AA13" s="128">
        <f t="shared" si="0"/>
        <v>7252.0999999999995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355.1</v>
      </c>
      <c r="C16" s="131">
        <f t="shared" ref="C16:Z16" si="1">IF(LEN(C$2)&gt;0,SUM(C11:C15),"")</f>
        <v>475.7</v>
      </c>
      <c r="D16" s="131">
        <f t="shared" si="1"/>
        <v>518.29999999999995</v>
      </c>
      <c r="E16" s="131">
        <f t="shared" si="1"/>
        <v>506.1</v>
      </c>
      <c r="F16" s="131">
        <f t="shared" si="1"/>
        <v>423</v>
      </c>
      <c r="G16" s="131">
        <f t="shared" si="1"/>
        <v>278</v>
      </c>
      <c r="H16" s="131">
        <f t="shared" si="1"/>
        <v>48.5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110.2</v>
      </c>
      <c r="N16" s="131">
        <f t="shared" si="1"/>
        <v>125</v>
      </c>
      <c r="O16" s="131">
        <f t="shared" si="1"/>
        <v>149.1</v>
      </c>
      <c r="P16" s="131">
        <f t="shared" si="1"/>
        <v>174.9</v>
      </c>
      <c r="Q16" s="131">
        <f t="shared" si="1"/>
        <v>232.7</v>
      </c>
      <c r="R16" s="131">
        <f t="shared" si="1"/>
        <v>515.9</v>
      </c>
      <c r="S16" s="131">
        <f t="shared" si="1"/>
        <v>473</v>
      </c>
      <c r="T16" s="131">
        <f t="shared" si="1"/>
        <v>469.4</v>
      </c>
      <c r="U16" s="131">
        <f t="shared" si="1"/>
        <v>504.5</v>
      </c>
      <c r="V16" s="131">
        <f t="shared" si="1"/>
        <v>549.20000000000005</v>
      </c>
      <c r="W16" s="131">
        <f t="shared" si="1"/>
        <v>377.8</v>
      </c>
      <c r="X16" s="131">
        <f t="shared" si="1"/>
        <v>380.3</v>
      </c>
      <c r="Y16" s="131">
        <f t="shared" si="1"/>
        <v>585.4</v>
      </c>
      <c r="Z16" s="132" t="str">
        <f t="shared" si="1"/>
        <v/>
      </c>
      <c r="AA16" s="85">
        <f t="shared" si="0"/>
        <v>7252.0999999999995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>
        <v>214.9</v>
      </c>
      <c r="J21" s="125">
        <v>108</v>
      </c>
      <c r="K21" s="125">
        <v>331.7</v>
      </c>
      <c r="L21" s="125">
        <v>36.799999999999997</v>
      </c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691.39999999999986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214.9</v>
      </c>
      <c r="J24" s="131">
        <f t="shared" si="3"/>
        <v>108</v>
      </c>
      <c r="K24" s="131">
        <f t="shared" si="3"/>
        <v>331.7</v>
      </c>
      <c r="L24" s="131">
        <f t="shared" si="3"/>
        <v>36.799999999999997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691.39999999999986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2021-07-26T11:12:30Z</dcterms:created>
  <dcterms:modified xsi:type="dcterms:W3CDTF">2021-07-26T11:12:30Z</dcterms:modified>
</cp:coreProperties>
</file>