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[1]SPOT_Orders_OverView_01!$A$47:$A$80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<sst xmlns="http://schemas.openxmlformats.org/spreadsheetml/2006/main" count="109" uniqueCount="48">
  <si>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25/07/2021 14:21:06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</si>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</sst>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397</c:v>
                </c:pt>
                <c:pt idx="12">
                  <c:v>465.04599999999999</c:v>
                </c:pt>
                <c:pt idx="13">
                  <c:v>507</c:v>
                </c:pt>
                <c:pt idx="14">
                  <c:v>428.49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397</c:v>
                </c:pt>
                <c:pt idx="19">
                  <c:v>507</c:v>
                </c:pt>
                <c:pt idx="20">
                  <c:v>397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2687.8110000000001</c:v>
                </c:pt>
                <c:pt idx="1">
                  <c:v>2428.9</c:v>
                </c:pt>
                <c:pt idx="2">
                  <c:v>2383.9</c:v>
                </c:pt>
                <c:pt idx="3">
                  <c:v>2383.9</c:v>
                </c:pt>
                <c:pt idx="4">
                  <c:v>2393.9</c:v>
                </c:pt>
                <c:pt idx="5">
                  <c:v>2418.9</c:v>
                </c:pt>
                <c:pt idx="6">
                  <c:v>3070.9549999999999</c:v>
                </c:pt>
                <c:pt idx="7">
                  <c:v>3356.7240000000002</c:v>
                </c:pt>
                <c:pt idx="8">
                  <c:v>3401.27</c:v>
                </c:pt>
                <c:pt idx="9">
                  <c:v>3285.6720000000005</c:v>
                </c:pt>
                <c:pt idx="10">
                  <c:v>3373.0309999999999</c:v>
                </c:pt>
                <c:pt idx="11">
                  <c:v>3392.7</c:v>
                </c:pt>
                <c:pt idx="12">
                  <c:v>3403.5720000000001</c:v>
                </c:pt>
                <c:pt idx="13">
                  <c:v>3403.5910000000003</c:v>
                </c:pt>
                <c:pt idx="14">
                  <c:v>3470.567</c:v>
                </c:pt>
                <c:pt idx="15">
                  <c:v>3516.4260000000004</c:v>
                </c:pt>
                <c:pt idx="16">
                  <c:v>3616.6120000000001</c:v>
                </c:pt>
                <c:pt idx="17">
                  <c:v>3618.0020000000004</c:v>
                </c:pt>
                <c:pt idx="18">
                  <c:v>3683.9790000000003</c:v>
                </c:pt>
                <c:pt idx="19">
                  <c:v>3722.07</c:v>
                </c:pt>
                <c:pt idx="20">
                  <c:v>3879.8389999999999</c:v>
                </c:pt>
                <c:pt idx="21">
                  <c:v>3848.0250000000001</c:v>
                </c:pt>
                <c:pt idx="22">
                  <c:v>3813.4570000000003</c:v>
                </c:pt>
                <c:pt idx="23">
                  <c:v>3754.6370000000002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1095.3</c:v>
                </c:pt>
                <c:pt idx="1">
                  <c:v>1218.3</c:v>
                </c:pt>
                <c:pt idx="2">
                  <c:v>1079.2</c:v>
                </c:pt>
                <c:pt idx="3">
                  <c:v>1000.5</c:v>
                </c:pt>
                <c:pt idx="4">
                  <c:v>933.6</c:v>
                </c:pt>
                <c:pt idx="5">
                  <c:v>915</c:v>
                </c:pt>
                <c:pt idx="6">
                  <c:v>403.5</c:v>
                </c:pt>
                <c:pt idx="7">
                  <c:v>227</c:v>
                </c:pt>
                <c:pt idx="8">
                  <c:v>185</c:v>
                </c:pt>
                <c:pt idx="9">
                  <c:v>180</c:v>
                </c:pt>
                <c:pt idx="10">
                  <c:v>184</c:v>
                </c:pt>
                <c:pt idx="11">
                  <c:v>451.1</c:v>
                </c:pt>
                <c:pt idx="12">
                  <c:v>541.29999999999995</c:v>
                </c:pt>
                <c:pt idx="13">
                  <c:v>535.1</c:v>
                </c:pt>
                <c:pt idx="14">
                  <c:v>529.6</c:v>
                </c:pt>
                <c:pt idx="15">
                  <c:v>575.20000000000005</c:v>
                </c:pt>
                <c:pt idx="16">
                  <c:v>720.49099999999999</c:v>
                </c:pt>
                <c:pt idx="17">
                  <c:v>624.20000000000005</c:v>
                </c:pt>
                <c:pt idx="18">
                  <c:v>811.5</c:v>
                </c:pt>
                <c:pt idx="19">
                  <c:v>685.1</c:v>
                </c:pt>
                <c:pt idx="20">
                  <c:v>622.80999999999995</c:v>
                </c:pt>
                <c:pt idx="21">
                  <c:v>389.7</c:v>
                </c:pt>
                <c:pt idx="22">
                  <c:v>634.5</c:v>
                </c:pt>
                <c:pt idx="23">
                  <c:v>792.6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1563.2659999999998</c:v>
                </c:pt>
                <c:pt idx="1">
                  <c:v>1597.6129999999998</c:v>
                </c:pt>
                <c:pt idx="2">
                  <c:v>1630.816</c:v>
                </c:pt>
                <c:pt idx="3">
                  <c:v>1658.9609999999998</c:v>
                </c:pt>
                <c:pt idx="4">
                  <c:v>1712.8519999999999</c:v>
                </c:pt>
                <c:pt idx="5">
                  <c:v>1793.1330000000003</c:v>
                </c:pt>
                <c:pt idx="6">
                  <c:v>2012.0830000000003</c:v>
                </c:pt>
                <c:pt idx="7">
                  <c:v>2530.578</c:v>
                </c:pt>
                <c:pt idx="8">
                  <c:v>3143.9119999999998</c:v>
                </c:pt>
                <c:pt idx="9">
                  <c:v>3654.3860000000004</c:v>
                </c:pt>
                <c:pt idx="10">
                  <c:v>3988.2660000000001</c:v>
                </c:pt>
                <c:pt idx="11">
                  <c:v>4146.2280000000001</c:v>
                </c:pt>
                <c:pt idx="12">
                  <c:v>4178.8570000000009</c:v>
                </c:pt>
                <c:pt idx="13">
                  <c:v>4108.9609999999993</c:v>
                </c:pt>
                <c:pt idx="14">
                  <c:v>3900.6220000000003</c:v>
                </c:pt>
                <c:pt idx="15">
                  <c:v>3524.5710000000004</c:v>
                </c:pt>
                <c:pt idx="16">
                  <c:v>3005.6979999999999</c:v>
                </c:pt>
                <c:pt idx="17">
                  <c:v>2369.5430000000001</c:v>
                </c:pt>
                <c:pt idx="18">
                  <c:v>1730.1650000000004</c:v>
                </c:pt>
                <c:pt idx="19">
                  <c:v>1428.0059999999999</c:v>
                </c:pt>
                <c:pt idx="20">
                  <c:v>1377.7539999999999</c:v>
                </c:pt>
                <c:pt idx="21">
                  <c:v>1378.7429999999999</c:v>
                </c:pt>
                <c:pt idx="22">
                  <c:v>1384.29</c:v>
                </c:pt>
                <c:pt idx="23">
                  <c:v>1405.0609999999999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116</c:v>
                </c:pt>
                <c:pt idx="5">
                  <c:v>131</c:v>
                </c:pt>
                <c:pt idx="6">
                  <c:v>290</c:v>
                </c:pt>
                <c:pt idx="7">
                  <c:v>580</c:v>
                </c:pt>
                <c:pt idx="8">
                  <c:v>820</c:v>
                </c:pt>
                <c:pt idx="9">
                  <c:v>920</c:v>
                </c:pt>
                <c:pt idx="10">
                  <c:v>544</c:v>
                </c:pt>
                <c:pt idx="11">
                  <c:v>169</c:v>
                </c:pt>
                <c:pt idx="12">
                  <c:v>138</c:v>
                </c:pt>
                <c:pt idx="13">
                  <c:v>116</c:v>
                </c:pt>
                <c:pt idx="14">
                  <c:v>116</c:v>
                </c:pt>
                <c:pt idx="15">
                  <c:v>116</c:v>
                </c:pt>
                <c:pt idx="16">
                  <c:v>174</c:v>
                </c:pt>
                <c:pt idx="17">
                  <c:v>845</c:v>
                </c:pt>
                <c:pt idx="18">
                  <c:v>1135</c:v>
                </c:pt>
                <c:pt idx="19">
                  <c:v>1395</c:v>
                </c:pt>
                <c:pt idx="20">
                  <c:v>1510</c:v>
                </c:pt>
                <c:pt idx="21">
                  <c:v>1440</c:v>
                </c:pt>
                <c:pt idx="22">
                  <c:v>780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6011776"/>
        <c:axId val="316012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5782.3660000000018</c:v>
                </c:pt>
                <c:pt idx="1">
                  <c:v>5680.8070000000007</c:v>
                </c:pt>
                <c:pt idx="2">
                  <c:v>5529.8670000000002</c:v>
                </c:pt>
                <c:pt idx="3">
                  <c:v>5479.37</c:v>
                </c:pt>
                <c:pt idx="4">
                  <c:v>5502.3080000000009</c:v>
                </c:pt>
                <c:pt idx="5">
                  <c:v>5604.027</c:v>
                </c:pt>
                <c:pt idx="6">
                  <c:v>6122.4969999999985</c:v>
                </c:pt>
                <c:pt idx="7">
                  <c:v>7040.3080000000009</c:v>
                </c:pt>
                <c:pt idx="8">
                  <c:v>7896.2010000000009</c:v>
                </c:pt>
                <c:pt idx="9">
                  <c:v>8386.1010000000006</c:v>
                </c:pt>
                <c:pt idx="10">
                  <c:v>8435.2750000000033</c:v>
                </c:pt>
                <c:pt idx="11">
                  <c:v>8556.003999999999</c:v>
                </c:pt>
                <c:pt idx="12">
                  <c:v>8726.8220000000001</c:v>
                </c:pt>
                <c:pt idx="13">
                  <c:v>8670.6309999999976</c:v>
                </c:pt>
                <c:pt idx="14">
                  <c:v>8445.3260000000009</c:v>
                </c:pt>
                <c:pt idx="15">
                  <c:v>8239.2420000000002</c:v>
                </c:pt>
                <c:pt idx="16">
                  <c:v>8023.7839999999987</c:v>
                </c:pt>
                <c:pt idx="17">
                  <c:v>7963.7849999999989</c:v>
                </c:pt>
                <c:pt idx="18">
                  <c:v>7757.6730000000007</c:v>
                </c:pt>
                <c:pt idx="19">
                  <c:v>7737.1679999999988</c:v>
                </c:pt>
                <c:pt idx="20">
                  <c:v>7787.3950000000013</c:v>
                </c:pt>
                <c:pt idx="21">
                  <c:v>7402.4390000000003</c:v>
                </c:pt>
                <c:pt idx="22">
                  <c:v>6958.2390000000005</c:v>
                </c:pt>
                <c:pt idx="23">
                  <c:v>6514.3080000000009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011776"/>
        <c:axId val="316012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79.53</c:v>
                </c:pt>
                <c:pt idx="1">
                  <c:v>73</c:v>
                </c:pt>
                <c:pt idx="2">
                  <c:v>66.87</c:v>
                </c:pt>
                <c:pt idx="3">
                  <c:v>64.64</c:v>
                </c:pt>
                <c:pt idx="4">
                  <c:v>65.31</c:v>
                </c:pt>
                <c:pt idx="5">
                  <c:v>71.040000000000006</c:v>
                </c:pt>
                <c:pt idx="6">
                  <c:v>86.65</c:v>
                </c:pt>
                <c:pt idx="7">
                  <c:v>95.96</c:v>
                </c:pt>
                <c:pt idx="8">
                  <c:v>99.35</c:v>
                </c:pt>
                <c:pt idx="9">
                  <c:v>95.91</c:v>
                </c:pt>
                <c:pt idx="10">
                  <c:v>99.37</c:v>
                </c:pt>
                <c:pt idx="11">
                  <c:v>102.73</c:v>
                </c:pt>
                <c:pt idx="12">
                  <c:v>104.46</c:v>
                </c:pt>
                <c:pt idx="13">
                  <c:v>105.03</c:v>
                </c:pt>
                <c:pt idx="14">
                  <c:v>104.46</c:v>
                </c:pt>
                <c:pt idx="15">
                  <c:v>105.47</c:v>
                </c:pt>
                <c:pt idx="16">
                  <c:v>109.05</c:v>
                </c:pt>
                <c:pt idx="17">
                  <c:v>105.21</c:v>
                </c:pt>
                <c:pt idx="18">
                  <c:v>103.46</c:v>
                </c:pt>
                <c:pt idx="19">
                  <c:v>104.85</c:v>
                </c:pt>
                <c:pt idx="20">
                  <c:v>104.01</c:v>
                </c:pt>
                <c:pt idx="21">
                  <c:v>99.38</c:v>
                </c:pt>
                <c:pt idx="22">
                  <c:v>98.74</c:v>
                </c:pt>
                <c:pt idx="23">
                  <c:v>98.74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012952"/>
        <c:axId val="316012560"/>
      </c:lineChart>
      <c:catAx>
        <c:axId val="31601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12168"/>
        <c:crosses val="autoZero"/>
        <c:auto val="1"/>
        <c:lblAlgn val="ctr"/>
        <c:lblOffset val="100"/>
        <c:noMultiLvlLbl val="0"/>
      </c:catAx>
      <c:valAx>
        <c:axId val="316012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11776"/>
        <c:crosses val="autoZero"/>
        <c:crossBetween val="between"/>
      </c:valAx>
      <c:valAx>
        <c:axId val="316012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12952"/>
        <c:crosses val="max"/>
        <c:crossBetween val="between"/>
      </c:valAx>
      <c:catAx>
        <c:axId val="316012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012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44403</v>
          </cell>
        </row>
        <row r="5">
          <cell r="C5" t="str">
            <v>DAM</v>
          </cell>
        </row>
        <row r="26">
          <cell r="C26">
            <v>9463.5360000000001</v>
          </cell>
        </row>
        <row r="27">
          <cell r="C27">
            <v>78308.44000000009</v>
          </cell>
        </row>
        <row r="28">
          <cell r="C28">
            <v>11911</v>
          </cell>
        </row>
        <row r="29">
          <cell r="C29">
            <v>15334.601000000004</v>
          </cell>
        </row>
        <row r="30">
          <cell r="C30">
            <v>59224.365000000005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18762.543999999998</v>
          </cell>
        </row>
        <row r="39">
          <cell r="C39">
            <v>38079.918999999987</v>
          </cell>
        </row>
        <row r="40">
          <cell r="C40">
            <v>107401.66500000001</v>
          </cell>
        </row>
        <row r="41">
          <cell r="C41">
            <v>0</v>
          </cell>
        </row>
        <row r="42">
          <cell r="C42">
            <v>5659.8149999999996</v>
          </cell>
        </row>
        <row r="43">
          <cell r="C43">
            <v>4338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79.53</v>
          </cell>
          <cell r="C7">
            <v>73</v>
          </cell>
          <cell r="D7">
            <v>66.87</v>
          </cell>
          <cell r="E7">
            <v>64.64</v>
          </cell>
          <cell r="F7">
            <v>65.31</v>
          </cell>
          <cell r="G7">
            <v>71.040000000000006</v>
          </cell>
          <cell r="H7">
            <v>86.65</v>
          </cell>
          <cell r="I7">
            <v>95.96</v>
          </cell>
          <cell r="J7">
            <v>99.35</v>
          </cell>
          <cell r="K7">
            <v>95.91</v>
          </cell>
          <cell r="L7">
            <v>99.37</v>
          </cell>
          <cell r="M7">
            <v>102.73</v>
          </cell>
          <cell r="N7">
            <v>104.46</v>
          </cell>
          <cell r="O7">
            <v>105.03</v>
          </cell>
          <cell r="P7">
            <v>104.46</v>
          </cell>
          <cell r="Q7">
            <v>105.47</v>
          </cell>
          <cell r="R7">
            <v>109.05</v>
          </cell>
          <cell r="S7">
            <v>105.21</v>
          </cell>
          <cell r="T7">
            <v>103.46</v>
          </cell>
          <cell r="U7">
            <v>104.85</v>
          </cell>
          <cell r="V7">
            <v>104.01</v>
          </cell>
          <cell r="W7">
            <v>99.38</v>
          </cell>
          <cell r="X7">
            <v>98.74</v>
          </cell>
          <cell r="Y7">
            <v>98.74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79.53</v>
          </cell>
          <cell r="C7">
            <v>73</v>
          </cell>
          <cell r="D7">
            <v>66.87</v>
          </cell>
          <cell r="E7">
            <v>64.64</v>
          </cell>
          <cell r="F7">
            <v>65.31</v>
          </cell>
          <cell r="G7">
            <v>71.040000000000006</v>
          </cell>
          <cell r="H7">
            <v>86.65</v>
          </cell>
          <cell r="I7">
            <v>95.96</v>
          </cell>
          <cell r="J7">
            <v>99.35</v>
          </cell>
          <cell r="K7">
            <v>95.91</v>
          </cell>
          <cell r="L7">
            <v>99.37</v>
          </cell>
          <cell r="M7">
            <v>102.73</v>
          </cell>
          <cell r="N7">
            <v>104.46</v>
          </cell>
          <cell r="O7">
            <v>105.03</v>
          </cell>
          <cell r="P7">
            <v>104.46</v>
          </cell>
          <cell r="Q7">
            <v>105.47</v>
          </cell>
          <cell r="R7">
            <v>109.05</v>
          </cell>
          <cell r="S7">
            <v>105.21</v>
          </cell>
          <cell r="T7">
            <v>103.46</v>
          </cell>
          <cell r="U7">
            <v>104.85</v>
          </cell>
          <cell r="V7">
            <v>104.01</v>
          </cell>
          <cell r="W7">
            <v>99.38</v>
          </cell>
          <cell r="X7">
            <v>98.74</v>
          </cell>
          <cell r="Y7">
            <v>98.74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219.04599999999999</v>
          </cell>
          <cell r="O21">
            <v>261</v>
          </cell>
          <cell r="P21">
            <v>182.49</v>
          </cell>
          <cell r="Q21">
            <v>261</v>
          </cell>
          <cell r="R21">
            <v>261</v>
          </cell>
          <cell r="S21">
            <v>261</v>
          </cell>
          <cell r="T21">
            <v>151</v>
          </cell>
          <cell r="U21">
            <v>261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395</v>
          </cell>
          <cell r="C23">
            <v>280</v>
          </cell>
          <cell r="D23">
            <v>280</v>
          </cell>
          <cell r="E23">
            <v>280</v>
          </cell>
          <cell r="F23">
            <v>280</v>
          </cell>
          <cell r="G23">
            <v>280</v>
          </cell>
          <cell r="H23">
            <v>390</v>
          </cell>
          <cell r="I23">
            <v>390</v>
          </cell>
          <cell r="J23">
            <v>385</v>
          </cell>
          <cell r="K23">
            <v>385</v>
          </cell>
          <cell r="L23">
            <v>380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380</v>
          </cell>
          <cell r="U23">
            <v>380</v>
          </cell>
          <cell r="V23">
            <v>385</v>
          </cell>
          <cell r="W23">
            <v>390</v>
          </cell>
          <cell r="X23">
            <v>390</v>
          </cell>
          <cell r="Y23">
            <v>390</v>
          </cell>
        </row>
        <row r="24">
          <cell r="P24">
            <v>75</v>
          </cell>
          <cell r="Q24">
            <v>110</v>
          </cell>
          <cell r="R24">
            <v>190</v>
          </cell>
          <cell r="S24">
            <v>214</v>
          </cell>
          <cell r="T24">
            <v>279</v>
          </cell>
          <cell r="U24">
            <v>294</v>
          </cell>
          <cell r="V24">
            <v>448</v>
          </cell>
          <cell r="W24">
            <v>448</v>
          </cell>
          <cell r="X24">
            <v>402.08</v>
          </cell>
          <cell r="Y24">
            <v>340.66300000000001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350</v>
          </cell>
          <cell r="I25">
            <v>350</v>
          </cell>
          <cell r="J25">
            <v>348</v>
          </cell>
          <cell r="K25">
            <v>347</v>
          </cell>
          <cell r="L25">
            <v>345</v>
          </cell>
          <cell r="M25">
            <v>343</v>
          </cell>
          <cell r="N25">
            <v>342</v>
          </cell>
          <cell r="O25">
            <v>342</v>
          </cell>
          <cell r="P25">
            <v>342</v>
          </cell>
          <cell r="Q25">
            <v>342</v>
          </cell>
          <cell r="R25">
            <v>343</v>
          </cell>
          <cell r="S25">
            <v>345</v>
          </cell>
          <cell r="T25">
            <v>347</v>
          </cell>
          <cell r="U25">
            <v>348</v>
          </cell>
          <cell r="V25">
            <v>349</v>
          </cell>
          <cell r="W25">
            <v>350</v>
          </cell>
          <cell r="X25">
            <v>350</v>
          </cell>
          <cell r="Y25">
            <v>350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404.51</v>
          </cell>
          <cell r="J26">
            <v>419</v>
          </cell>
          <cell r="K26">
            <v>352</v>
          </cell>
          <cell r="L26">
            <v>411</v>
          </cell>
          <cell r="M26">
            <v>407</v>
          </cell>
          <cell r="N26">
            <v>405</v>
          </cell>
          <cell r="O26">
            <v>403</v>
          </cell>
          <cell r="P26">
            <v>401</v>
          </cell>
          <cell r="Q26">
            <v>401</v>
          </cell>
          <cell r="R26">
            <v>401</v>
          </cell>
          <cell r="S26">
            <v>403</v>
          </cell>
          <cell r="T26">
            <v>409</v>
          </cell>
          <cell r="U26">
            <v>411</v>
          </cell>
          <cell r="V26">
            <v>415</v>
          </cell>
          <cell r="W26">
            <v>421</v>
          </cell>
          <cell r="X26">
            <v>425</v>
          </cell>
          <cell r="Y26">
            <v>425</v>
          </cell>
        </row>
        <row r="27">
          <cell r="B27">
            <v>459.911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250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322.06799999999998</v>
          </cell>
          <cell r="I31">
            <v>352.4</v>
          </cell>
          <cell r="J31">
            <v>360.86599999999999</v>
          </cell>
          <cell r="K31">
            <v>352.27600000000001</v>
          </cell>
          <cell r="L31">
            <v>360.92</v>
          </cell>
          <cell r="M31">
            <v>369.327</v>
          </cell>
          <cell r="N31">
            <v>373.65</v>
          </cell>
          <cell r="O31">
            <v>375.005</v>
          </cell>
          <cell r="P31">
            <v>373.65</v>
          </cell>
          <cell r="Q31">
            <v>375.03100000000001</v>
          </cell>
          <cell r="R31">
            <v>374</v>
          </cell>
          <cell r="S31">
            <v>374</v>
          </cell>
          <cell r="T31">
            <v>371.14</v>
          </cell>
          <cell r="U31">
            <v>374.625</v>
          </cell>
          <cell r="V31">
            <v>372.52499999999998</v>
          </cell>
          <cell r="W31">
            <v>360.94</v>
          </cell>
          <cell r="X31">
            <v>359.35</v>
          </cell>
          <cell r="Y31">
            <v>359.35</v>
          </cell>
        </row>
        <row r="32">
          <cell r="B32">
            <v>200</v>
          </cell>
          <cell r="C32">
            <v>190</v>
          </cell>
          <cell r="D32">
            <v>180</v>
          </cell>
          <cell r="E32">
            <v>180</v>
          </cell>
          <cell r="F32">
            <v>190</v>
          </cell>
          <cell r="G32">
            <v>200</v>
          </cell>
          <cell r="H32">
            <v>186.59299999999999</v>
          </cell>
          <cell r="I32">
            <v>223.84</v>
          </cell>
          <cell r="J32">
            <v>237.386</v>
          </cell>
          <cell r="K32">
            <v>223.642</v>
          </cell>
          <cell r="L32">
            <v>237.47300000000001</v>
          </cell>
          <cell r="M32">
            <v>250.92400000000001</v>
          </cell>
          <cell r="N32">
            <v>257.83999999999997</v>
          </cell>
          <cell r="O32">
            <v>260.10500000000002</v>
          </cell>
          <cell r="P32">
            <v>257.83999999999997</v>
          </cell>
          <cell r="Q32">
            <v>261.86399999999998</v>
          </cell>
          <cell r="R32">
            <v>276.18200000000002</v>
          </cell>
          <cell r="S32">
            <v>260.834</v>
          </cell>
          <cell r="T32">
            <v>253.82400000000001</v>
          </cell>
          <cell r="U32">
            <v>259.39999999999998</v>
          </cell>
          <cell r="V32">
            <v>256.04000000000002</v>
          </cell>
          <cell r="W32">
            <v>237.50399999999999</v>
          </cell>
          <cell r="X32">
            <v>234.96</v>
          </cell>
          <cell r="Y32">
            <v>234.96</v>
          </cell>
        </row>
        <row r="33">
          <cell r="B33">
            <v>320</v>
          </cell>
          <cell r="C33">
            <v>310</v>
          </cell>
          <cell r="D33">
            <v>295</v>
          </cell>
          <cell r="E33">
            <v>295</v>
          </cell>
          <cell r="F33">
            <v>295</v>
          </cell>
          <cell r="G33">
            <v>310</v>
          </cell>
          <cell r="H33">
            <v>346</v>
          </cell>
          <cell r="I33">
            <v>340</v>
          </cell>
          <cell r="J33">
            <v>336</v>
          </cell>
          <cell r="K33">
            <v>332</v>
          </cell>
          <cell r="L33">
            <v>328</v>
          </cell>
          <cell r="M33">
            <v>325</v>
          </cell>
          <cell r="N33">
            <v>322</v>
          </cell>
          <cell r="O33">
            <v>320</v>
          </cell>
          <cell r="P33">
            <v>321</v>
          </cell>
          <cell r="Q33">
            <v>322</v>
          </cell>
          <cell r="R33">
            <v>324</v>
          </cell>
          <cell r="S33">
            <v>329</v>
          </cell>
          <cell r="T33">
            <v>335</v>
          </cell>
          <cell r="U33">
            <v>340</v>
          </cell>
          <cell r="V33">
            <v>340</v>
          </cell>
          <cell r="W33">
            <v>340</v>
          </cell>
          <cell r="X33">
            <v>340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180</v>
          </cell>
          <cell r="E35">
            <v>180</v>
          </cell>
          <cell r="F35">
            <v>180</v>
          </cell>
          <cell r="G35">
            <v>180</v>
          </cell>
          <cell r="H35">
            <v>232.30500000000001</v>
          </cell>
          <cell r="I35">
            <v>283.81900000000002</v>
          </cell>
          <cell r="J35">
            <v>295.84199999999998</v>
          </cell>
          <cell r="K35">
            <v>283.52</v>
          </cell>
          <cell r="L35">
            <v>295.20400000000001</v>
          </cell>
          <cell r="M35">
            <v>298.35700000000003</v>
          </cell>
          <cell r="N35">
            <v>301.863</v>
          </cell>
          <cell r="O35">
            <v>302.86900000000003</v>
          </cell>
          <cell r="P35">
            <v>301.04399999999998</v>
          </cell>
          <cell r="Q35">
            <v>303.25900000000001</v>
          </cell>
          <cell r="R35">
            <v>310.733</v>
          </cell>
          <cell r="S35">
            <v>297.41800000000001</v>
          </cell>
          <cell r="T35">
            <v>294.83699999999999</v>
          </cell>
          <cell r="U35">
            <v>297.697</v>
          </cell>
          <cell r="V35">
            <v>296.60700000000003</v>
          </cell>
          <cell r="W35">
            <v>288.45800000000003</v>
          </cell>
          <cell r="X35">
            <v>293.37299999999999</v>
          </cell>
          <cell r="Y35">
            <v>293.52699999999999</v>
          </cell>
        </row>
        <row r="36">
          <cell r="B36">
            <v>250</v>
          </cell>
          <cell r="C36">
            <v>250</v>
          </cell>
          <cell r="D36">
            <v>250</v>
          </cell>
          <cell r="E36">
            <v>250</v>
          </cell>
          <cell r="F36">
            <v>250</v>
          </cell>
          <cell r="G36">
            <v>250</v>
          </cell>
          <cell r="H36">
            <v>301.089</v>
          </cell>
          <cell r="I36">
            <v>334.255</v>
          </cell>
          <cell r="J36">
            <v>341.27600000000001</v>
          </cell>
          <cell r="K36">
            <v>332.334</v>
          </cell>
          <cell r="L36">
            <v>337.53399999999999</v>
          </cell>
          <cell r="M36">
            <v>341.19200000000001</v>
          </cell>
          <cell r="N36">
            <v>343.31900000000002</v>
          </cell>
          <cell r="O36">
            <v>342.71199999999999</v>
          </cell>
          <cell r="P36">
            <v>341.13299999999998</v>
          </cell>
          <cell r="Q36">
            <v>343.37200000000001</v>
          </cell>
          <cell r="R36">
            <v>339.79700000000003</v>
          </cell>
          <cell r="S36">
            <v>336.85</v>
          </cell>
          <cell r="T36">
            <v>336.27800000000002</v>
          </cell>
          <cell r="U36">
            <v>339.44799999999998</v>
          </cell>
          <cell r="V36">
            <v>339.767</v>
          </cell>
          <cell r="W36">
            <v>334.22300000000001</v>
          </cell>
          <cell r="X36">
            <v>340.79399999999998</v>
          </cell>
          <cell r="Y36">
            <v>341.23700000000002</v>
          </cell>
        </row>
        <row r="38">
          <cell r="I38">
            <v>100</v>
          </cell>
          <cell r="J38">
            <v>100</v>
          </cell>
          <cell r="K38">
            <v>200</v>
          </cell>
          <cell r="L38">
            <v>100</v>
          </cell>
          <cell r="S38">
            <v>100</v>
          </cell>
          <cell r="T38">
            <v>200</v>
          </cell>
          <cell r="U38">
            <v>300</v>
          </cell>
          <cell r="V38">
            <v>300</v>
          </cell>
          <cell r="W38">
            <v>300</v>
          </cell>
          <cell r="X38">
            <v>100</v>
          </cell>
        </row>
        <row r="39">
          <cell r="I39">
            <v>40</v>
          </cell>
          <cell r="J39">
            <v>160</v>
          </cell>
          <cell r="K39">
            <v>160</v>
          </cell>
          <cell r="L39">
            <v>80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75</v>
          </cell>
          <cell r="W40">
            <v>75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J42">
            <v>120</v>
          </cell>
          <cell r="K42">
            <v>120</v>
          </cell>
          <cell r="L42">
            <v>115</v>
          </cell>
          <cell r="S42">
            <v>200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V51">
            <v>50</v>
          </cell>
          <cell r="W51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90</v>
          </cell>
          <cell r="C53">
            <v>90</v>
          </cell>
          <cell r="D53">
            <v>90</v>
          </cell>
          <cell r="E53">
            <v>90</v>
          </cell>
          <cell r="F53">
            <v>90</v>
          </cell>
          <cell r="G53">
            <v>75</v>
          </cell>
          <cell r="H53">
            <v>75</v>
          </cell>
          <cell r="I53">
            <v>75</v>
          </cell>
          <cell r="J53">
            <v>75</v>
          </cell>
          <cell r="K53">
            <v>75</v>
          </cell>
          <cell r="L53">
            <v>75</v>
          </cell>
          <cell r="M53">
            <v>75</v>
          </cell>
          <cell r="N53">
            <v>90</v>
          </cell>
          <cell r="O53">
            <v>90</v>
          </cell>
          <cell r="P53">
            <v>90</v>
          </cell>
          <cell r="Q53">
            <v>90</v>
          </cell>
          <cell r="R53">
            <v>94</v>
          </cell>
          <cell r="S53">
            <v>100</v>
          </cell>
          <cell r="T53">
            <v>100</v>
          </cell>
          <cell r="U53">
            <v>100</v>
          </cell>
          <cell r="V53">
            <v>90</v>
          </cell>
          <cell r="W53">
            <v>90</v>
          </cell>
          <cell r="X53">
            <v>90</v>
          </cell>
          <cell r="Y53">
            <v>90</v>
          </cell>
        </row>
        <row r="54">
          <cell r="N54">
            <v>10</v>
          </cell>
          <cell r="T54">
            <v>10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1563.2659999999998</v>
          </cell>
          <cell r="C57">
            <v>1597.6129999999998</v>
          </cell>
          <cell r="D57">
            <v>1630.816</v>
          </cell>
          <cell r="E57">
            <v>1658.9609999999998</v>
          </cell>
          <cell r="F57">
            <v>1712.8519999999999</v>
          </cell>
          <cell r="G57">
            <v>1793.1330000000003</v>
          </cell>
          <cell r="H57">
            <v>2012.0830000000003</v>
          </cell>
          <cell r="I57">
            <v>2530.578</v>
          </cell>
          <cell r="J57">
            <v>3143.9119999999998</v>
          </cell>
          <cell r="K57">
            <v>3654.3860000000004</v>
          </cell>
          <cell r="L57">
            <v>3988.2660000000001</v>
          </cell>
          <cell r="M57">
            <v>4146.2280000000001</v>
          </cell>
          <cell r="N57">
            <v>4178.8570000000009</v>
          </cell>
          <cell r="O57">
            <v>4108.9609999999993</v>
          </cell>
          <cell r="P57">
            <v>3900.6220000000003</v>
          </cell>
          <cell r="Q57">
            <v>3524.5710000000004</v>
          </cell>
          <cell r="R57">
            <v>3005.6979999999999</v>
          </cell>
          <cell r="S57">
            <v>2369.5430000000001</v>
          </cell>
          <cell r="T57">
            <v>1730.1650000000004</v>
          </cell>
          <cell r="U57">
            <v>1428.0059999999999</v>
          </cell>
          <cell r="V57">
            <v>1377.7539999999999</v>
          </cell>
          <cell r="W57">
            <v>1378.7429999999999</v>
          </cell>
          <cell r="X57">
            <v>1384.29</v>
          </cell>
          <cell r="Y57">
            <v>1405.0609999999999</v>
          </cell>
        </row>
        <row r="70">
          <cell r="B70">
            <v>141</v>
          </cell>
          <cell r="C70">
            <v>111</v>
          </cell>
          <cell r="D70">
            <v>91</v>
          </cell>
          <cell r="E70">
            <v>110</v>
          </cell>
          <cell r="F70">
            <v>110</v>
          </cell>
          <cell r="G70">
            <v>110</v>
          </cell>
          <cell r="H70">
            <v>10</v>
          </cell>
          <cell r="I70">
            <v>67</v>
          </cell>
          <cell r="J70">
            <v>40</v>
          </cell>
          <cell r="K70">
            <v>40</v>
          </cell>
          <cell r="L70">
            <v>6</v>
          </cell>
          <cell r="M70">
            <v>6</v>
          </cell>
          <cell r="N70">
            <v>6</v>
          </cell>
          <cell r="O70">
            <v>6</v>
          </cell>
          <cell r="P70">
            <v>6</v>
          </cell>
          <cell r="Q70">
            <v>81</v>
          </cell>
          <cell r="R70">
            <v>110</v>
          </cell>
          <cell r="S70">
            <v>110</v>
          </cell>
          <cell r="T70">
            <v>292</v>
          </cell>
          <cell r="U70">
            <v>276</v>
          </cell>
          <cell r="V70">
            <v>195</v>
          </cell>
          <cell r="W70">
            <v>165</v>
          </cell>
          <cell r="X70">
            <v>239</v>
          </cell>
          <cell r="Y70">
            <v>161</v>
          </cell>
        </row>
        <row r="71">
          <cell r="B71">
            <v>445</v>
          </cell>
          <cell r="C71">
            <v>445</v>
          </cell>
          <cell r="D71">
            <v>363</v>
          </cell>
          <cell r="E71">
            <v>367</v>
          </cell>
          <cell r="F71">
            <v>328</v>
          </cell>
          <cell r="G71">
            <v>365</v>
          </cell>
          <cell r="H71">
            <v>137</v>
          </cell>
          <cell r="I71">
            <v>50</v>
          </cell>
          <cell r="J71">
            <v>35</v>
          </cell>
          <cell r="K71">
            <v>30</v>
          </cell>
          <cell r="L71">
            <v>68</v>
          </cell>
          <cell r="M71">
            <v>122</v>
          </cell>
          <cell r="N71">
            <v>246</v>
          </cell>
          <cell r="O71">
            <v>203</v>
          </cell>
          <cell r="P71">
            <v>242</v>
          </cell>
          <cell r="Q71">
            <v>206</v>
          </cell>
          <cell r="R71">
            <v>213.59100000000001</v>
          </cell>
          <cell r="S71">
            <v>165</v>
          </cell>
          <cell r="T71">
            <v>175</v>
          </cell>
          <cell r="U71">
            <v>82</v>
          </cell>
          <cell r="V71">
            <v>107.31</v>
          </cell>
          <cell r="W71">
            <v>56</v>
          </cell>
          <cell r="X71">
            <v>232</v>
          </cell>
          <cell r="Y71">
            <v>367</v>
          </cell>
        </row>
        <row r="72">
          <cell r="B72">
            <v>459.3</v>
          </cell>
          <cell r="C72">
            <v>612.29999999999995</v>
          </cell>
          <cell r="D72">
            <v>575.20000000000005</v>
          </cell>
          <cell r="E72">
            <v>473.5</v>
          </cell>
          <cell r="F72">
            <v>445.6</v>
          </cell>
          <cell r="G72">
            <v>390</v>
          </cell>
          <cell r="H72">
            <v>206.5</v>
          </cell>
          <cell r="I72">
            <v>60</v>
          </cell>
          <cell r="J72">
            <v>60</v>
          </cell>
          <cell r="K72">
            <v>60</v>
          </cell>
          <cell r="L72">
            <v>60</v>
          </cell>
          <cell r="M72">
            <v>273.10000000000002</v>
          </cell>
          <cell r="N72">
            <v>239.3</v>
          </cell>
          <cell r="O72">
            <v>276.10000000000002</v>
          </cell>
          <cell r="P72">
            <v>231.6</v>
          </cell>
          <cell r="Q72">
            <v>238.2</v>
          </cell>
          <cell r="R72">
            <v>346.9</v>
          </cell>
          <cell r="S72">
            <v>299.2</v>
          </cell>
          <cell r="T72">
            <v>294.5</v>
          </cell>
          <cell r="U72">
            <v>277.10000000000002</v>
          </cell>
          <cell r="V72">
            <v>270.5</v>
          </cell>
          <cell r="W72">
            <v>118.7</v>
          </cell>
          <cell r="X72">
            <v>113.5</v>
          </cell>
          <cell r="Y72">
            <v>214.6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841.71500000000003</v>
          </cell>
          <cell r="C62">
            <v>854.70699999999999</v>
          </cell>
          <cell r="D62">
            <v>844.69299999999998</v>
          </cell>
          <cell r="E62">
            <v>837.80099999999993</v>
          </cell>
          <cell r="F62">
            <v>844.77099999999996</v>
          </cell>
          <cell r="G62">
            <v>821.83500000000004</v>
          </cell>
          <cell r="H62">
            <v>825.35400000000004</v>
          </cell>
          <cell r="I62">
            <v>814.39499999999998</v>
          </cell>
          <cell r="J62">
            <v>792.43999999999994</v>
          </cell>
          <cell r="K62">
            <v>737.39699999999993</v>
          </cell>
          <cell r="L62">
            <v>718.37599999999998</v>
          </cell>
          <cell r="M62">
            <v>713.55499999999995</v>
          </cell>
          <cell r="N62">
            <v>692.77200000000005</v>
          </cell>
          <cell r="O62">
            <v>723.93399999999997</v>
          </cell>
          <cell r="P62">
            <v>716.82199999999989</v>
          </cell>
          <cell r="Q62">
            <v>728.85800000000006</v>
          </cell>
          <cell r="R62">
            <v>733.88299999999992</v>
          </cell>
          <cell r="S62">
            <v>749.36400000000003</v>
          </cell>
          <cell r="T62">
            <v>753.40800000000002</v>
          </cell>
          <cell r="U62">
            <v>754.32999999999993</v>
          </cell>
          <cell r="V62">
            <v>754.34599999999989</v>
          </cell>
          <cell r="W62">
            <v>761.33399999999995</v>
          </cell>
          <cell r="X62">
            <v>852.78099999999995</v>
          </cell>
          <cell r="Y62">
            <v>893.673</v>
          </cell>
        </row>
        <row r="63">
          <cell r="B63">
            <v>1101.796</v>
          </cell>
          <cell r="C63">
            <v>1088.5440000000001</v>
          </cell>
          <cell r="D63">
            <v>1074.559</v>
          </cell>
          <cell r="E63">
            <v>1075.1090000000002</v>
          </cell>
          <cell r="F63">
            <v>1146.0110000000002</v>
          </cell>
          <cell r="G63">
            <v>1317.9039999999998</v>
          </cell>
          <cell r="H63">
            <v>1555.3869999999999</v>
          </cell>
          <cell r="I63">
            <v>1767.41</v>
          </cell>
          <cell r="J63">
            <v>1888.1350000000002</v>
          </cell>
          <cell r="K63">
            <v>1954.8909999999998</v>
          </cell>
          <cell r="L63">
            <v>1979.9599999999998</v>
          </cell>
          <cell r="M63">
            <v>1998.0629999999999</v>
          </cell>
          <cell r="N63">
            <v>2023.7809999999999</v>
          </cell>
          <cell r="O63">
            <v>2002.9580000000001</v>
          </cell>
          <cell r="P63">
            <v>1943.9949999999999</v>
          </cell>
          <cell r="Q63">
            <v>1868.5560000000003</v>
          </cell>
          <cell r="R63">
            <v>1794.673</v>
          </cell>
          <cell r="S63">
            <v>1723.4069999999999</v>
          </cell>
          <cell r="T63">
            <v>1656.8409999999999</v>
          </cell>
          <cell r="U63">
            <v>1587.6940000000004</v>
          </cell>
          <cell r="V63">
            <v>1491.5929999999998</v>
          </cell>
          <cell r="W63">
            <v>1388.1829999999998</v>
          </cell>
          <cell r="X63">
            <v>1338.3310000000001</v>
          </cell>
          <cell r="Y63">
            <v>1312.1380000000001</v>
          </cell>
        </row>
        <row r="64">
          <cell r="B64">
            <v>3591.8549999999996</v>
          </cell>
          <cell r="C64">
            <v>3357.056</v>
          </cell>
          <cell r="D64">
            <v>3261.1149999999998</v>
          </cell>
          <cell r="E64">
            <v>3141.4599999999996</v>
          </cell>
          <cell r="F64">
            <v>3102.0259999999998</v>
          </cell>
          <cell r="G64">
            <v>3084.288</v>
          </cell>
          <cell r="H64">
            <v>3383.7559999999999</v>
          </cell>
          <cell r="I64">
            <v>3943.9030000000002</v>
          </cell>
          <cell r="J64">
            <v>4511.3260000000009</v>
          </cell>
          <cell r="K64">
            <v>4888.9880000000003</v>
          </cell>
          <cell r="L64">
            <v>5150.0390000000016</v>
          </cell>
          <cell r="M64">
            <v>5384.0509999999995</v>
          </cell>
          <cell r="N64">
            <v>5581.2689999999993</v>
          </cell>
          <cell r="O64">
            <v>5526.7389999999996</v>
          </cell>
          <cell r="P64">
            <v>5373.0090000000009</v>
          </cell>
          <cell r="Q64">
            <v>5230.8280000000004</v>
          </cell>
          <cell r="R64">
            <v>5137.2280000000001</v>
          </cell>
          <cell r="S64">
            <v>5076.5139999999992</v>
          </cell>
          <cell r="T64">
            <v>4990.924</v>
          </cell>
          <cell r="U64">
            <v>5017.2890000000007</v>
          </cell>
          <cell r="V64">
            <v>5188.456000000001</v>
          </cell>
          <cell r="W64">
            <v>4915.4219999999996</v>
          </cell>
          <cell r="X64">
            <v>4501.1270000000004</v>
          </cell>
          <cell r="Y64">
            <v>4062.9969999999998</v>
          </cell>
        </row>
        <row r="66">
          <cell r="B66">
            <v>147</v>
          </cell>
          <cell r="C66">
            <v>139.5</v>
          </cell>
          <cell r="D66">
            <v>127.5</v>
          </cell>
          <cell r="E66">
            <v>142</v>
          </cell>
          <cell r="F66">
            <v>138.5</v>
          </cell>
          <cell r="G66">
            <v>150</v>
          </cell>
          <cell r="H66">
            <v>158</v>
          </cell>
          <cell r="I66">
            <v>171.5</v>
          </cell>
          <cell r="J66">
            <v>185</v>
          </cell>
          <cell r="K66">
            <v>190.5</v>
          </cell>
          <cell r="L66">
            <v>195.5</v>
          </cell>
          <cell r="M66">
            <v>195.5</v>
          </cell>
          <cell r="N66">
            <v>194</v>
          </cell>
          <cell r="O66">
            <v>193</v>
          </cell>
          <cell r="P66">
            <v>188.5</v>
          </cell>
          <cell r="Q66">
            <v>191</v>
          </cell>
          <cell r="R66">
            <v>197</v>
          </cell>
          <cell r="S66">
            <v>200.5</v>
          </cell>
          <cell r="T66">
            <v>209.5</v>
          </cell>
          <cell r="U66">
            <v>213</v>
          </cell>
          <cell r="V66">
            <v>217</v>
          </cell>
          <cell r="W66">
            <v>201.5</v>
          </cell>
          <cell r="X66">
            <v>199</v>
          </cell>
          <cell r="Y66">
            <v>193.5</v>
          </cell>
        </row>
        <row r="70">
          <cell r="B70">
            <v>90</v>
          </cell>
          <cell r="C70">
            <v>231</v>
          </cell>
          <cell r="D70">
            <v>212</v>
          </cell>
          <cell r="E70">
            <v>223</v>
          </cell>
          <cell r="F70">
            <v>211</v>
          </cell>
          <cell r="G70">
            <v>220</v>
          </cell>
          <cell r="H70">
            <v>185</v>
          </cell>
          <cell r="I70">
            <v>154</v>
          </cell>
          <cell r="J70">
            <v>212</v>
          </cell>
          <cell r="K70">
            <v>193.72499999999999</v>
          </cell>
          <cell r="L70">
            <v>105</v>
          </cell>
          <cell r="M70">
            <v>136.83500000000001</v>
          </cell>
          <cell r="N70">
            <v>103</v>
          </cell>
          <cell r="O70">
            <v>103</v>
          </cell>
          <cell r="P70">
            <v>103</v>
          </cell>
          <cell r="Q70">
            <v>100</v>
          </cell>
          <cell r="R70">
            <v>54</v>
          </cell>
          <cell r="S70">
            <v>104</v>
          </cell>
          <cell r="T70">
            <v>61</v>
          </cell>
          <cell r="U70">
            <v>11</v>
          </cell>
          <cell r="V70">
            <v>11</v>
          </cell>
          <cell r="W70">
            <v>11</v>
          </cell>
          <cell r="X70">
            <v>28</v>
          </cell>
          <cell r="Y70">
            <v>24</v>
          </cell>
        </row>
        <row r="71">
          <cell r="B71">
            <v>10</v>
          </cell>
          <cell r="C71">
            <v>10</v>
          </cell>
          <cell r="D71">
            <v>10</v>
          </cell>
          <cell r="E71">
            <v>60</v>
          </cell>
          <cell r="F71">
            <v>60</v>
          </cell>
          <cell r="G71">
            <v>10</v>
          </cell>
          <cell r="H71">
            <v>15</v>
          </cell>
          <cell r="I71">
            <v>95</v>
          </cell>
          <cell r="J71">
            <v>173</v>
          </cell>
          <cell r="K71">
            <v>153</v>
          </cell>
          <cell r="L71">
            <v>144</v>
          </cell>
          <cell r="M71">
            <v>128</v>
          </cell>
          <cell r="N71">
            <v>132</v>
          </cell>
          <cell r="O71">
            <v>121</v>
          </cell>
          <cell r="P71">
            <v>120</v>
          </cell>
          <cell r="Q71">
            <v>120</v>
          </cell>
          <cell r="R71">
            <v>107</v>
          </cell>
          <cell r="S71">
            <v>110</v>
          </cell>
          <cell r="T71">
            <v>86</v>
          </cell>
          <cell r="U71">
            <v>153.85499999999999</v>
          </cell>
          <cell r="V71">
            <v>125</v>
          </cell>
          <cell r="W71">
            <v>125</v>
          </cell>
          <cell r="X71">
            <v>39</v>
          </cell>
          <cell r="Y71">
            <v>28</v>
          </cell>
        </row>
        <row r="72">
          <cell r="I72">
            <v>94.1</v>
          </cell>
          <cell r="J72">
            <v>134.30000000000001</v>
          </cell>
          <cell r="K72">
            <v>267.60000000000002</v>
          </cell>
          <cell r="L72">
            <v>142.4</v>
          </cell>
        </row>
      </sheetData>
      <sheetData sheetId="18">
        <row r="7">
          <cell r="B7">
            <v>79.53</v>
          </cell>
          <cell r="C7">
            <v>73</v>
          </cell>
          <cell r="D7">
            <v>66.87</v>
          </cell>
          <cell r="E7">
            <v>64.64</v>
          </cell>
          <cell r="F7">
            <v>65.31</v>
          </cell>
          <cell r="G7">
            <v>71.040000000000006</v>
          </cell>
          <cell r="H7">
            <v>86.65</v>
          </cell>
          <cell r="I7">
            <v>95.96</v>
          </cell>
          <cell r="J7">
            <v>99.35</v>
          </cell>
          <cell r="K7">
            <v>95.91</v>
          </cell>
          <cell r="L7">
            <v>99.37</v>
          </cell>
          <cell r="M7">
            <v>102.73</v>
          </cell>
          <cell r="N7">
            <v>104.46</v>
          </cell>
          <cell r="O7">
            <v>105.03</v>
          </cell>
          <cell r="P7">
            <v>104.46</v>
          </cell>
          <cell r="Q7">
            <v>105.47</v>
          </cell>
          <cell r="R7">
            <v>109.05</v>
          </cell>
          <cell r="S7">
            <v>105.21</v>
          </cell>
          <cell r="T7">
            <v>103.46</v>
          </cell>
          <cell r="U7">
            <v>104.85</v>
          </cell>
          <cell r="V7">
            <v>104.01</v>
          </cell>
          <cell r="W7">
            <v>99.38</v>
          </cell>
          <cell r="X7">
            <v>98.74</v>
          </cell>
          <cell r="Y7">
            <v>98.74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44401</v>
          </cell>
        </row>
        <row r="4">
          <cell r="B4">
            <v>44401</v>
          </cell>
        </row>
        <row r="5">
          <cell r="B5">
            <v>44401</v>
          </cell>
        </row>
        <row r="6">
          <cell r="B6">
            <v>44401</v>
          </cell>
        </row>
        <row r="7">
          <cell r="B7">
            <v>44401</v>
          </cell>
        </row>
        <row r="8">
          <cell r="B8">
            <v>44401</v>
          </cell>
        </row>
        <row r="9">
          <cell r="B9">
            <v>44401</v>
          </cell>
        </row>
        <row r="10">
          <cell r="B10">
            <v>44401</v>
          </cell>
        </row>
        <row r="11">
          <cell r="B11">
            <v>44401</v>
          </cell>
        </row>
        <row r="12">
          <cell r="B12">
            <v>44401</v>
          </cell>
        </row>
        <row r="13">
          <cell r="B13">
            <v>44401</v>
          </cell>
        </row>
        <row r="14">
          <cell r="B14">
            <v>44401</v>
          </cell>
        </row>
        <row r="15">
          <cell r="B15">
            <v>44401</v>
          </cell>
        </row>
        <row r="16">
          <cell r="B16">
            <v>44401</v>
          </cell>
        </row>
      </sheetData>
      <sheetData sheetId="41">
        <row r="2">
          <cell r="C2">
            <v>44404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5782.3769999999995</v>
      </c>
      <c r="C4" s="18">
        <v>5680.8130000000001</v>
      </c>
      <c r="D4" s="18">
        <v>5529.9159999999993</v>
      </c>
      <c r="E4" s="18">
        <v>5479.3610000000008</v>
      </c>
      <c r="F4" s="18">
        <v>5502.3519999999999</v>
      </c>
      <c r="G4" s="18">
        <v>5604.0329999999967</v>
      </c>
      <c r="H4" s="18">
        <v>6122.5380000000014</v>
      </c>
      <c r="I4" s="18">
        <v>7040.3020000000015</v>
      </c>
      <c r="J4" s="18">
        <v>7896.1820000000007</v>
      </c>
      <c r="K4" s="18">
        <v>8386.0580000000009</v>
      </c>
      <c r="L4" s="18">
        <v>8435.2970000000005</v>
      </c>
      <c r="M4" s="18">
        <v>8556.0280000000021</v>
      </c>
      <c r="N4" s="18">
        <v>8726.7749999999978</v>
      </c>
      <c r="O4" s="18">
        <v>8670.6520000000019</v>
      </c>
      <c r="P4" s="18">
        <v>8445.2790000000005</v>
      </c>
      <c r="Q4" s="18">
        <v>8239.1970000000001</v>
      </c>
      <c r="R4" s="18">
        <v>8023.8010000000004</v>
      </c>
      <c r="S4" s="18">
        <v>7963.744999999999</v>
      </c>
      <c r="T4" s="18">
        <v>7757.6440000000011</v>
      </c>
      <c r="U4" s="18">
        <v>7737.1760000000004</v>
      </c>
      <c r="V4" s="18">
        <v>7787.4030000000002</v>
      </c>
      <c r="W4" s="18">
        <v>7402.4679999999998</v>
      </c>
      <c r="X4" s="18">
        <v>6958.2469999999994</v>
      </c>
      <c r="Y4" s="18">
        <v>6514.2980000000007</v>
      </c>
      <c r="Z4" s="19"/>
      <c r="AA4" s="20">
        <f>SUM(B4:Z4)</f>
        <v>174241.94200000001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79.53</v>
      </c>
      <c r="C7" s="28">
        <v>73</v>
      </c>
      <c r="D7" s="28">
        <v>66.87</v>
      </c>
      <c r="E7" s="28">
        <v>64.64</v>
      </c>
      <c r="F7" s="28">
        <v>65.31</v>
      </c>
      <c r="G7" s="28">
        <v>71.040000000000006</v>
      </c>
      <c r="H7" s="28">
        <v>86.65</v>
      </c>
      <c r="I7" s="28">
        <v>95.96</v>
      </c>
      <c r="J7" s="28">
        <v>99.35</v>
      </c>
      <c r="K7" s="28">
        <v>95.91</v>
      </c>
      <c r="L7" s="28">
        <v>99.37</v>
      </c>
      <c r="M7" s="28">
        <v>102.73</v>
      </c>
      <c r="N7" s="28">
        <v>104.46</v>
      </c>
      <c r="O7" s="28">
        <v>105.03</v>
      </c>
      <c r="P7" s="28">
        <v>104.46</v>
      </c>
      <c r="Q7" s="28">
        <v>105.47</v>
      </c>
      <c r="R7" s="28">
        <v>109.05</v>
      </c>
      <c r="S7" s="28">
        <v>105.21</v>
      </c>
      <c r="T7" s="28">
        <v>103.46</v>
      </c>
      <c r="U7" s="28">
        <v>104.85</v>
      </c>
      <c r="V7" s="28">
        <v>104.01</v>
      </c>
      <c r="W7" s="28">
        <v>99.38</v>
      </c>
      <c r="X7" s="28">
        <v>98.74</v>
      </c>
      <c r="Y7" s="28">
        <v>98.74</v>
      </c>
      <c r="Z7" s="29"/>
      <c r="AA7" s="30">
        <f>IF(SUM(GR_MAINLAND_MCP_SUM_SELL)&lt;&gt;0,AVERAGEIF(GR_MAINLAND_MCP_SUM_SELL,"&lt;&gt;"""),"")</f>
        <v>93.467499999999987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397</v>
      </c>
      <c r="N10" s="42">
        <v>465.04599999999999</v>
      </c>
      <c r="O10" s="42">
        <v>507</v>
      </c>
      <c r="P10" s="42">
        <v>428.49</v>
      </c>
      <c r="Q10" s="42">
        <v>507</v>
      </c>
      <c r="R10" s="42">
        <v>507</v>
      </c>
      <c r="S10" s="42">
        <v>507</v>
      </c>
      <c r="T10" s="42">
        <v>397</v>
      </c>
      <c r="U10" s="42">
        <v>507</v>
      </c>
      <c r="V10" s="42">
        <v>397</v>
      </c>
      <c r="W10" s="42">
        <v>346</v>
      </c>
      <c r="X10" s="42">
        <v>346</v>
      </c>
      <c r="Y10" s="42">
        <v>346</v>
      </c>
      <c r="Z10" s="43"/>
      <c r="AA10" s="44">
        <f>SUM(B10:Z10)</f>
        <v>9463.5360000000001</v>
      </c>
    </row>
    <row r="11" spans="1:27" ht="24.95" customHeight="1" x14ac:dyDescent="0.2">
      <c r="A11" s="45" t="s">
        <v>7</v>
      </c>
      <c r="B11" s="46">
        <v>2687.8110000000001</v>
      </c>
      <c r="C11" s="47">
        <v>2428.9</v>
      </c>
      <c r="D11" s="47">
        <v>2383.9</v>
      </c>
      <c r="E11" s="47">
        <v>2383.9</v>
      </c>
      <c r="F11" s="47">
        <v>2393.9</v>
      </c>
      <c r="G11" s="47">
        <v>2418.9</v>
      </c>
      <c r="H11" s="47">
        <v>3070.9549999999999</v>
      </c>
      <c r="I11" s="47">
        <v>3356.7240000000002</v>
      </c>
      <c r="J11" s="47">
        <v>3401.27</v>
      </c>
      <c r="K11" s="47">
        <v>3285.6720000000005</v>
      </c>
      <c r="L11" s="47">
        <v>3373.0309999999999</v>
      </c>
      <c r="M11" s="47">
        <v>3392.7</v>
      </c>
      <c r="N11" s="47">
        <v>3403.5720000000001</v>
      </c>
      <c r="O11" s="47">
        <v>3403.5910000000003</v>
      </c>
      <c r="P11" s="47">
        <v>3470.567</v>
      </c>
      <c r="Q11" s="47">
        <v>3516.4260000000004</v>
      </c>
      <c r="R11" s="47">
        <v>3616.6120000000001</v>
      </c>
      <c r="S11" s="47">
        <v>3618.0020000000004</v>
      </c>
      <c r="T11" s="47">
        <v>3683.9790000000003</v>
      </c>
      <c r="U11" s="47">
        <v>3722.07</v>
      </c>
      <c r="V11" s="47">
        <v>3879.8389999999999</v>
      </c>
      <c r="W11" s="47">
        <v>3848.0250000000001</v>
      </c>
      <c r="X11" s="47">
        <v>3813.4570000000003</v>
      </c>
      <c r="Y11" s="47">
        <v>3754.6370000000002</v>
      </c>
      <c r="Z11" s="48"/>
      <c r="AA11" s="49">
        <f>SUM(B11:Z11)</f>
        <v>78308.439999999988</v>
      </c>
    </row>
    <row r="12" spans="1:27" ht="24.95" customHeight="1" x14ac:dyDescent="0.2">
      <c r="A12" s="45" t="s">
        <v>8</v>
      </c>
      <c r="B12" s="46">
        <v>90</v>
      </c>
      <c r="C12" s="47">
        <v>90</v>
      </c>
      <c r="D12" s="47">
        <v>90</v>
      </c>
      <c r="E12" s="47">
        <v>90</v>
      </c>
      <c r="F12" s="47">
        <v>116</v>
      </c>
      <c r="G12" s="47">
        <v>131</v>
      </c>
      <c r="H12" s="47">
        <v>290</v>
      </c>
      <c r="I12" s="47">
        <v>580</v>
      </c>
      <c r="J12" s="47">
        <v>820</v>
      </c>
      <c r="K12" s="47">
        <v>920</v>
      </c>
      <c r="L12" s="47">
        <v>544</v>
      </c>
      <c r="M12" s="47">
        <v>169</v>
      </c>
      <c r="N12" s="47">
        <v>138</v>
      </c>
      <c r="O12" s="47">
        <v>116</v>
      </c>
      <c r="P12" s="47">
        <v>116</v>
      </c>
      <c r="Q12" s="47">
        <v>116</v>
      </c>
      <c r="R12" s="47">
        <v>174</v>
      </c>
      <c r="S12" s="47">
        <v>845</v>
      </c>
      <c r="T12" s="47">
        <v>1135</v>
      </c>
      <c r="U12" s="47">
        <v>1395</v>
      </c>
      <c r="V12" s="47">
        <v>1510</v>
      </c>
      <c r="W12" s="47">
        <v>1440</v>
      </c>
      <c r="X12" s="47">
        <v>780</v>
      </c>
      <c r="Y12" s="47">
        <v>216</v>
      </c>
      <c r="Z12" s="48"/>
      <c r="AA12" s="49">
        <f>SUM(B12:Z12)</f>
        <v>11911</v>
      </c>
    </row>
    <row r="13" spans="1:27" ht="24.95" customHeight="1" x14ac:dyDescent="0.2">
      <c r="A13" s="50" t="s">
        <v>9</v>
      </c>
      <c r="B13" s="51">
        <v>1563.2659999999998</v>
      </c>
      <c r="C13" s="52">
        <v>1597.6129999999998</v>
      </c>
      <c r="D13" s="52">
        <v>1630.816</v>
      </c>
      <c r="E13" s="52">
        <v>1658.9609999999998</v>
      </c>
      <c r="F13" s="52">
        <v>1712.8519999999999</v>
      </c>
      <c r="G13" s="52">
        <v>1793.1330000000003</v>
      </c>
      <c r="H13" s="52">
        <v>2012.0830000000003</v>
      </c>
      <c r="I13" s="52">
        <v>2530.578</v>
      </c>
      <c r="J13" s="52">
        <v>3143.9119999999998</v>
      </c>
      <c r="K13" s="52">
        <v>3654.3860000000004</v>
      </c>
      <c r="L13" s="52">
        <v>3988.2660000000001</v>
      </c>
      <c r="M13" s="52">
        <v>4146.2280000000001</v>
      </c>
      <c r="N13" s="52">
        <v>4178.8570000000009</v>
      </c>
      <c r="O13" s="52">
        <v>4108.9609999999993</v>
      </c>
      <c r="P13" s="52">
        <v>3900.6220000000003</v>
      </c>
      <c r="Q13" s="52">
        <v>3524.5710000000004</v>
      </c>
      <c r="R13" s="52">
        <v>3005.6979999999999</v>
      </c>
      <c r="S13" s="52">
        <v>2369.5430000000001</v>
      </c>
      <c r="T13" s="52">
        <v>1730.1650000000004</v>
      </c>
      <c r="U13" s="52">
        <v>1428.0059999999999</v>
      </c>
      <c r="V13" s="52">
        <v>1377.7539999999999</v>
      </c>
      <c r="W13" s="52">
        <v>1378.7429999999999</v>
      </c>
      <c r="X13" s="52">
        <v>1384.29</v>
      </c>
      <c r="Y13" s="52">
        <v>1405.0609999999999</v>
      </c>
      <c r="Z13" s="53"/>
      <c r="AA13" s="54">
        <f>SUM(B13:Z13)</f>
        <v>59224.365000000005</v>
      </c>
    </row>
    <row r="14" spans="1:27" ht="30" customHeight="1" thickBot="1" x14ac:dyDescent="0.25">
      <c r="A14" s="55" t="s">
        <v>10</v>
      </c>
      <c r="B14" s="56">
        <f>IF(LEN(B$2)&gt;0,SUM(B10:B13),"")</f>
        <v>4687.0770000000002</v>
      </c>
      <c r="C14" s="57">
        <f t="shared" ref="C14:Z14" si="0">IF(LEN(C$2)&gt;0,SUM(C10:C13),"")</f>
        <v>4462.5129999999999</v>
      </c>
      <c r="D14" s="57">
        <f t="shared" si="0"/>
        <v>4450.7160000000003</v>
      </c>
      <c r="E14" s="57">
        <f t="shared" si="0"/>
        <v>4478.8609999999999</v>
      </c>
      <c r="F14" s="57">
        <f t="shared" si="0"/>
        <v>4568.7520000000004</v>
      </c>
      <c r="G14" s="57">
        <f t="shared" si="0"/>
        <v>4689.0330000000004</v>
      </c>
      <c r="H14" s="57">
        <f t="shared" si="0"/>
        <v>5719.0380000000005</v>
      </c>
      <c r="I14" s="57">
        <f t="shared" si="0"/>
        <v>6813.3019999999997</v>
      </c>
      <c r="J14" s="57">
        <f t="shared" si="0"/>
        <v>7711.1820000000007</v>
      </c>
      <c r="K14" s="57">
        <f t="shared" si="0"/>
        <v>8206.0580000000009</v>
      </c>
      <c r="L14" s="57">
        <f t="shared" si="0"/>
        <v>8251.2970000000005</v>
      </c>
      <c r="M14" s="57">
        <f t="shared" si="0"/>
        <v>8104.9279999999999</v>
      </c>
      <c r="N14" s="57">
        <f t="shared" si="0"/>
        <v>8185.4750000000004</v>
      </c>
      <c r="O14" s="57">
        <f t="shared" si="0"/>
        <v>8135.5519999999997</v>
      </c>
      <c r="P14" s="57">
        <f t="shared" si="0"/>
        <v>7915.6790000000001</v>
      </c>
      <c r="Q14" s="57">
        <f t="shared" si="0"/>
        <v>7663.9970000000012</v>
      </c>
      <c r="R14" s="57">
        <f t="shared" si="0"/>
        <v>7303.3099999999995</v>
      </c>
      <c r="S14" s="57">
        <f t="shared" si="0"/>
        <v>7339.5450000000001</v>
      </c>
      <c r="T14" s="57">
        <f t="shared" si="0"/>
        <v>6946.1440000000002</v>
      </c>
      <c r="U14" s="57">
        <f t="shared" si="0"/>
        <v>7052.0759999999991</v>
      </c>
      <c r="V14" s="57">
        <f t="shared" si="0"/>
        <v>7164.5929999999998</v>
      </c>
      <c r="W14" s="57">
        <f t="shared" si="0"/>
        <v>7012.768</v>
      </c>
      <c r="X14" s="57">
        <f t="shared" si="0"/>
        <v>6323.7470000000003</v>
      </c>
      <c r="Y14" s="57">
        <f t="shared" si="0"/>
        <v>5721.6980000000003</v>
      </c>
      <c r="Z14" s="58" t="str">
        <f t="shared" si="0"/>
        <v/>
      </c>
      <c r="AA14" s="59">
        <f>SUM(AA9:AA13)</f>
        <v>158907.34100000001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1465.9</v>
      </c>
      <c r="C25" s="67">
        <v>1501.9</v>
      </c>
      <c r="D25" s="67">
        <v>1536.9</v>
      </c>
      <c r="E25" s="67">
        <v>1554.9</v>
      </c>
      <c r="F25" s="67">
        <v>1583.9</v>
      </c>
      <c r="G25" s="67">
        <v>1653.9</v>
      </c>
      <c r="H25" s="67">
        <v>1964.9</v>
      </c>
      <c r="I25" s="67">
        <v>2652.9</v>
      </c>
      <c r="J25" s="67">
        <v>3314.9</v>
      </c>
      <c r="K25" s="67">
        <v>3788.9</v>
      </c>
      <c r="L25" s="67">
        <v>3663.9</v>
      </c>
      <c r="M25" s="67">
        <v>3416.9</v>
      </c>
      <c r="N25" s="67">
        <v>3467.9</v>
      </c>
      <c r="O25" s="67">
        <v>3381.9</v>
      </c>
      <c r="P25" s="67">
        <v>3214.9</v>
      </c>
      <c r="Q25" s="67">
        <v>3000.9</v>
      </c>
      <c r="R25" s="67">
        <v>2638.9</v>
      </c>
      <c r="S25" s="67">
        <v>2814.9</v>
      </c>
      <c r="T25" s="67">
        <v>2620.9</v>
      </c>
      <c r="U25" s="67">
        <v>2446.9</v>
      </c>
      <c r="V25" s="67">
        <v>2501.9</v>
      </c>
      <c r="W25" s="67">
        <v>2510.9</v>
      </c>
      <c r="X25" s="67">
        <v>2060.9</v>
      </c>
      <c r="Y25" s="67">
        <v>1518.9</v>
      </c>
      <c r="Z25" s="68"/>
      <c r="AA25" s="69">
        <f>SUM(B25:Z25)</f>
        <v>60279.60000000002</v>
      </c>
    </row>
    <row r="26" spans="1:27" ht="24.95" customHeight="1" x14ac:dyDescent="0.2">
      <c r="A26" s="70" t="s">
        <v>20</v>
      </c>
      <c r="B26" s="71">
        <v>1250.1769999999999</v>
      </c>
      <c r="C26" s="72">
        <v>979.61300000000006</v>
      </c>
      <c r="D26" s="72">
        <v>875.81600000000003</v>
      </c>
      <c r="E26" s="72">
        <v>908.96100000000001</v>
      </c>
      <c r="F26" s="72">
        <v>920.85199999999998</v>
      </c>
      <c r="G26" s="72">
        <v>983.13300000000004</v>
      </c>
      <c r="H26" s="72">
        <v>1338.1379999999999</v>
      </c>
      <c r="I26" s="72">
        <v>1818.402</v>
      </c>
      <c r="J26" s="72">
        <v>2016.2819999999999</v>
      </c>
      <c r="K26" s="72">
        <v>2036.1579999999999</v>
      </c>
      <c r="L26" s="72">
        <v>2214.3969999999999</v>
      </c>
      <c r="M26" s="72">
        <v>2372.0279999999998</v>
      </c>
      <c r="N26" s="72">
        <v>2528.5749999999998</v>
      </c>
      <c r="O26" s="72">
        <v>2523.652</v>
      </c>
      <c r="P26" s="72">
        <v>2433.779</v>
      </c>
      <c r="Q26" s="72">
        <v>2399.0970000000002</v>
      </c>
      <c r="R26" s="72">
        <v>2355.0010000000002</v>
      </c>
      <c r="S26" s="72">
        <v>2137.645</v>
      </c>
      <c r="T26" s="72">
        <v>2124.2440000000001</v>
      </c>
      <c r="U26" s="72">
        <v>2290.1759999999999</v>
      </c>
      <c r="V26" s="72">
        <v>2292.0030000000002</v>
      </c>
      <c r="W26" s="72">
        <v>2049.8679999999999</v>
      </c>
      <c r="X26" s="72">
        <v>2060.8470000000002</v>
      </c>
      <c r="Y26" s="72">
        <v>2055.7979999999998</v>
      </c>
      <c r="Z26" s="73"/>
      <c r="AA26" s="74">
        <f>SUM(B26:Z26)</f>
        <v>44964.642000000007</v>
      </c>
    </row>
    <row r="27" spans="1:27" ht="24.95" customHeight="1" x14ac:dyDescent="0.2">
      <c r="A27" s="77" t="s">
        <v>21</v>
      </c>
      <c r="B27" s="75">
        <v>2667</v>
      </c>
      <c r="C27" s="76">
        <v>2647</v>
      </c>
      <c r="D27" s="76">
        <v>2602</v>
      </c>
      <c r="E27" s="76">
        <v>2602</v>
      </c>
      <c r="F27" s="76">
        <v>2612</v>
      </c>
      <c r="G27" s="76">
        <v>2637</v>
      </c>
      <c r="H27" s="76">
        <v>2673</v>
      </c>
      <c r="I27" s="76">
        <v>2569</v>
      </c>
      <c r="J27" s="76">
        <v>2565</v>
      </c>
      <c r="K27" s="76">
        <v>2561</v>
      </c>
      <c r="L27" s="76">
        <v>2557</v>
      </c>
      <c r="M27" s="76">
        <v>2554</v>
      </c>
      <c r="N27" s="76">
        <v>2551</v>
      </c>
      <c r="O27" s="76">
        <v>2549</v>
      </c>
      <c r="P27" s="76">
        <v>2625</v>
      </c>
      <c r="Q27" s="76">
        <v>2661</v>
      </c>
      <c r="R27" s="76">
        <v>2743</v>
      </c>
      <c r="S27" s="76">
        <v>2772</v>
      </c>
      <c r="T27" s="76">
        <v>2778</v>
      </c>
      <c r="U27" s="76">
        <v>2783</v>
      </c>
      <c r="V27" s="76">
        <v>2783</v>
      </c>
      <c r="W27" s="76">
        <v>2783</v>
      </c>
      <c r="X27" s="76">
        <v>2783</v>
      </c>
      <c r="Y27" s="76">
        <v>2785</v>
      </c>
      <c r="Z27" s="78"/>
      <c r="AA27" s="79">
        <f>SUM(B27:Z27)</f>
        <v>63842</v>
      </c>
    </row>
    <row r="28" spans="1:27" ht="30" customHeight="1" thickBot="1" x14ac:dyDescent="0.25">
      <c r="A28" s="55" t="s">
        <v>22</v>
      </c>
      <c r="B28" s="56">
        <f>IF(LEN(B$2)&gt;0,SUM(B25:B27),"")</f>
        <v>5383.0770000000002</v>
      </c>
      <c r="C28" s="57">
        <f t="shared" ref="C28:Z28" si="2">IF(LEN(C$2)&gt;0,SUM(C25:C27),"")</f>
        <v>5128.5129999999999</v>
      </c>
      <c r="D28" s="57">
        <f t="shared" si="2"/>
        <v>5014.7160000000003</v>
      </c>
      <c r="E28" s="57">
        <f t="shared" si="2"/>
        <v>5065.8609999999999</v>
      </c>
      <c r="F28" s="57">
        <f t="shared" si="2"/>
        <v>5116.7520000000004</v>
      </c>
      <c r="G28" s="57">
        <f t="shared" si="2"/>
        <v>5274.0330000000004</v>
      </c>
      <c r="H28" s="57">
        <f t="shared" si="2"/>
        <v>5976.0380000000005</v>
      </c>
      <c r="I28" s="57">
        <f t="shared" si="2"/>
        <v>7040.3019999999997</v>
      </c>
      <c r="J28" s="57">
        <f t="shared" si="2"/>
        <v>7896.1819999999998</v>
      </c>
      <c r="K28" s="57">
        <f t="shared" si="2"/>
        <v>8386.0580000000009</v>
      </c>
      <c r="L28" s="57">
        <f t="shared" si="2"/>
        <v>8435.2970000000005</v>
      </c>
      <c r="M28" s="57">
        <f t="shared" si="2"/>
        <v>8342.9279999999999</v>
      </c>
      <c r="N28" s="57">
        <f t="shared" si="2"/>
        <v>8547.4750000000004</v>
      </c>
      <c r="O28" s="57">
        <f t="shared" si="2"/>
        <v>8454.5519999999997</v>
      </c>
      <c r="P28" s="57">
        <f t="shared" si="2"/>
        <v>8273.6790000000001</v>
      </c>
      <c r="Q28" s="57">
        <f t="shared" si="2"/>
        <v>8060.9970000000003</v>
      </c>
      <c r="R28" s="57">
        <f t="shared" si="2"/>
        <v>7736.9009999999998</v>
      </c>
      <c r="S28" s="57">
        <f t="shared" si="2"/>
        <v>7724.5450000000001</v>
      </c>
      <c r="T28" s="57">
        <f t="shared" si="2"/>
        <v>7523.1440000000002</v>
      </c>
      <c r="U28" s="57">
        <f t="shared" si="2"/>
        <v>7520.076</v>
      </c>
      <c r="V28" s="57">
        <f t="shared" si="2"/>
        <v>7576.9030000000002</v>
      </c>
      <c r="W28" s="57">
        <f t="shared" si="2"/>
        <v>7343.768</v>
      </c>
      <c r="X28" s="57">
        <f t="shared" si="2"/>
        <v>6904.7470000000003</v>
      </c>
      <c r="Y28" s="57">
        <f t="shared" si="2"/>
        <v>6359.6980000000003</v>
      </c>
      <c r="Z28" s="58" t="str">
        <f t="shared" si="2"/>
        <v/>
      </c>
      <c r="AA28" s="59">
        <f>SUM(AA25:AA27)</f>
        <v>169086.24200000003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141</v>
      </c>
      <c r="C31" s="90">
        <v>111</v>
      </c>
      <c r="D31" s="90">
        <v>91</v>
      </c>
      <c r="E31" s="90">
        <v>110</v>
      </c>
      <c r="F31" s="90">
        <v>110</v>
      </c>
      <c r="G31" s="90">
        <v>110</v>
      </c>
      <c r="H31" s="90">
        <v>10</v>
      </c>
      <c r="I31" s="90">
        <v>67</v>
      </c>
      <c r="J31" s="90">
        <v>40</v>
      </c>
      <c r="K31" s="90">
        <v>40</v>
      </c>
      <c r="L31" s="90">
        <v>6</v>
      </c>
      <c r="M31" s="90">
        <v>6</v>
      </c>
      <c r="N31" s="90">
        <v>6</v>
      </c>
      <c r="O31" s="90">
        <v>6</v>
      </c>
      <c r="P31" s="90">
        <v>6</v>
      </c>
      <c r="Q31" s="90">
        <v>81</v>
      </c>
      <c r="R31" s="90">
        <v>110</v>
      </c>
      <c r="S31" s="90">
        <v>110</v>
      </c>
      <c r="T31" s="90">
        <v>292</v>
      </c>
      <c r="U31" s="90">
        <v>276</v>
      </c>
      <c r="V31" s="90">
        <v>195</v>
      </c>
      <c r="W31" s="90">
        <v>165</v>
      </c>
      <c r="X31" s="90">
        <v>239</v>
      </c>
      <c r="Y31" s="90">
        <v>161</v>
      </c>
      <c r="Z31" s="91"/>
      <c r="AA31" s="69">
        <f t="shared" ref="AA31:AA36" si="3">SUM(B31:Z31)</f>
        <v>2489</v>
      </c>
    </row>
    <row r="32" spans="1:27" ht="24.95" customHeight="1" x14ac:dyDescent="0.2">
      <c r="A32" s="92" t="s">
        <v>25</v>
      </c>
      <c r="B32" s="93">
        <v>445</v>
      </c>
      <c r="C32" s="94">
        <v>445</v>
      </c>
      <c r="D32" s="94">
        <v>363</v>
      </c>
      <c r="E32" s="94">
        <v>367</v>
      </c>
      <c r="F32" s="94">
        <v>328</v>
      </c>
      <c r="G32" s="94">
        <v>365</v>
      </c>
      <c r="H32" s="94">
        <v>137</v>
      </c>
      <c r="I32" s="94">
        <v>50</v>
      </c>
      <c r="J32" s="94">
        <v>35</v>
      </c>
      <c r="K32" s="94">
        <v>30</v>
      </c>
      <c r="L32" s="94">
        <v>68</v>
      </c>
      <c r="M32" s="94">
        <v>122</v>
      </c>
      <c r="N32" s="94">
        <v>246</v>
      </c>
      <c r="O32" s="94">
        <v>203</v>
      </c>
      <c r="P32" s="94">
        <v>242</v>
      </c>
      <c r="Q32" s="94">
        <v>206</v>
      </c>
      <c r="R32" s="94">
        <v>213.59100000000001</v>
      </c>
      <c r="S32" s="94">
        <v>165</v>
      </c>
      <c r="T32" s="94">
        <v>175</v>
      </c>
      <c r="U32" s="94">
        <v>82</v>
      </c>
      <c r="V32" s="94">
        <v>107.31</v>
      </c>
      <c r="W32" s="94">
        <v>56</v>
      </c>
      <c r="X32" s="94">
        <v>232</v>
      </c>
      <c r="Y32" s="94">
        <v>367</v>
      </c>
      <c r="Z32" s="95"/>
      <c r="AA32" s="74">
        <f t="shared" si="3"/>
        <v>5049.9010000000007</v>
      </c>
    </row>
    <row r="33" spans="1:27" ht="24.95" customHeight="1" x14ac:dyDescent="0.2">
      <c r="A33" s="92" t="s">
        <v>26</v>
      </c>
      <c r="B33" s="93">
        <v>459.3</v>
      </c>
      <c r="C33" s="94">
        <v>612.29999999999995</v>
      </c>
      <c r="D33" s="94">
        <v>575.20000000000005</v>
      </c>
      <c r="E33" s="94">
        <v>473.5</v>
      </c>
      <c r="F33" s="94">
        <v>445.6</v>
      </c>
      <c r="G33" s="94">
        <v>390</v>
      </c>
      <c r="H33" s="94">
        <v>206.5</v>
      </c>
      <c r="I33" s="94">
        <v>60</v>
      </c>
      <c r="J33" s="94">
        <v>60</v>
      </c>
      <c r="K33" s="94">
        <v>60</v>
      </c>
      <c r="L33" s="94">
        <v>60</v>
      </c>
      <c r="M33" s="94">
        <v>273.10000000000002</v>
      </c>
      <c r="N33" s="94">
        <v>239.3</v>
      </c>
      <c r="O33" s="94">
        <v>276.10000000000002</v>
      </c>
      <c r="P33" s="94">
        <v>231.6</v>
      </c>
      <c r="Q33" s="94">
        <v>238.2</v>
      </c>
      <c r="R33" s="94">
        <v>346.9</v>
      </c>
      <c r="S33" s="94">
        <v>299.2</v>
      </c>
      <c r="T33" s="94">
        <v>294.5</v>
      </c>
      <c r="U33" s="94">
        <v>277.10000000000002</v>
      </c>
      <c r="V33" s="94">
        <v>270.5</v>
      </c>
      <c r="W33" s="94">
        <v>118.7</v>
      </c>
      <c r="X33" s="94">
        <v>113.5</v>
      </c>
      <c r="Y33" s="94">
        <v>214.6</v>
      </c>
      <c r="Z33" s="95"/>
      <c r="AA33" s="74">
        <f t="shared" si="3"/>
        <v>6595.7000000000007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1095.3</v>
      </c>
      <c r="C36" s="83">
        <f t="shared" ref="C36:Z36" si="4">IF(LEN(C$2)&gt;0,SUM(C31:C35),"")</f>
        <v>1218.3</v>
      </c>
      <c r="D36" s="83">
        <f t="shared" si="4"/>
        <v>1079.2</v>
      </c>
      <c r="E36" s="83">
        <f t="shared" si="4"/>
        <v>1000.5</v>
      </c>
      <c r="F36" s="83">
        <f t="shared" si="4"/>
        <v>933.6</v>
      </c>
      <c r="G36" s="83">
        <f t="shared" si="4"/>
        <v>915</v>
      </c>
      <c r="H36" s="83">
        <f t="shared" si="4"/>
        <v>403.5</v>
      </c>
      <c r="I36" s="83">
        <f t="shared" si="4"/>
        <v>227</v>
      </c>
      <c r="J36" s="83">
        <f t="shared" si="4"/>
        <v>185</v>
      </c>
      <c r="K36" s="83">
        <f t="shared" si="4"/>
        <v>180</v>
      </c>
      <c r="L36" s="83">
        <f t="shared" si="4"/>
        <v>184</v>
      </c>
      <c r="M36" s="83">
        <f t="shared" si="4"/>
        <v>451.1</v>
      </c>
      <c r="N36" s="83">
        <f t="shared" si="4"/>
        <v>541.29999999999995</v>
      </c>
      <c r="O36" s="83">
        <f t="shared" si="4"/>
        <v>535.1</v>
      </c>
      <c r="P36" s="83">
        <f t="shared" si="4"/>
        <v>529.6</v>
      </c>
      <c r="Q36" s="83">
        <f t="shared" si="4"/>
        <v>575.20000000000005</v>
      </c>
      <c r="R36" s="83">
        <f t="shared" si="4"/>
        <v>720.49099999999999</v>
      </c>
      <c r="S36" s="83">
        <f t="shared" si="4"/>
        <v>624.20000000000005</v>
      </c>
      <c r="T36" s="83">
        <f t="shared" si="4"/>
        <v>811.5</v>
      </c>
      <c r="U36" s="83">
        <f t="shared" si="4"/>
        <v>685.1</v>
      </c>
      <c r="V36" s="83">
        <f t="shared" si="4"/>
        <v>622.80999999999995</v>
      </c>
      <c r="W36" s="83">
        <f t="shared" si="4"/>
        <v>389.7</v>
      </c>
      <c r="X36" s="83">
        <f t="shared" si="4"/>
        <v>634.5</v>
      </c>
      <c r="Y36" s="83">
        <f t="shared" si="4"/>
        <v>792.6</v>
      </c>
      <c r="Z36" s="84" t="str">
        <f t="shared" si="4"/>
        <v/>
      </c>
      <c r="AA36" s="85">
        <f t="shared" si="3"/>
        <v>15334.601000000004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399.3</v>
      </c>
      <c r="C41" s="94">
        <v>552.29999999999995</v>
      </c>
      <c r="D41" s="94">
        <v>515.20000000000005</v>
      </c>
      <c r="E41" s="94">
        <v>413.5</v>
      </c>
      <c r="F41" s="94">
        <v>385.6</v>
      </c>
      <c r="G41" s="94">
        <v>330</v>
      </c>
      <c r="H41" s="94">
        <v>146.5</v>
      </c>
      <c r="I41" s="94"/>
      <c r="J41" s="94"/>
      <c r="K41" s="94"/>
      <c r="L41" s="94"/>
      <c r="M41" s="94">
        <v>213.1</v>
      </c>
      <c r="N41" s="94">
        <v>179.3</v>
      </c>
      <c r="O41" s="94">
        <v>216.1</v>
      </c>
      <c r="P41" s="94">
        <v>171.6</v>
      </c>
      <c r="Q41" s="94">
        <v>178.2</v>
      </c>
      <c r="R41" s="94">
        <v>286.89999999999998</v>
      </c>
      <c r="S41" s="94">
        <v>239.2</v>
      </c>
      <c r="T41" s="94">
        <v>234.5</v>
      </c>
      <c r="U41" s="94">
        <v>217.1</v>
      </c>
      <c r="V41" s="94">
        <v>210.5</v>
      </c>
      <c r="W41" s="94">
        <v>58.7</v>
      </c>
      <c r="X41" s="94">
        <v>53.5</v>
      </c>
      <c r="Y41" s="94">
        <v>154.6</v>
      </c>
      <c r="Z41" s="95"/>
      <c r="AA41" s="74">
        <f t="shared" si="5"/>
        <v>5155.7000000000007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399.3</v>
      </c>
      <c r="C44" s="83">
        <f t="shared" ref="C44:Z44" si="6">IF(LEN(C$2)&gt;0,SUM(C39:C43),"")</f>
        <v>552.29999999999995</v>
      </c>
      <c r="D44" s="83">
        <f t="shared" si="6"/>
        <v>515.20000000000005</v>
      </c>
      <c r="E44" s="83">
        <f t="shared" si="6"/>
        <v>413.5</v>
      </c>
      <c r="F44" s="83">
        <f t="shared" si="6"/>
        <v>385.6</v>
      </c>
      <c r="G44" s="83">
        <f t="shared" si="6"/>
        <v>330</v>
      </c>
      <c r="H44" s="83">
        <f t="shared" si="6"/>
        <v>146.5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213.1</v>
      </c>
      <c r="N44" s="83">
        <f t="shared" si="6"/>
        <v>179.3</v>
      </c>
      <c r="O44" s="83">
        <f t="shared" si="6"/>
        <v>216.1</v>
      </c>
      <c r="P44" s="83">
        <f t="shared" si="6"/>
        <v>171.6</v>
      </c>
      <c r="Q44" s="83">
        <f t="shared" si="6"/>
        <v>178.2</v>
      </c>
      <c r="R44" s="83">
        <f t="shared" si="6"/>
        <v>286.89999999999998</v>
      </c>
      <c r="S44" s="83">
        <f t="shared" si="6"/>
        <v>239.2</v>
      </c>
      <c r="T44" s="83">
        <f t="shared" si="6"/>
        <v>234.5</v>
      </c>
      <c r="U44" s="83">
        <f t="shared" si="6"/>
        <v>217.1</v>
      </c>
      <c r="V44" s="83">
        <f t="shared" si="6"/>
        <v>210.5</v>
      </c>
      <c r="W44" s="83">
        <f t="shared" si="6"/>
        <v>58.7</v>
      </c>
      <c r="X44" s="83">
        <f t="shared" si="6"/>
        <v>53.5</v>
      </c>
      <c r="Y44" s="83">
        <f t="shared" si="6"/>
        <v>154.6</v>
      </c>
      <c r="Z44" s="84" t="str">
        <f t="shared" si="6"/>
        <v/>
      </c>
      <c r="AA44" s="85">
        <f t="shared" si="5"/>
        <v>5155.7000000000007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5782.3770000000004</v>
      </c>
      <c r="C47" s="83">
        <f t="shared" ref="C47:Z47" si="8">IF(LEN(C$2)&gt;0,C14+C22+C36,"")</f>
        <v>5680.8130000000001</v>
      </c>
      <c r="D47" s="83">
        <f t="shared" si="8"/>
        <v>5529.9160000000002</v>
      </c>
      <c r="E47" s="83">
        <f t="shared" si="8"/>
        <v>5479.3609999999999</v>
      </c>
      <c r="F47" s="83">
        <f t="shared" si="8"/>
        <v>5502.3520000000008</v>
      </c>
      <c r="G47" s="83">
        <f t="shared" si="8"/>
        <v>5604.0330000000004</v>
      </c>
      <c r="H47" s="83">
        <f t="shared" si="8"/>
        <v>6122.5380000000005</v>
      </c>
      <c r="I47" s="83">
        <f t="shared" si="8"/>
        <v>7040.3019999999997</v>
      </c>
      <c r="J47" s="83">
        <f t="shared" si="8"/>
        <v>7896.1820000000007</v>
      </c>
      <c r="K47" s="83">
        <f t="shared" si="8"/>
        <v>8386.0580000000009</v>
      </c>
      <c r="L47" s="83">
        <f t="shared" si="8"/>
        <v>8435.2970000000005</v>
      </c>
      <c r="M47" s="83">
        <f t="shared" si="8"/>
        <v>8556.0280000000002</v>
      </c>
      <c r="N47" s="83">
        <f t="shared" si="8"/>
        <v>8726.7749999999996</v>
      </c>
      <c r="O47" s="83">
        <f t="shared" si="8"/>
        <v>8670.652</v>
      </c>
      <c r="P47" s="83">
        <f t="shared" si="8"/>
        <v>8445.2790000000005</v>
      </c>
      <c r="Q47" s="83">
        <f t="shared" si="8"/>
        <v>8239.1970000000019</v>
      </c>
      <c r="R47" s="83">
        <f t="shared" si="8"/>
        <v>8023.8009999999995</v>
      </c>
      <c r="S47" s="83">
        <f t="shared" si="8"/>
        <v>7963.7449999999999</v>
      </c>
      <c r="T47" s="83">
        <f t="shared" si="8"/>
        <v>7757.6440000000002</v>
      </c>
      <c r="U47" s="83">
        <f t="shared" si="8"/>
        <v>7737.1759999999995</v>
      </c>
      <c r="V47" s="83">
        <f t="shared" si="8"/>
        <v>7787.4030000000002</v>
      </c>
      <c r="W47" s="83">
        <f t="shared" si="8"/>
        <v>7402.4679999999998</v>
      </c>
      <c r="X47" s="83">
        <f t="shared" si="8"/>
        <v>6958.2470000000003</v>
      </c>
      <c r="Y47" s="83">
        <f t="shared" si="8"/>
        <v>6514.2980000000007</v>
      </c>
      <c r="Z47" s="84" t="str">
        <f t="shared" si="8"/>
        <v/>
      </c>
      <c r="AA47" s="100">
        <f>SUM(B47:Z47)</f>
        <v>174241.94200000001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5782.3660000000018</v>
      </c>
      <c r="C4" s="18">
        <v>5680.8070000000007</v>
      </c>
      <c r="D4" s="18">
        <v>5529.8670000000002</v>
      </c>
      <c r="E4" s="18">
        <v>5479.37</v>
      </c>
      <c r="F4" s="18">
        <v>5502.3080000000009</v>
      </c>
      <c r="G4" s="18">
        <v>5604.027</v>
      </c>
      <c r="H4" s="18">
        <v>6122.4969999999985</v>
      </c>
      <c r="I4" s="18">
        <v>7040.3080000000009</v>
      </c>
      <c r="J4" s="18">
        <v>7896.2010000000009</v>
      </c>
      <c r="K4" s="18">
        <v>8386.1010000000006</v>
      </c>
      <c r="L4" s="18">
        <v>8435.2750000000033</v>
      </c>
      <c r="M4" s="18">
        <v>8556.003999999999</v>
      </c>
      <c r="N4" s="18">
        <v>8726.8220000000001</v>
      </c>
      <c r="O4" s="18">
        <v>8670.6309999999976</v>
      </c>
      <c r="P4" s="18">
        <v>8445.3260000000009</v>
      </c>
      <c r="Q4" s="18">
        <v>8239.2420000000002</v>
      </c>
      <c r="R4" s="18">
        <v>8023.7839999999987</v>
      </c>
      <c r="S4" s="18">
        <v>7963.7849999999989</v>
      </c>
      <c r="T4" s="18">
        <v>7757.6730000000007</v>
      </c>
      <c r="U4" s="18">
        <v>7737.1679999999988</v>
      </c>
      <c r="V4" s="18">
        <v>7787.3950000000013</v>
      </c>
      <c r="W4" s="18">
        <v>7402.4390000000003</v>
      </c>
      <c r="X4" s="18">
        <v>6958.2390000000005</v>
      </c>
      <c r="Y4" s="18">
        <v>6514.3080000000009</v>
      </c>
      <c r="Z4" s="19"/>
      <c r="AA4" s="20">
        <f>SUM(B4:Z4)</f>
        <v>174241.943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79.53</v>
      </c>
      <c r="C7" s="28">
        <v>73</v>
      </c>
      <c r="D7" s="28">
        <v>66.87</v>
      </c>
      <c r="E7" s="28">
        <v>64.64</v>
      </c>
      <c r="F7" s="28">
        <v>65.31</v>
      </c>
      <c r="G7" s="28">
        <v>71.040000000000006</v>
      </c>
      <c r="H7" s="28">
        <v>86.65</v>
      </c>
      <c r="I7" s="28">
        <v>95.96</v>
      </c>
      <c r="J7" s="28">
        <v>99.35</v>
      </c>
      <c r="K7" s="28">
        <v>95.91</v>
      </c>
      <c r="L7" s="28">
        <v>99.37</v>
      </c>
      <c r="M7" s="28">
        <v>102.73</v>
      </c>
      <c r="N7" s="28">
        <v>104.46</v>
      </c>
      <c r="O7" s="28">
        <v>105.03</v>
      </c>
      <c r="P7" s="28">
        <v>104.46</v>
      </c>
      <c r="Q7" s="28">
        <v>105.47</v>
      </c>
      <c r="R7" s="28">
        <v>109.05</v>
      </c>
      <c r="S7" s="28">
        <v>105.21</v>
      </c>
      <c r="T7" s="28">
        <v>103.46</v>
      </c>
      <c r="U7" s="28">
        <v>104.85</v>
      </c>
      <c r="V7" s="28">
        <v>104.01</v>
      </c>
      <c r="W7" s="28">
        <v>99.38</v>
      </c>
      <c r="X7" s="28">
        <v>98.74</v>
      </c>
      <c r="Y7" s="28">
        <v>98.74</v>
      </c>
      <c r="Z7" s="29"/>
      <c r="AA7" s="30">
        <v>93.467499999999987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841.71500000000003</v>
      </c>
      <c r="C17" s="67">
        <v>854.70699999999999</v>
      </c>
      <c r="D17" s="67">
        <v>844.69299999999998</v>
      </c>
      <c r="E17" s="67">
        <v>837.80099999999993</v>
      </c>
      <c r="F17" s="67">
        <v>844.77099999999996</v>
      </c>
      <c r="G17" s="67">
        <v>821.83500000000004</v>
      </c>
      <c r="H17" s="67">
        <v>825.35400000000004</v>
      </c>
      <c r="I17" s="67">
        <v>814.39499999999998</v>
      </c>
      <c r="J17" s="67">
        <v>792.43999999999994</v>
      </c>
      <c r="K17" s="67">
        <v>737.39699999999993</v>
      </c>
      <c r="L17" s="67">
        <v>718.37599999999998</v>
      </c>
      <c r="M17" s="67">
        <v>713.55499999999995</v>
      </c>
      <c r="N17" s="67">
        <v>692.77200000000005</v>
      </c>
      <c r="O17" s="67">
        <v>723.93399999999997</v>
      </c>
      <c r="P17" s="67">
        <v>716.82199999999989</v>
      </c>
      <c r="Q17" s="67">
        <v>728.85800000000006</v>
      </c>
      <c r="R17" s="67">
        <v>733.88299999999992</v>
      </c>
      <c r="S17" s="67">
        <v>749.36400000000003</v>
      </c>
      <c r="T17" s="67">
        <v>753.40800000000002</v>
      </c>
      <c r="U17" s="67">
        <v>754.32999999999993</v>
      </c>
      <c r="V17" s="67">
        <v>754.34599999999989</v>
      </c>
      <c r="W17" s="67">
        <v>761.33399999999995</v>
      </c>
      <c r="X17" s="67">
        <v>852.78099999999995</v>
      </c>
      <c r="Y17" s="67">
        <v>893.673</v>
      </c>
      <c r="Z17" s="68"/>
      <c r="AA17" s="69">
        <f>SUM(B17:Z17)</f>
        <v>18762.543999999998</v>
      </c>
    </row>
    <row r="18" spans="1:27" ht="24.95" customHeight="1" x14ac:dyDescent="0.2">
      <c r="A18" s="70" t="s">
        <v>13</v>
      </c>
      <c r="B18" s="71">
        <v>1101.796</v>
      </c>
      <c r="C18" s="72">
        <v>1088.5440000000001</v>
      </c>
      <c r="D18" s="72">
        <v>1074.559</v>
      </c>
      <c r="E18" s="72">
        <v>1075.1090000000002</v>
      </c>
      <c r="F18" s="72">
        <v>1146.0110000000002</v>
      </c>
      <c r="G18" s="72">
        <v>1317.9039999999998</v>
      </c>
      <c r="H18" s="72">
        <v>1555.3869999999999</v>
      </c>
      <c r="I18" s="72">
        <v>1767.41</v>
      </c>
      <c r="J18" s="72">
        <v>1888.1350000000002</v>
      </c>
      <c r="K18" s="72">
        <v>1954.8909999999998</v>
      </c>
      <c r="L18" s="72">
        <v>1979.9599999999998</v>
      </c>
      <c r="M18" s="72">
        <v>1998.0629999999999</v>
      </c>
      <c r="N18" s="72">
        <v>2023.7809999999999</v>
      </c>
      <c r="O18" s="72">
        <v>2002.9580000000001</v>
      </c>
      <c r="P18" s="72">
        <v>1943.9949999999999</v>
      </c>
      <c r="Q18" s="72">
        <v>1868.5560000000003</v>
      </c>
      <c r="R18" s="72">
        <v>1794.673</v>
      </c>
      <c r="S18" s="72">
        <v>1723.4069999999999</v>
      </c>
      <c r="T18" s="72">
        <v>1656.8409999999999</v>
      </c>
      <c r="U18" s="72">
        <v>1587.6940000000004</v>
      </c>
      <c r="V18" s="72">
        <v>1491.5929999999998</v>
      </c>
      <c r="W18" s="72">
        <v>1388.1829999999998</v>
      </c>
      <c r="X18" s="72">
        <v>1338.3310000000001</v>
      </c>
      <c r="Y18" s="72">
        <v>1312.1380000000001</v>
      </c>
      <c r="Z18" s="73"/>
      <c r="AA18" s="74">
        <f>SUM(B18:Z18)</f>
        <v>38079.918999999987</v>
      </c>
    </row>
    <row r="19" spans="1:27" ht="24.95" customHeight="1" x14ac:dyDescent="0.2">
      <c r="A19" s="70" t="s">
        <v>14</v>
      </c>
      <c r="B19" s="75">
        <v>3591.8549999999996</v>
      </c>
      <c r="C19" s="76">
        <v>3357.056</v>
      </c>
      <c r="D19" s="76">
        <v>3261.1149999999998</v>
      </c>
      <c r="E19" s="76">
        <v>3141.4599999999996</v>
      </c>
      <c r="F19" s="76">
        <v>3102.0259999999998</v>
      </c>
      <c r="G19" s="76">
        <v>3084.288</v>
      </c>
      <c r="H19" s="76">
        <v>3383.7559999999999</v>
      </c>
      <c r="I19" s="76">
        <v>3943.9030000000002</v>
      </c>
      <c r="J19" s="76">
        <v>4511.3260000000009</v>
      </c>
      <c r="K19" s="76">
        <v>4888.9880000000003</v>
      </c>
      <c r="L19" s="76">
        <v>5150.0390000000016</v>
      </c>
      <c r="M19" s="76">
        <v>5384.0509999999995</v>
      </c>
      <c r="N19" s="76">
        <v>5581.2689999999993</v>
      </c>
      <c r="O19" s="76">
        <v>5526.7389999999996</v>
      </c>
      <c r="P19" s="76">
        <v>5373.0090000000009</v>
      </c>
      <c r="Q19" s="76">
        <v>5230.8280000000004</v>
      </c>
      <c r="R19" s="76">
        <v>5137.2280000000001</v>
      </c>
      <c r="S19" s="76">
        <v>5076.5139999999992</v>
      </c>
      <c r="T19" s="76">
        <v>4990.924</v>
      </c>
      <c r="U19" s="76">
        <v>5017.2890000000007</v>
      </c>
      <c r="V19" s="76">
        <v>5188.456000000001</v>
      </c>
      <c r="W19" s="76">
        <v>4915.4219999999996</v>
      </c>
      <c r="X19" s="76">
        <v>4501.1270000000004</v>
      </c>
      <c r="Y19" s="76">
        <v>4062.9969999999998</v>
      </c>
      <c r="Z19" s="73"/>
      <c r="AA19" s="74">
        <f>SUM(B19:Z19)</f>
        <v>107401.66500000001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147</v>
      </c>
      <c r="C21" s="72">
        <v>139.5</v>
      </c>
      <c r="D21" s="72">
        <v>127.5</v>
      </c>
      <c r="E21" s="72">
        <v>142</v>
      </c>
      <c r="F21" s="72">
        <v>138.5</v>
      </c>
      <c r="G21" s="72">
        <v>150</v>
      </c>
      <c r="H21" s="72">
        <v>158</v>
      </c>
      <c r="I21" s="72">
        <v>171.5</v>
      </c>
      <c r="J21" s="72">
        <v>185</v>
      </c>
      <c r="K21" s="72">
        <v>190.5</v>
      </c>
      <c r="L21" s="72">
        <v>195.5</v>
      </c>
      <c r="M21" s="72">
        <v>195.5</v>
      </c>
      <c r="N21" s="72">
        <v>194</v>
      </c>
      <c r="O21" s="72">
        <v>193</v>
      </c>
      <c r="P21" s="72">
        <v>188.5</v>
      </c>
      <c r="Q21" s="72">
        <v>191</v>
      </c>
      <c r="R21" s="72">
        <v>197</v>
      </c>
      <c r="S21" s="72">
        <v>200.5</v>
      </c>
      <c r="T21" s="72">
        <v>209.5</v>
      </c>
      <c r="U21" s="72">
        <v>213</v>
      </c>
      <c r="V21" s="72">
        <v>217</v>
      </c>
      <c r="W21" s="72">
        <v>201.5</v>
      </c>
      <c r="X21" s="72">
        <v>199</v>
      </c>
      <c r="Y21" s="72">
        <v>193.5</v>
      </c>
      <c r="Z21" s="72"/>
      <c r="AA21" s="74">
        <f>SUM(B21:Z21)</f>
        <v>4338</v>
      </c>
    </row>
    <row r="22" spans="1:27" ht="30" customHeight="1" thickBot="1" x14ac:dyDescent="0.25">
      <c r="A22" s="81" t="s">
        <v>17</v>
      </c>
      <c r="B22" s="82">
        <f t="shared" ref="B22:AA22" si="1">SUM(B17:B21)</f>
        <v>5682.366</v>
      </c>
      <c r="C22" s="83">
        <f t="shared" si="1"/>
        <v>5439.8070000000007</v>
      </c>
      <c r="D22" s="83">
        <f t="shared" si="1"/>
        <v>5307.8670000000002</v>
      </c>
      <c r="E22" s="83">
        <f t="shared" si="1"/>
        <v>5196.37</v>
      </c>
      <c r="F22" s="83">
        <f t="shared" si="1"/>
        <v>5231.308</v>
      </c>
      <c r="G22" s="83">
        <f t="shared" si="1"/>
        <v>5374.027</v>
      </c>
      <c r="H22" s="83">
        <f t="shared" si="1"/>
        <v>5922.4969999999994</v>
      </c>
      <c r="I22" s="83">
        <f t="shared" si="1"/>
        <v>6697.2080000000005</v>
      </c>
      <c r="J22" s="83">
        <f t="shared" si="1"/>
        <v>7376.9010000000017</v>
      </c>
      <c r="K22" s="83">
        <f t="shared" si="1"/>
        <v>7771.7759999999998</v>
      </c>
      <c r="L22" s="83">
        <f t="shared" si="1"/>
        <v>8043.8750000000018</v>
      </c>
      <c r="M22" s="83">
        <f t="shared" si="1"/>
        <v>8291.1689999999999</v>
      </c>
      <c r="N22" s="83">
        <f t="shared" si="1"/>
        <v>8491.8220000000001</v>
      </c>
      <c r="O22" s="83">
        <f t="shared" si="1"/>
        <v>8446.6309999999994</v>
      </c>
      <c r="P22" s="83">
        <f t="shared" si="1"/>
        <v>8222.3260000000009</v>
      </c>
      <c r="Q22" s="83">
        <f t="shared" si="1"/>
        <v>8019.2420000000002</v>
      </c>
      <c r="R22" s="83">
        <f t="shared" si="1"/>
        <v>7862.7839999999997</v>
      </c>
      <c r="S22" s="83">
        <f t="shared" si="1"/>
        <v>7749.7849999999989</v>
      </c>
      <c r="T22" s="83">
        <f t="shared" si="1"/>
        <v>7610.6729999999998</v>
      </c>
      <c r="U22" s="83">
        <f t="shared" si="1"/>
        <v>7572.313000000001</v>
      </c>
      <c r="V22" s="83">
        <f t="shared" si="1"/>
        <v>7651.3950000000004</v>
      </c>
      <c r="W22" s="83">
        <f t="shared" si="1"/>
        <v>7266.4389999999994</v>
      </c>
      <c r="X22" s="83">
        <f t="shared" si="1"/>
        <v>6891.2390000000005</v>
      </c>
      <c r="Y22" s="83">
        <f t="shared" si="1"/>
        <v>6462.308</v>
      </c>
      <c r="Z22" s="84">
        <f t="shared" si="1"/>
        <v>0</v>
      </c>
      <c r="AA22" s="85">
        <f t="shared" si="1"/>
        <v>168582.128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229</v>
      </c>
      <c r="C25" s="67">
        <v>221.5</v>
      </c>
      <c r="D25" s="67">
        <v>209.5</v>
      </c>
      <c r="E25" s="67">
        <v>224</v>
      </c>
      <c r="F25" s="67">
        <v>220.5</v>
      </c>
      <c r="G25" s="67">
        <v>232</v>
      </c>
      <c r="H25" s="67">
        <v>230</v>
      </c>
      <c r="I25" s="67">
        <v>188.5</v>
      </c>
      <c r="J25" s="67">
        <v>257</v>
      </c>
      <c r="K25" s="67">
        <v>262.5</v>
      </c>
      <c r="L25" s="67">
        <v>267.5</v>
      </c>
      <c r="M25" s="67">
        <v>267.5</v>
      </c>
      <c r="N25" s="67">
        <v>264</v>
      </c>
      <c r="O25" s="67">
        <v>263</v>
      </c>
      <c r="P25" s="67">
        <v>258.5</v>
      </c>
      <c r="Q25" s="67">
        <v>208</v>
      </c>
      <c r="R25" s="67">
        <v>214</v>
      </c>
      <c r="S25" s="67">
        <v>217.5</v>
      </c>
      <c r="T25" s="67">
        <v>226.5</v>
      </c>
      <c r="U25" s="67">
        <v>230</v>
      </c>
      <c r="V25" s="67">
        <v>234</v>
      </c>
      <c r="W25" s="67">
        <v>218.5</v>
      </c>
      <c r="X25" s="67">
        <v>226</v>
      </c>
      <c r="Y25" s="67">
        <v>220.5</v>
      </c>
      <c r="Z25" s="68"/>
      <c r="AA25" s="69">
        <f>SUM(B25:Z25)</f>
        <v>5590</v>
      </c>
    </row>
    <row r="26" spans="1:27" ht="24.95" customHeight="1" x14ac:dyDescent="0.2">
      <c r="A26" s="70" t="s">
        <v>20</v>
      </c>
      <c r="B26" s="71">
        <v>5553.366</v>
      </c>
      <c r="C26" s="72">
        <v>5459.3069999999998</v>
      </c>
      <c r="D26" s="72">
        <v>5320.3670000000002</v>
      </c>
      <c r="E26" s="72">
        <v>5255.37</v>
      </c>
      <c r="F26" s="72">
        <v>5281.808</v>
      </c>
      <c r="G26" s="72">
        <v>5372.027</v>
      </c>
      <c r="H26" s="72">
        <v>5892.4970000000003</v>
      </c>
      <c r="I26" s="72">
        <v>6757.7079999999996</v>
      </c>
      <c r="J26" s="72">
        <v>7504.9009999999998</v>
      </c>
      <c r="K26" s="72">
        <v>7856.0010000000002</v>
      </c>
      <c r="L26" s="72">
        <v>8025.375</v>
      </c>
      <c r="M26" s="72">
        <v>8288.5040000000008</v>
      </c>
      <c r="N26" s="72">
        <v>8462.8220000000001</v>
      </c>
      <c r="O26" s="72">
        <v>8407.6309999999994</v>
      </c>
      <c r="P26" s="72">
        <v>8186.826</v>
      </c>
      <c r="Q26" s="72">
        <v>8031.2420000000002</v>
      </c>
      <c r="R26" s="72">
        <v>7809.7839999999997</v>
      </c>
      <c r="S26" s="72">
        <v>7746.2849999999999</v>
      </c>
      <c r="T26" s="72">
        <v>7531.1729999999998</v>
      </c>
      <c r="U26" s="72">
        <v>7507.1679999999997</v>
      </c>
      <c r="V26" s="72">
        <v>7553.3950000000004</v>
      </c>
      <c r="W26" s="72">
        <v>7183.9390000000003</v>
      </c>
      <c r="X26" s="72">
        <v>6732.2389999999996</v>
      </c>
      <c r="Y26" s="72">
        <v>6293.808</v>
      </c>
      <c r="Z26" s="73"/>
      <c r="AA26" s="74">
        <f>SUM(B26:Z26)</f>
        <v>168013.54300000001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5782.366</v>
      </c>
      <c r="C28" s="57">
        <f t="shared" si="2"/>
        <v>5680.8069999999998</v>
      </c>
      <c r="D28" s="57">
        <f t="shared" si="2"/>
        <v>5529.8670000000002</v>
      </c>
      <c r="E28" s="57">
        <f t="shared" si="2"/>
        <v>5479.37</v>
      </c>
      <c r="F28" s="57">
        <f t="shared" si="2"/>
        <v>5502.308</v>
      </c>
      <c r="G28" s="57">
        <f t="shared" si="2"/>
        <v>5604.027</v>
      </c>
      <c r="H28" s="57">
        <f t="shared" si="2"/>
        <v>6122.4970000000003</v>
      </c>
      <c r="I28" s="57">
        <f t="shared" si="2"/>
        <v>6946.2079999999996</v>
      </c>
      <c r="J28" s="57">
        <f t="shared" si="2"/>
        <v>7761.9009999999998</v>
      </c>
      <c r="K28" s="57">
        <f t="shared" si="2"/>
        <v>8118.5010000000002</v>
      </c>
      <c r="L28" s="57">
        <f t="shared" si="2"/>
        <v>8292.875</v>
      </c>
      <c r="M28" s="57">
        <f t="shared" si="2"/>
        <v>8556.0040000000008</v>
      </c>
      <c r="N28" s="57">
        <f t="shared" si="2"/>
        <v>8726.8220000000001</v>
      </c>
      <c r="O28" s="57">
        <f t="shared" si="2"/>
        <v>8670.6309999999994</v>
      </c>
      <c r="P28" s="57">
        <f t="shared" si="2"/>
        <v>8445.3260000000009</v>
      </c>
      <c r="Q28" s="57">
        <f t="shared" si="2"/>
        <v>8239.2420000000002</v>
      </c>
      <c r="R28" s="57">
        <f t="shared" si="2"/>
        <v>8023.7839999999997</v>
      </c>
      <c r="S28" s="57">
        <f t="shared" si="2"/>
        <v>7963.7849999999999</v>
      </c>
      <c r="T28" s="57">
        <f t="shared" si="2"/>
        <v>7757.6729999999998</v>
      </c>
      <c r="U28" s="57">
        <f t="shared" si="2"/>
        <v>7737.1679999999997</v>
      </c>
      <c r="V28" s="57">
        <f t="shared" si="2"/>
        <v>7787.3950000000004</v>
      </c>
      <c r="W28" s="57">
        <f t="shared" si="2"/>
        <v>7402.4390000000003</v>
      </c>
      <c r="X28" s="57">
        <f t="shared" si="2"/>
        <v>6958.2389999999996</v>
      </c>
      <c r="Y28" s="57">
        <f t="shared" si="2"/>
        <v>6514.308</v>
      </c>
      <c r="Z28" s="58">
        <f t="shared" si="2"/>
        <v>0</v>
      </c>
      <c r="AA28" s="59">
        <f t="shared" si="2"/>
        <v>173603.54300000001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90</v>
      </c>
      <c r="C31" s="90">
        <v>231</v>
      </c>
      <c r="D31" s="90">
        <v>212</v>
      </c>
      <c r="E31" s="90">
        <v>223</v>
      </c>
      <c r="F31" s="90">
        <v>211</v>
      </c>
      <c r="G31" s="90">
        <v>220</v>
      </c>
      <c r="H31" s="90">
        <v>185</v>
      </c>
      <c r="I31" s="90">
        <v>154</v>
      </c>
      <c r="J31" s="90">
        <v>212</v>
      </c>
      <c r="K31" s="90">
        <v>193.72499999999999</v>
      </c>
      <c r="L31" s="90">
        <v>105</v>
      </c>
      <c r="M31" s="90">
        <v>136.83500000000001</v>
      </c>
      <c r="N31" s="90">
        <v>103</v>
      </c>
      <c r="O31" s="90">
        <v>103</v>
      </c>
      <c r="P31" s="90">
        <v>103</v>
      </c>
      <c r="Q31" s="90">
        <v>100</v>
      </c>
      <c r="R31" s="90">
        <v>54</v>
      </c>
      <c r="S31" s="90">
        <v>104</v>
      </c>
      <c r="T31" s="90">
        <v>61</v>
      </c>
      <c r="U31" s="90">
        <v>11</v>
      </c>
      <c r="V31" s="90">
        <v>11</v>
      </c>
      <c r="W31" s="90">
        <v>11</v>
      </c>
      <c r="X31" s="90">
        <v>28</v>
      </c>
      <c r="Y31" s="90">
        <v>24</v>
      </c>
      <c r="Z31" s="91"/>
      <c r="AA31" s="69">
        <f t="shared" ref="AA31:AA36" si="3">SUM(B31:Z31)</f>
        <v>2886.56</v>
      </c>
    </row>
    <row r="32" spans="1:27" ht="24.95" customHeight="1" x14ac:dyDescent="0.2">
      <c r="A32" s="92" t="s">
        <v>37</v>
      </c>
      <c r="B32" s="93">
        <v>10</v>
      </c>
      <c r="C32" s="94">
        <v>10</v>
      </c>
      <c r="D32" s="94">
        <v>10</v>
      </c>
      <c r="E32" s="94">
        <v>60</v>
      </c>
      <c r="F32" s="94">
        <v>60</v>
      </c>
      <c r="G32" s="94">
        <v>10</v>
      </c>
      <c r="H32" s="94">
        <v>15</v>
      </c>
      <c r="I32" s="94">
        <v>95</v>
      </c>
      <c r="J32" s="94">
        <v>173</v>
      </c>
      <c r="K32" s="94">
        <v>153</v>
      </c>
      <c r="L32" s="94">
        <v>144</v>
      </c>
      <c r="M32" s="94">
        <v>128</v>
      </c>
      <c r="N32" s="94">
        <v>132</v>
      </c>
      <c r="O32" s="94">
        <v>121</v>
      </c>
      <c r="P32" s="94">
        <v>120</v>
      </c>
      <c r="Q32" s="94">
        <v>120</v>
      </c>
      <c r="R32" s="94">
        <v>107</v>
      </c>
      <c r="S32" s="94">
        <v>110</v>
      </c>
      <c r="T32" s="94">
        <v>86</v>
      </c>
      <c r="U32" s="94">
        <v>153.85499999999999</v>
      </c>
      <c r="V32" s="94">
        <v>125</v>
      </c>
      <c r="W32" s="94">
        <v>125</v>
      </c>
      <c r="X32" s="94">
        <v>39</v>
      </c>
      <c r="Y32" s="94">
        <v>28</v>
      </c>
      <c r="Z32" s="95"/>
      <c r="AA32" s="74">
        <f t="shared" si="3"/>
        <v>2134.855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94.1</v>
      </c>
      <c r="J33" s="94">
        <v>134.30000000000001</v>
      </c>
      <c r="K33" s="94">
        <v>267.60000000000002</v>
      </c>
      <c r="L33" s="94">
        <v>142.4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638.4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100</v>
      </c>
      <c r="C36" s="83">
        <f t="shared" ref="C36:Z36" si="4">SUM(C31:C35)</f>
        <v>241</v>
      </c>
      <c r="D36" s="83">
        <f t="shared" si="4"/>
        <v>222</v>
      </c>
      <c r="E36" s="83">
        <f t="shared" si="4"/>
        <v>283</v>
      </c>
      <c r="F36" s="83">
        <f t="shared" si="4"/>
        <v>271</v>
      </c>
      <c r="G36" s="83">
        <f t="shared" si="4"/>
        <v>230</v>
      </c>
      <c r="H36" s="83">
        <f t="shared" si="4"/>
        <v>200</v>
      </c>
      <c r="I36" s="83">
        <f t="shared" si="4"/>
        <v>343.1</v>
      </c>
      <c r="J36" s="83">
        <f t="shared" si="4"/>
        <v>519.29999999999995</v>
      </c>
      <c r="K36" s="83">
        <f t="shared" si="4"/>
        <v>614.32500000000005</v>
      </c>
      <c r="L36" s="83">
        <f t="shared" si="4"/>
        <v>391.4</v>
      </c>
      <c r="M36" s="83">
        <f t="shared" si="4"/>
        <v>264.83500000000004</v>
      </c>
      <c r="N36" s="83">
        <f t="shared" si="4"/>
        <v>235</v>
      </c>
      <c r="O36" s="83">
        <f t="shared" si="4"/>
        <v>224</v>
      </c>
      <c r="P36" s="83">
        <f t="shared" si="4"/>
        <v>223</v>
      </c>
      <c r="Q36" s="83">
        <f t="shared" si="4"/>
        <v>220</v>
      </c>
      <c r="R36" s="83">
        <f t="shared" si="4"/>
        <v>161</v>
      </c>
      <c r="S36" s="83">
        <f t="shared" si="4"/>
        <v>214</v>
      </c>
      <c r="T36" s="83">
        <f t="shared" si="4"/>
        <v>147</v>
      </c>
      <c r="U36" s="83">
        <f t="shared" si="4"/>
        <v>164.85499999999999</v>
      </c>
      <c r="V36" s="83">
        <f t="shared" si="4"/>
        <v>136</v>
      </c>
      <c r="W36" s="83">
        <f t="shared" si="4"/>
        <v>136</v>
      </c>
      <c r="X36" s="83">
        <f t="shared" si="4"/>
        <v>67</v>
      </c>
      <c r="Y36" s="83">
        <f t="shared" si="4"/>
        <v>52</v>
      </c>
      <c r="Z36" s="84">
        <f t="shared" si="4"/>
        <v>0</v>
      </c>
      <c r="AA36" s="85">
        <f t="shared" si="3"/>
        <v>5659.8149999999987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94.1</v>
      </c>
      <c r="J41" s="94">
        <v>134.30000000000001</v>
      </c>
      <c r="K41" s="94">
        <v>267.60000000000002</v>
      </c>
      <c r="L41" s="94">
        <v>142.4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638.4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94.1</v>
      </c>
      <c r="J44" s="83">
        <f t="shared" si="6"/>
        <v>134.30000000000001</v>
      </c>
      <c r="K44" s="83">
        <f t="shared" si="6"/>
        <v>267.60000000000002</v>
      </c>
      <c r="L44" s="83">
        <f t="shared" si="6"/>
        <v>142.4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638.4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5782.366</v>
      </c>
      <c r="C47" s="83">
        <f t="shared" ref="C47:Z47" si="8">SUM(C10:C13)+C22+C36</f>
        <v>5680.8070000000007</v>
      </c>
      <c r="D47" s="83">
        <f t="shared" si="8"/>
        <v>5529.8670000000002</v>
      </c>
      <c r="E47" s="83">
        <f t="shared" si="8"/>
        <v>5479.37</v>
      </c>
      <c r="F47" s="83">
        <f t="shared" si="8"/>
        <v>5502.308</v>
      </c>
      <c r="G47" s="83">
        <f t="shared" si="8"/>
        <v>5604.027</v>
      </c>
      <c r="H47" s="83">
        <f t="shared" si="8"/>
        <v>6122.4969999999994</v>
      </c>
      <c r="I47" s="83">
        <f t="shared" si="8"/>
        <v>7040.3080000000009</v>
      </c>
      <c r="J47" s="83">
        <f t="shared" si="8"/>
        <v>7896.2010000000018</v>
      </c>
      <c r="K47" s="83">
        <f t="shared" si="8"/>
        <v>8386.1010000000006</v>
      </c>
      <c r="L47" s="83">
        <f t="shared" si="8"/>
        <v>8435.2750000000015</v>
      </c>
      <c r="M47" s="83">
        <f t="shared" si="8"/>
        <v>8556.0040000000008</v>
      </c>
      <c r="N47" s="83">
        <f t="shared" si="8"/>
        <v>8726.8220000000001</v>
      </c>
      <c r="O47" s="83">
        <f t="shared" si="8"/>
        <v>8670.6309999999994</v>
      </c>
      <c r="P47" s="83">
        <f t="shared" si="8"/>
        <v>8445.3260000000009</v>
      </c>
      <c r="Q47" s="83">
        <f t="shared" si="8"/>
        <v>8239.2420000000002</v>
      </c>
      <c r="R47" s="83">
        <f t="shared" si="8"/>
        <v>8023.7839999999997</v>
      </c>
      <c r="S47" s="83">
        <f t="shared" si="8"/>
        <v>7963.7849999999989</v>
      </c>
      <c r="T47" s="83">
        <f t="shared" si="8"/>
        <v>7757.6729999999998</v>
      </c>
      <c r="U47" s="83">
        <f t="shared" si="8"/>
        <v>7737.1680000000006</v>
      </c>
      <c r="V47" s="83">
        <f t="shared" si="8"/>
        <v>7787.3950000000004</v>
      </c>
      <c r="W47" s="83">
        <f t="shared" si="8"/>
        <v>7402.4389999999994</v>
      </c>
      <c r="X47" s="83">
        <f t="shared" si="8"/>
        <v>6958.2390000000005</v>
      </c>
      <c r="Y47" s="83">
        <f t="shared" si="8"/>
        <v>6514.308</v>
      </c>
      <c r="Z47" s="84">
        <f t="shared" si="8"/>
        <v>0</v>
      </c>
      <c r="AA47" s="100">
        <f>SUM(B47:Z47)</f>
        <v>174241.943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-399.3</v>
      </c>
      <c r="C4" s="18">
        <v>-552.29999999999995</v>
      </c>
      <c r="D4" s="18">
        <v>-515.20000000000005</v>
      </c>
      <c r="E4" s="18">
        <v>-413.5</v>
      </c>
      <c r="F4" s="18">
        <v>-385.6</v>
      </c>
      <c r="G4" s="18">
        <v>-330</v>
      </c>
      <c r="H4" s="18">
        <v>-146.5</v>
      </c>
      <c r="I4" s="18">
        <v>94.1</v>
      </c>
      <c r="J4" s="18">
        <v>134.30000000000001</v>
      </c>
      <c r="K4" s="18">
        <v>267.60000000000002</v>
      </c>
      <c r="L4" s="18">
        <v>142.4</v>
      </c>
      <c r="M4" s="18">
        <v>-213.1</v>
      </c>
      <c r="N4" s="18">
        <v>-179.3</v>
      </c>
      <c r="O4" s="18">
        <v>-216.1</v>
      </c>
      <c r="P4" s="18">
        <v>-171.6</v>
      </c>
      <c r="Q4" s="18">
        <v>-178.2</v>
      </c>
      <c r="R4" s="18">
        <v>-286.89999999999998</v>
      </c>
      <c r="S4" s="18">
        <v>-239.2</v>
      </c>
      <c r="T4" s="18">
        <v>-234.5</v>
      </c>
      <c r="U4" s="18">
        <v>-217.1</v>
      </c>
      <c r="V4" s="18">
        <v>-210.5</v>
      </c>
      <c r="W4" s="18">
        <v>-58.7</v>
      </c>
      <c r="X4" s="18">
        <v>-53.5</v>
      </c>
      <c r="Y4" s="18">
        <v>-154.6</v>
      </c>
      <c r="Z4" s="19"/>
      <c r="AA4" s="107">
        <f>SUM(B4:Z4)</f>
        <v>-4517.3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79.53</v>
      </c>
      <c r="C7" s="113">
        <v>73</v>
      </c>
      <c r="D7" s="113">
        <v>66.87</v>
      </c>
      <c r="E7" s="113">
        <v>64.64</v>
      </c>
      <c r="F7" s="113">
        <v>65.31</v>
      </c>
      <c r="G7" s="113">
        <v>71.040000000000006</v>
      </c>
      <c r="H7" s="113">
        <v>86.65</v>
      </c>
      <c r="I7" s="113">
        <v>95.96</v>
      </c>
      <c r="J7" s="113">
        <v>99.35</v>
      </c>
      <c r="K7" s="113">
        <v>95.91</v>
      </c>
      <c r="L7" s="113">
        <v>99.37</v>
      </c>
      <c r="M7" s="113">
        <v>102.73</v>
      </c>
      <c r="N7" s="113">
        <v>104.46</v>
      </c>
      <c r="O7" s="113">
        <v>105.03</v>
      </c>
      <c r="P7" s="113">
        <v>104.46</v>
      </c>
      <c r="Q7" s="113">
        <v>105.47</v>
      </c>
      <c r="R7" s="113">
        <v>109.05</v>
      </c>
      <c r="S7" s="113">
        <v>105.21</v>
      </c>
      <c r="T7" s="113">
        <v>103.46</v>
      </c>
      <c r="U7" s="113">
        <v>104.85</v>
      </c>
      <c r="V7" s="113">
        <v>104.01</v>
      </c>
      <c r="W7" s="113">
        <v>99.38</v>
      </c>
      <c r="X7" s="113">
        <v>98.74</v>
      </c>
      <c r="Y7" s="113">
        <v>98.74</v>
      </c>
      <c r="Z7" s="114"/>
      <c r="AA7" s="115">
        <v>93.467499999999987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399.3</v>
      </c>
      <c r="C13" s="125">
        <v>552.29999999999995</v>
      </c>
      <c r="D13" s="125">
        <v>515.20000000000005</v>
      </c>
      <c r="E13" s="125">
        <v>413.5</v>
      </c>
      <c r="F13" s="125">
        <v>385.6</v>
      </c>
      <c r="G13" s="125">
        <v>330</v>
      </c>
      <c r="H13" s="125">
        <v>146.5</v>
      </c>
      <c r="I13" s="125"/>
      <c r="J13" s="125"/>
      <c r="K13" s="125"/>
      <c r="L13" s="125"/>
      <c r="M13" s="125">
        <v>213.1</v>
      </c>
      <c r="N13" s="125">
        <v>179.3</v>
      </c>
      <c r="O13" s="125">
        <v>216.1</v>
      </c>
      <c r="P13" s="125">
        <v>171.6</v>
      </c>
      <c r="Q13" s="125">
        <v>178.2</v>
      </c>
      <c r="R13" s="125">
        <v>286.89999999999998</v>
      </c>
      <c r="S13" s="125">
        <v>239.2</v>
      </c>
      <c r="T13" s="125">
        <v>234.5</v>
      </c>
      <c r="U13" s="125">
        <v>217.1</v>
      </c>
      <c r="V13" s="125">
        <v>210.5</v>
      </c>
      <c r="W13" s="125">
        <v>58.7</v>
      </c>
      <c r="X13" s="125">
        <v>53.5</v>
      </c>
      <c r="Y13" s="126">
        <v>154.6</v>
      </c>
      <c r="Z13" s="127"/>
      <c r="AA13" s="128">
        <f t="shared" si="0"/>
        <v>5155.7000000000007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399.3</v>
      </c>
      <c r="C16" s="131">
        <f t="shared" ref="C16:Z16" si="1">IF(LEN(C$2)&gt;0,SUM(C11:C15),"")</f>
        <v>552.29999999999995</v>
      </c>
      <c r="D16" s="131">
        <f t="shared" si="1"/>
        <v>515.20000000000005</v>
      </c>
      <c r="E16" s="131">
        <f t="shared" si="1"/>
        <v>413.5</v>
      </c>
      <c r="F16" s="131">
        <f t="shared" si="1"/>
        <v>385.6</v>
      </c>
      <c r="G16" s="131">
        <f t="shared" si="1"/>
        <v>330</v>
      </c>
      <c r="H16" s="131">
        <f t="shared" si="1"/>
        <v>146.5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213.1</v>
      </c>
      <c r="N16" s="131">
        <f t="shared" si="1"/>
        <v>179.3</v>
      </c>
      <c r="O16" s="131">
        <f t="shared" si="1"/>
        <v>216.1</v>
      </c>
      <c r="P16" s="131">
        <f t="shared" si="1"/>
        <v>171.6</v>
      </c>
      <c r="Q16" s="131">
        <f t="shared" si="1"/>
        <v>178.2</v>
      </c>
      <c r="R16" s="131">
        <f t="shared" si="1"/>
        <v>286.89999999999998</v>
      </c>
      <c r="S16" s="131">
        <f t="shared" si="1"/>
        <v>239.2</v>
      </c>
      <c r="T16" s="131">
        <f t="shared" si="1"/>
        <v>234.5</v>
      </c>
      <c r="U16" s="131">
        <f t="shared" si="1"/>
        <v>217.1</v>
      </c>
      <c r="V16" s="131">
        <f t="shared" si="1"/>
        <v>210.5</v>
      </c>
      <c r="W16" s="131">
        <f t="shared" si="1"/>
        <v>58.7</v>
      </c>
      <c r="X16" s="131">
        <f t="shared" si="1"/>
        <v>53.5</v>
      </c>
      <c r="Y16" s="131">
        <f t="shared" si="1"/>
        <v>154.6</v>
      </c>
      <c r="Z16" s="132" t="str">
        <f t="shared" si="1"/>
        <v/>
      </c>
      <c r="AA16" s="85">
        <f t="shared" si="0"/>
        <v>5155.7000000000007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94.1</v>
      </c>
      <c r="J21" s="125">
        <v>134.30000000000001</v>
      </c>
      <c r="K21" s="125">
        <v>267.60000000000002</v>
      </c>
      <c r="L21" s="125">
        <v>142.4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638.4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94.1</v>
      </c>
      <c r="J24" s="131">
        <f t="shared" si="3"/>
        <v>134.30000000000001</v>
      </c>
      <c r="K24" s="131">
        <f t="shared" si="3"/>
        <v>267.60000000000002</v>
      </c>
      <c r="L24" s="131">
        <f t="shared" si="3"/>
        <v>142.4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638.4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2021-07-25T11:21:06Z</dcterms:created>
  <dcterms:modified xsi:type="dcterms:W3CDTF">2021-07-25T11:21:06Z</dcterms:modified>
</cp:coreProperties>
</file>