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[1]SPOT_Orders_OverView_01!$A$47:$A$79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<sst xmlns="http://schemas.openxmlformats.org/spreadsheetml/2006/main" count="109" uniqueCount="48">
  <si>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24/07/2021 14:16:01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</si>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</sst>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397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2975.058</c:v>
                </c:pt>
                <c:pt idx="1">
                  <c:v>2583.4030000000002</c:v>
                </c:pt>
                <c:pt idx="2">
                  <c:v>2338.6709999999998</c:v>
                </c:pt>
                <c:pt idx="3">
                  <c:v>2118.663</c:v>
                </c:pt>
                <c:pt idx="4">
                  <c:v>1918.19</c:v>
                </c:pt>
                <c:pt idx="5">
                  <c:v>1653.5549999999998</c:v>
                </c:pt>
                <c:pt idx="6">
                  <c:v>1247.9000000000001</c:v>
                </c:pt>
                <c:pt idx="7">
                  <c:v>1115.9000000000001</c:v>
                </c:pt>
                <c:pt idx="8">
                  <c:v>1115.9000000000001</c:v>
                </c:pt>
                <c:pt idx="9">
                  <c:v>1115.9000000000001</c:v>
                </c:pt>
                <c:pt idx="10">
                  <c:v>1115.9000000000001</c:v>
                </c:pt>
                <c:pt idx="11">
                  <c:v>1185.9000000000001</c:v>
                </c:pt>
                <c:pt idx="12">
                  <c:v>1295.9000000000001</c:v>
                </c:pt>
                <c:pt idx="13">
                  <c:v>1295.9000000000001</c:v>
                </c:pt>
                <c:pt idx="14">
                  <c:v>1295.9000000000001</c:v>
                </c:pt>
                <c:pt idx="15">
                  <c:v>1432.9009999999998</c:v>
                </c:pt>
                <c:pt idx="16">
                  <c:v>1652.528</c:v>
                </c:pt>
                <c:pt idx="17">
                  <c:v>1836.33</c:v>
                </c:pt>
                <c:pt idx="18">
                  <c:v>2668.3780000000002</c:v>
                </c:pt>
                <c:pt idx="19">
                  <c:v>3000.8130000000001</c:v>
                </c:pt>
                <c:pt idx="20">
                  <c:v>3123.8379999999997</c:v>
                </c:pt>
                <c:pt idx="21">
                  <c:v>3152.4929999999999</c:v>
                </c:pt>
                <c:pt idx="22">
                  <c:v>3262.3539999999998</c:v>
                </c:pt>
                <c:pt idx="23">
                  <c:v>3284.5280000000002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1213</c:v>
                </c:pt>
                <c:pt idx="1">
                  <c:v>1234</c:v>
                </c:pt>
                <c:pt idx="2">
                  <c:v>1240</c:v>
                </c:pt>
                <c:pt idx="3">
                  <c:v>1230</c:v>
                </c:pt>
                <c:pt idx="4">
                  <c:v>1252</c:v>
                </c:pt>
                <c:pt idx="5">
                  <c:v>1230</c:v>
                </c:pt>
                <c:pt idx="6">
                  <c:v>1280.2</c:v>
                </c:pt>
                <c:pt idx="7">
                  <c:v>1034.0050000000001</c:v>
                </c:pt>
                <c:pt idx="8">
                  <c:v>686</c:v>
                </c:pt>
                <c:pt idx="9">
                  <c:v>616.70000000000005</c:v>
                </c:pt>
                <c:pt idx="10">
                  <c:v>635.29999999999995</c:v>
                </c:pt>
                <c:pt idx="11">
                  <c:v>680.4</c:v>
                </c:pt>
                <c:pt idx="12">
                  <c:v>741.1</c:v>
                </c:pt>
                <c:pt idx="13">
                  <c:v>907.3</c:v>
                </c:pt>
                <c:pt idx="14">
                  <c:v>965.37799999999993</c:v>
                </c:pt>
                <c:pt idx="15">
                  <c:v>1123</c:v>
                </c:pt>
                <c:pt idx="16">
                  <c:v>1120</c:v>
                </c:pt>
                <c:pt idx="17">
                  <c:v>1061.925</c:v>
                </c:pt>
                <c:pt idx="18">
                  <c:v>726.4</c:v>
                </c:pt>
                <c:pt idx="19">
                  <c:v>611.70000000000005</c:v>
                </c:pt>
                <c:pt idx="20">
                  <c:v>882.9</c:v>
                </c:pt>
                <c:pt idx="21">
                  <c:v>764.2</c:v>
                </c:pt>
                <c:pt idx="22">
                  <c:v>769</c:v>
                </c:pt>
                <c:pt idx="23">
                  <c:v>1085.9000000000001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1415.5590000000002</c:v>
                </c:pt>
                <c:pt idx="1">
                  <c:v>1488.7069999999997</c:v>
                </c:pt>
                <c:pt idx="2">
                  <c:v>1569.2799999999997</c:v>
                </c:pt>
                <c:pt idx="3">
                  <c:v>1677.702</c:v>
                </c:pt>
                <c:pt idx="4">
                  <c:v>1800.2719999999999</c:v>
                </c:pt>
                <c:pt idx="5">
                  <c:v>1918.5179999999998</c:v>
                </c:pt>
                <c:pt idx="6">
                  <c:v>2180.8330000000001</c:v>
                </c:pt>
                <c:pt idx="7">
                  <c:v>2778.5490000000004</c:v>
                </c:pt>
                <c:pt idx="8">
                  <c:v>3444.145</c:v>
                </c:pt>
                <c:pt idx="9">
                  <c:v>3934.65</c:v>
                </c:pt>
                <c:pt idx="10">
                  <c:v>4234.8410000000003</c:v>
                </c:pt>
                <c:pt idx="11">
                  <c:v>4392.674</c:v>
                </c:pt>
                <c:pt idx="12">
                  <c:v>4431.7700000000004</c:v>
                </c:pt>
                <c:pt idx="13">
                  <c:v>4352.7990000000009</c:v>
                </c:pt>
                <c:pt idx="14">
                  <c:v>4156.3890000000019</c:v>
                </c:pt>
                <c:pt idx="15">
                  <c:v>3822.4229999999998</c:v>
                </c:pt>
                <c:pt idx="16">
                  <c:v>3352.277</c:v>
                </c:pt>
                <c:pt idx="17">
                  <c:v>2715.0549999999998</c:v>
                </c:pt>
                <c:pt idx="18">
                  <c:v>2052.8999999999996</c:v>
                </c:pt>
                <c:pt idx="19">
                  <c:v>1711.68</c:v>
                </c:pt>
                <c:pt idx="20">
                  <c:v>1625.3600000000001</c:v>
                </c:pt>
                <c:pt idx="21">
                  <c:v>1575.787</c:v>
                </c:pt>
                <c:pt idx="22">
                  <c:v>1530.5940000000001</c:v>
                </c:pt>
                <c:pt idx="23">
                  <c:v>1527.0329999999999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106</c:v>
                </c:pt>
                <c:pt idx="5">
                  <c:v>131</c:v>
                </c:pt>
                <c:pt idx="6">
                  <c:v>290</c:v>
                </c:pt>
                <c:pt idx="7">
                  <c:v>550</c:v>
                </c:pt>
                <c:pt idx="8">
                  <c:v>730</c:v>
                </c:pt>
                <c:pt idx="9">
                  <c:v>730</c:v>
                </c:pt>
                <c:pt idx="10">
                  <c:v>589</c:v>
                </c:pt>
                <c:pt idx="11">
                  <c:v>509</c:v>
                </c:pt>
                <c:pt idx="12">
                  <c:v>360</c:v>
                </c:pt>
                <c:pt idx="13">
                  <c:v>106</c:v>
                </c:pt>
                <c:pt idx="14">
                  <c:v>106</c:v>
                </c:pt>
                <c:pt idx="15">
                  <c:v>106</c:v>
                </c:pt>
                <c:pt idx="16">
                  <c:v>370</c:v>
                </c:pt>
                <c:pt idx="17">
                  <c:v>835</c:v>
                </c:pt>
                <c:pt idx="18">
                  <c:v>1000</c:v>
                </c:pt>
                <c:pt idx="19">
                  <c:v>1115</c:v>
                </c:pt>
                <c:pt idx="20">
                  <c:v>1155</c:v>
                </c:pt>
                <c:pt idx="21">
                  <c:v>1115</c:v>
                </c:pt>
                <c:pt idx="22">
                  <c:v>760</c:v>
                </c:pt>
                <c:pt idx="23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282184"/>
        <c:axId val="383278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6029.6170000000011</c:v>
                </c:pt>
                <c:pt idx="1">
                  <c:v>5783.11</c:v>
                </c:pt>
                <c:pt idx="2">
                  <c:v>5573.9510000000009</c:v>
                </c:pt>
                <c:pt idx="3">
                  <c:v>5452.3649999999998</c:v>
                </c:pt>
                <c:pt idx="4">
                  <c:v>5422.4619999999986</c:v>
                </c:pt>
                <c:pt idx="5">
                  <c:v>5279.0730000000003</c:v>
                </c:pt>
                <c:pt idx="6">
                  <c:v>5344.9719999999988</c:v>
                </c:pt>
                <c:pt idx="7">
                  <c:v>5824.4539999999979</c:v>
                </c:pt>
                <c:pt idx="8">
                  <c:v>6322.0300000000016</c:v>
                </c:pt>
                <c:pt idx="9">
                  <c:v>6743.2340000000004</c:v>
                </c:pt>
                <c:pt idx="10">
                  <c:v>6921.0210000000006</c:v>
                </c:pt>
                <c:pt idx="11">
                  <c:v>7114.0099999999993</c:v>
                </c:pt>
                <c:pt idx="12">
                  <c:v>7174.8009999999995</c:v>
                </c:pt>
                <c:pt idx="13">
                  <c:v>7007.9599999999991</c:v>
                </c:pt>
                <c:pt idx="14">
                  <c:v>6869.6590000000006</c:v>
                </c:pt>
                <c:pt idx="15">
                  <c:v>6830.3239999999996</c:v>
                </c:pt>
                <c:pt idx="16">
                  <c:v>6840.8049999999985</c:v>
                </c:pt>
                <c:pt idx="17">
                  <c:v>6794.3099999999977</c:v>
                </c:pt>
                <c:pt idx="18">
                  <c:v>6793.6670000000013</c:v>
                </c:pt>
                <c:pt idx="19">
                  <c:v>6785.1860000000006</c:v>
                </c:pt>
                <c:pt idx="20">
                  <c:v>7133.0879999999997</c:v>
                </c:pt>
                <c:pt idx="21">
                  <c:v>6953.47</c:v>
                </c:pt>
                <c:pt idx="22">
                  <c:v>6667.9389999999985</c:v>
                </c:pt>
                <c:pt idx="23">
                  <c:v>6449.4960000000019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282184"/>
        <c:axId val="383278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100.21</c:v>
                </c:pt>
                <c:pt idx="1">
                  <c:v>103.81</c:v>
                </c:pt>
                <c:pt idx="2">
                  <c:v>97.84</c:v>
                </c:pt>
                <c:pt idx="3">
                  <c:v>86</c:v>
                </c:pt>
                <c:pt idx="4">
                  <c:v>81.150000000000006</c:v>
                </c:pt>
                <c:pt idx="5">
                  <c:v>79.760000000000005</c:v>
                </c:pt>
                <c:pt idx="6">
                  <c:v>52.78</c:v>
                </c:pt>
                <c:pt idx="7">
                  <c:v>68.849999999999994</c:v>
                </c:pt>
                <c:pt idx="8">
                  <c:v>50.85</c:v>
                </c:pt>
                <c:pt idx="9">
                  <c:v>49.18</c:v>
                </c:pt>
                <c:pt idx="10">
                  <c:v>56.02</c:v>
                </c:pt>
                <c:pt idx="11">
                  <c:v>49.05</c:v>
                </c:pt>
                <c:pt idx="12">
                  <c:v>48.79</c:v>
                </c:pt>
                <c:pt idx="13">
                  <c:v>56.91</c:v>
                </c:pt>
                <c:pt idx="14">
                  <c:v>56.92</c:v>
                </c:pt>
                <c:pt idx="15">
                  <c:v>79.760000000000005</c:v>
                </c:pt>
                <c:pt idx="16">
                  <c:v>79.760000000000005</c:v>
                </c:pt>
                <c:pt idx="17">
                  <c:v>78.38</c:v>
                </c:pt>
                <c:pt idx="18">
                  <c:v>81.150000000000006</c:v>
                </c:pt>
                <c:pt idx="19">
                  <c:v>83.88</c:v>
                </c:pt>
                <c:pt idx="20">
                  <c:v>89.34</c:v>
                </c:pt>
                <c:pt idx="21">
                  <c:v>90.39</c:v>
                </c:pt>
                <c:pt idx="22">
                  <c:v>92.3</c:v>
                </c:pt>
                <c:pt idx="23">
                  <c:v>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276304"/>
        <c:axId val="383280224"/>
      </c:lineChart>
      <c:catAx>
        <c:axId val="383282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278656"/>
        <c:crosses val="autoZero"/>
        <c:auto val="1"/>
        <c:lblAlgn val="ctr"/>
        <c:lblOffset val="100"/>
        <c:noMultiLvlLbl val="0"/>
      </c:catAx>
      <c:valAx>
        <c:axId val="38327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282184"/>
        <c:crosses val="autoZero"/>
        <c:crossBetween val="between"/>
      </c:valAx>
      <c:valAx>
        <c:axId val="383280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276304"/>
        <c:crosses val="max"/>
        <c:crossBetween val="between"/>
      </c:valAx>
      <c:catAx>
        <c:axId val="383276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280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44402</v>
          </cell>
        </row>
        <row r="5">
          <cell r="C5" t="str">
            <v>DAM</v>
          </cell>
        </row>
        <row r="26">
          <cell r="C26">
            <v>8355</v>
          </cell>
        </row>
        <row r="27">
          <cell r="C27">
            <v>47786.803000000029</v>
          </cell>
        </row>
        <row r="28">
          <cell r="C28">
            <v>11189</v>
          </cell>
        </row>
        <row r="29">
          <cell r="C29">
            <v>23090.408000000007</v>
          </cell>
        </row>
        <row r="30">
          <cell r="C30">
            <v>63689.797000000006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19906.187999999998</v>
          </cell>
        </row>
        <row r="39">
          <cell r="C39">
            <v>26990.451999999994</v>
          </cell>
        </row>
        <row r="40">
          <cell r="C40">
            <v>98129.207000000024</v>
          </cell>
        </row>
        <row r="41">
          <cell r="C41">
            <v>0</v>
          </cell>
        </row>
        <row r="42">
          <cell r="C42">
            <v>6343.6570000000002</v>
          </cell>
        </row>
        <row r="43">
          <cell r="C43">
            <v>2741.5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100.21</v>
          </cell>
          <cell r="C7">
            <v>103.81</v>
          </cell>
          <cell r="D7">
            <v>97.84</v>
          </cell>
          <cell r="E7">
            <v>86</v>
          </cell>
          <cell r="F7">
            <v>81.150000000000006</v>
          </cell>
          <cell r="G7">
            <v>79.760000000000005</v>
          </cell>
          <cell r="H7">
            <v>52.78</v>
          </cell>
          <cell r="I7">
            <v>68.849999999999994</v>
          </cell>
          <cell r="J7">
            <v>50.85</v>
          </cell>
          <cell r="K7">
            <v>49.18</v>
          </cell>
          <cell r="L7">
            <v>56.02</v>
          </cell>
          <cell r="M7">
            <v>49.05</v>
          </cell>
          <cell r="N7">
            <v>48.79</v>
          </cell>
          <cell r="O7">
            <v>56.91</v>
          </cell>
          <cell r="P7">
            <v>56.92</v>
          </cell>
          <cell r="Q7">
            <v>79.760000000000005</v>
          </cell>
          <cell r="R7">
            <v>79.760000000000005</v>
          </cell>
          <cell r="S7">
            <v>78.38</v>
          </cell>
          <cell r="T7">
            <v>81.150000000000006</v>
          </cell>
          <cell r="U7">
            <v>83.88</v>
          </cell>
          <cell r="V7">
            <v>89.34</v>
          </cell>
          <cell r="W7">
            <v>90.39</v>
          </cell>
          <cell r="X7">
            <v>92.3</v>
          </cell>
          <cell r="Y7">
            <v>95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100.21</v>
          </cell>
          <cell r="C7">
            <v>103.81</v>
          </cell>
          <cell r="D7">
            <v>97.84</v>
          </cell>
          <cell r="E7">
            <v>86</v>
          </cell>
          <cell r="F7">
            <v>81.150000000000006</v>
          </cell>
          <cell r="G7">
            <v>79.760000000000005</v>
          </cell>
          <cell r="H7">
            <v>52.78</v>
          </cell>
          <cell r="I7">
            <v>68.849999999999994</v>
          </cell>
          <cell r="J7">
            <v>50.85</v>
          </cell>
          <cell r="K7">
            <v>49.18</v>
          </cell>
          <cell r="L7">
            <v>56.02</v>
          </cell>
          <cell r="M7">
            <v>49.05</v>
          </cell>
          <cell r="N7">
            <v>48.79</v>
          </cell>
          <cell r="O7">
            <v>56.91</v>
          </cell>
          <cell r="P7">
            <v>56.92</v>
          </cell>
          <cell r="Q7">
            <v>79.760000000000005</v>
          </cell>
          <cell r="R7">
            <v>79.760000000000005</v>
          </cell>
          <cell r="S7">
            <v>78.38</v>
          </cell>
          <cell r="T7">
            <v>81.150000000000006</v>
          </cell>
          <cell r="U7">
            <v>83.88</v>
          </cell>
          <cell r="V7">
            <v>89.34</v>
          </cell>
          <cell r="W7">
            <v>90.39</v>
          </cell>
          <cell r="X7">
            <v>92.3</v>
          </cell>
          <cell r="Y7">
            <v>95</v>
          </cell>
        </row>
        <row r="20">
          <cell r="B20">
            <v>195</v>
          </cell>
          <cell r="C20">
            <v>246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357.65499999999997</v>
          </cell>
          <cell r="H23">
            <v>182</v>
          </cell>
          <cell r="I23">
            <v>182</v>
          </cell>
          <cell r="J23">
            <v>182</v>
          </cell>
          <cell r="K23">
            <v>182</v>
          </cell>
          <cell r="L23">
            <v>182</v>
          </cell>
          <cell r="M23">
            <v>182</v>
          </cell>
          <cell r="N23">
            <v>182</v>
          </cell>
          <cell r="O23">
            <v>182</v>
          </cell>
          <cell r="P23">
            <v>182</v>
          </cell>
          <cell r="Q23">
            <v>319.00099999999998</v>
          </cell>
          <cell r="R23">
            <v>348.62799999999999</v>
          </cell>
          <cell r="S23">
            <v>182</v>
          </cell>
          <cell r="T23">
            <v>380</v>
          </cell>
          <cell r="U23">
            <v>380</v>
          </cell>
          <cell r="V23">
            <v>385</v>
          </cell>
          <cell r="W23">
            <v>390</v>
          </cell>
          <cell r="X23">
            <v>390</v>
          </cell>
          <cell r="Y23">
            <v>390</v>
          </cell>
        </row>
        <row r="25">
          <cell r="B25">
            <v>351</v>
          </cell>
          <cell r="C25">
            <v>351</v>
          </cell>
          <cell r="D25">
            <v>351</v>
          </cell>
          <cell r="E25">
            <v>351</v>
          </cell>
          <cell r="F25">
            <v>220</v>
          </cell>
          <cell r="G25">
            <v>220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220</v>
          </cell>
          <cell r="T25">
            <v>220</v>
          </cell>
          <cell r="U25">
            <v>348</v>
          </cell>
          <cell r="V25">
            <v>350</v>
          </cell>
          <cell r="W25">
            <v>350</v>
          </cell>
          <cell r="X25">
            <v>350</v>
          </cell>
          <cell r="Y25">
            <v>350</v>
          </cell>
        </row>
        <row r="26">
          <cell r="B26">
            <v>422</v>
          </cell>
          <cell r="C26">
            <v>174</v>
          </cell>
          <cell r="D26">
            <v>154.215</v>
          </cell>
          <cell r="R26">
            <v>130</v>
          </cell>
          <cell r="S26">
            <v>170</v>
          </cell>
          <cell r="T26">
            <v>250</v>
          </cell>
          <cell r="U26">
            <v>250</v>
          </cell>
          <cell r="V26">
            <v>250</v>
          </cell>
          <cell r="W26">
            <v>260.77600000000001</v>
          </cell>
          <cell r="X26">
            <v>352</v>
          </cell>
          <cell r="Y26">
            <v>352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520.03300000000002</v>
          </cell>
          <cell r="G27">
            <v>336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383.43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356.50900000000001</v>
          </cell>
          <cell r="C31">
            <v>193</v>
          </cell>
          <cell r="S31">
            <v>42</v>
          </cell>
          <cell r="T31">
            <v>250</v>
          </cell>
          <cell r="U31">
            <v>250</v>
          </cell>
          <cell r="V31">
            <v>319.51299999999998</v>
          </cell>
          <cell r="W31">
            <v>326.95</v>
          </cell>
          <cell r="X31">
            <v>336.47699999999998</v>
          </cell>
          <cell r="Y31">
            <v>350</v>
          </cell>
        </row>
        <row r="32">
          <cell r="B32">
            <v>242</v>
          </cell>
          <cell r="C32">
            <v>242</v>
          </cell>
          <cell r="D32">
            <v>242</v>
          </cell>
          <cell r="E32">
            <v>242</v>
          </cell>
          <cell r="F32">
            <v>242</v>
          </cell>
          <cell r="G32">
            <v>242</v>
          </cell>
          <cell r="H32">
            <v>172</v>
          </cell>
          <cell r="S32">
            <v>60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210</v>
          </cell>
          <cell r="C33">
            <v>210</v>
          </cell>
          <cell r="D33">
            <v>210</v>
          </cell>
          <cell r="E33">
            <v>210</v>
          </cell>
          <cell r="F33">
            <v>210</v>
          </cell>
          <cell r="G33">
            <v>210</v>
          </cell>
          <cell r="H33">
            <v>210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268.43</v>
          </cell>
          <cell r="T33">
            <v>352</v>
          </cell>
          <cell r="U33">
            <v>357</v>
          </cell>
          <cell r="V33">
            <v>358</v>
          </cell>
          <cell r="W33">
            <v>359</v>
          </cell>
          <cell r="X33">
            <v>360</v>
          </cell>
          <cell r="Y33">
            <v>360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320.649</v>
          </cell>
          <cell r="C35">
            <v>340.50299999999999</v>
          </cell>
          <cell r="D35">
            <v>308.55599999999998</v>
          </cell>
          <cell r="E35">
            <v>242.76300000000001</v>
          </cell>
          <cell r="F35">
            <v>203.25700000000001</v>
          </cell>
          <cell r="G35">
            <v>160</v>
          </cell>
          <cell r="M35">
            <v>70</v>
          </cell>
          <cell r="N35">
            <v>180</v>
          </cell>
          <cell r="O35">
            <v>180</v>
          </cell>
          <cell r="P35">
            <v>180</v>
          </cell>
          <cell r="Q35">
            <v>180</v>
          </cell>
          <cell r="R35">
            <v>180</v>
          </cell>
          <cell r="S35">
            <v>180</v>
          </cell>
          <cell r="T35">
            <v>205.048</v>
          </cell>
          <cell r="U35">
            <v>237.91300000000001</v>
          </cell>
          <cell r="V35">
            <v>283.42500000000001</v>
          </cell>
          <cell r="W35">
            <v>287.86700000000002</v>
          </cell>
          <cell r="X35">
            <v>295.97699999999998</v>
          </cell>
          <cell r="Y35">
            <v>304.62799999999999</v>
          </cell>
        </row>
        <row r="36">
          <cell r="R36">
            <v>60</v>
          </cell>
          <cell r="S36">
            <v>250</v>
          </cell>
          <cell r="T36">
            <v>250</v>
          </cell>
          <cell r="U36">
            <v>250</v>
          </cell>
          <cell r="V36">
            <v>250</v>
          </cell>
          <cell r="W36">
            <v>250</v>
          </cell>
          <cell r="X36">
            <v>250</v>
          </cell>
          <cell r="Y36">
            <v>250</v>
          </cell>
        </row>
        <row r="38"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J39">
            <v>80</v>
          </cell>
          <cell r="K39">
            <v>80</v>
          </cell>
          <cell r="L39">
            <v>80</v>
          </cell>
          <cell r="M39">
            <v>80</v>
          </cell>
          <cell r="N39">
            <v>80</v>
          </cell>
          <cell r="S39">
            <v>80</v>
          </cell>
          <cell r="T39">
            <v>80</v>
          </cell>
          <cell r="U39">
            <v>160</v>
          </cell>
          <cell r="V39">
            <v>200</v>
          </cell>
          <cell r="W39">
            <v>160</v>
          </cell>
          <cell r="X39">
            <v>160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L41">
            <v>50</v>
          </cell>
          <cell r="M41">
            <v>50</v>
          </cell>
          <cell r="N41">
            <v>50</v>
          </cell>
          <cell r="T41">
            <v>50</v>
          </cell>
          <cell r="U41">
            <v>50</v>
          </cell>
          <cell r="V41">
            <v>50</v>
          </cell>
          <cell r="W41">
            <v>50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M42">
            <v>110</v>
          </cell>
          <cell r="R42">
            <v>200</v>
          </cell>
          <cell r="S42">
            <v>200</v>
          </cell>
          <cell r="T42">
            <v>205</v>
          </cell>
          <cell r="U42">
            <v>200</v>
          </cell>
          <cell r="V42">
            <v>200</v>
          </cell>
          <cell r="W42">
            <v>200</v>
          </cell>
          <cell r="X42">
            <v>200</v>
          </cell>
        </row>
        <row r="43">
          <cell r="H43">
            <v>105</v>
          </cell>
          <cell r="I43">
            <v>105</v>
          </cell>
          <cell r="J43">
            <v>105</v>
          </cell>
          <cell r="K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6">
          <cell r="I46">
            <v>100</v>
          </cell>
          <cell r="J46">
            <v>100</v>
          </cell>
          <cell r="K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  <cell r="Y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80</v>
          </cell>
          <cell r="C53">
            <v>80</v>
          </cell>
          <cell r="D53">
            <v>80</v>
          </cell>
          <cell r="E53">
            <v>80</v>
          </cell>
          <cell r="F53">
            <v>80</v>
          </cell>
          <cell r="G53">
            <v>75</v>
          </cell>
          <cell r="H53">
            <v>75</v>
          </cell>
          <cell r="I53">
            <v>75</v>
          </cell>
          <cell r="J53">
            <v>75</v>
          </cell>
          <cell r="K53">
            <v>75</v>
          </cell>
          <cell r="L53">
            <v>75</v>
          </cell>
          <cell r="M53">
            <v>75</v>
          </cell>
          <cell r="N53">
            <v>80</v>
          </cell>
          <cell r="O53">
            <v>80</v>
          </cell>
          <cell r="P53">
            <v>80</v>
          </cell>
          <cell r="Q53">
            <v>80</v>
          </cell>
          <cell r="R53">
            <v>90</v>
          </cell>
          <cell r="S53">
            <v>90</v>
          </cell>
          <cell r="T53">
            <v>90</v>
          </cell>
          <cell r="U53">
            <v>90</v>
          </cell>
          <cell r="V53">
            <v>90</v>
          </cell>
          <cell r="W53">
            <v>90</v>
          </cell>
          <cell r="X53">
            <v>90</v>
          </cell>
          <cell r="Y53">
            <v>80</v>
          </cell>
        </row>
        <row r="54">
          <cell r="N54">
            <v>10</v>
          </cell>
          <cell r="T54">
            <v>10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1415.5590000000002</v>
          </cell>
          <cell r="C57">
            <v>1488.7069999999997</v>
          </cell>
          <cell r="D57">
            <v>1569.2799999999997</v>
          </cell>
          <cell r="E57">
            <v>1677.702</v>
          </cell>
          <cell r="F57">
            <v>1800.2719999999999</v>
          </cell>
          <cell r="G57">
            <v>1918.5179999999998</v>
          </cell>
          <cell r="H57">
            <v>2180.8330000000001</v>
          </cell>
          <cell r="I57">
            <v>2778.5490000000004</v>
          </cell>
          <cell r="J57">
            <v>3444.145</v>
          </cell>
          <cell r="K57">
            <v>3934.65</v>
          </cell>
          <cell r="L57">
            <v>4234.8410000000003</v>
          </cell>
          <cell r="M57">
            <v>4392.674</v>
          </cell>
          <cell r="N57">
            <v>4431.7700000000004</v>
          </cell>
          <cell r="O57">
            <v>4352.7990000000009</v>
          </cell>
          <cell r="P57">
            <v>4156.3890000000019</v>
          </cell>
          <cell r="Q57">
            <v>3822.4229999999998</v>
          </cell>
          <cell r="R57">
            <v>3352.277</v>
          </cell>
          <cell r="S57">
            <v>2715.0549999999998</v>
          </cell>
          <cell r="T57">
            <v>2052.8999999999996</v>
          </cell>
          <cell r="U57">
            <v>1711.68</v>
          </cell>
          <cell r="V57">
            <v>1625.3600000000001</v>
          </cell>
          <cell r="W57">
            <v>1575.787</v>
          </cell>
          <cell r="X57">
            <v>1530.5940000000001</v>
          </cell>
          <cell r="Y57">
            <v>1527.0329999999999</v>
          </cell>
        </row>
        <row r="70">
          <cell r="B70">
            <v>101</v>
          </cell>
          <cell r="C70">
            <v>101</v>
          </cell>
          <cell r="D70">
            <v>123</v>
          </cell>
          <cell r="E70">
            <v>137</v>
          </cell>
          <cell r="F70">
            <v>137</v>
          </cell>
          <cell r="G70">
            <v>131</v>
          </cell>
          <cell r="H70">
            <v>269</v>
          </cell>
          <cell r="I70">
            <v>25</v>
          </cell>
          <cell r="N70">
            <v>2</v>
          </cell>
          <cell r="O70">
            <v>2</v>
          </cell>
          <cell r="P70">
            <v>2</v>
          </cell>
          <cell r="T70">
            <v>35</v>
          </cell>
          <cell r="U70">
            <v>55</v>
          </cell>
          <cell r="V70">
            <v>55</v>
          </cell>
          <cell r="W70">
            <v>54</v>
          </cell>
          <cell r="X70">
            <v>54</v>
          </cell>
          <cell r="Y70">
            <v>10</v>
          </cell>
        </row>
        <row r="71">
          <cell r="B71">
            <v>352</v>
          </cell>
          <cell r="C71">
            <v>373</v>
          </cell>
          <cell r="D71">
            <v>357</v>
          </cell>
          <cell r="E71">
            <v>333</v>
          </cell>
          <cell r="F71">
            <v>355</v>
          </cell>
          <cell r="G71">
            <v>339</v>
          </cell>
          <cell r="H71">
            <v>340</v>
          </cell>
          <cell r="I71">
            <v>249.005</v>
          </cell>
          <cell r="J71">
            <v>56</v>
          </cell>
          <cell r="K71">
            <v>35</v>
          </cell>
          <cell r="L71">
            <v>35</v>
          </cell>
          <cell r="M71">
            <v>80</v>
          </cell>
          <cell r="N71">
            <v>145</v>
          </cell>
          <cell r="O71">
            <v>180</v>
          </cell>
          <cell r="P71">
            <v>220.078</v>
          </cell>
          <cell r="Q71">
            <v>363</v>
          </cell>
          <cell r="R71">
            <v>360</v>
          </cell>
          <cell r="S71">
            <v>301.92500000000001</v>
          </cell>
          <cell r="T71">
            <v>231</v>
          </cell>
          <cell r="U71">
            <v>131</v>
          </cell>
          <cell r="V71">
            <v>206</v>
          </cell>
          <cell r="W71">
            <v>207</v>
          </cell>
          <cell r="X71">
            <v>244</v>
          </cell>
          <cell r="Y71">
            <v>337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571.20000000000005</v>
          </cell>
          <cell r="I72">
            <v>660</v>
          </cell>
          <cell r="J72">
            <v>530</v>
          </cell>
          <cell r="K72">
            <v>481.7</v>
          </cell>
          <cell r="L72">
            <v>500.3</v>
          </cell>
          <cell r="M72">
            <v>500.4</v>
          </cell>
          <cell r="N72">
            <v>494.1</v>
          </cell>
          <cell r="O72">
            <v>625.29999999999995</v>
          </cell>
          <cell r="P72">
            <v>643.29999999999995</v>
          </cell>
          <cell r="Q72">
            <v>660</v>
          </cell>
          <cell r="R72">
            <v>660</v>
          </cell>
          <cell r="S72">
            <v>660</v>
          </cell>
          <cell r="T72">
            <v>360.4</v>
          </cell>
          <cell r="U72">
            <v>325.7</v>
          </cell>
          <cell r="V72">
            <v>521.9</v>
          </cell>
          <cell r="W72">
            <v>403.2</v>
          </cell>
          <cell r="X72">
            <v>371</v>
          </cell>
          <cell r="Y72">
            <v>638.9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856.70899999999995</v>
          </cell>
          <cell r="C62">
            <v>853.69299999999998</v>
          </cell>
          <cell r="D62">
            <v>846.69399999999996</v>
          </cell>
          <cell r="E62">
            <v>846.31299999999999</v>
          </cell>
          <cell r="F62">
            <v>845.28</v>
          </cell>
          <cell r="G62">
            <v>829.14700000000005</v>
          </cell>
          <cell r="H62">
            <v>806.20400000000006</v>
          </cell>
          <cell r="I62">
            <v>815.49900000000002</v>
          </cell>
          <cell r="J62">
            <v>805.54599999999994</v>
          </cell>
          <cell r="K62">
            <v>818.49699999999996</v>
          </cell>
          <cell r="L62">
            <v>822.47799999999995</v>
          </cell>
          <cell r="M62">
            <v>836.40899999999999</v>
          </cell>
          <cell r="N62">
            <v>830.66800000000001</v>
          </cell>
          <cell r="O62">
            <v>808.82100000000003</v>
          </cell>
          <cell r="P62">
            <v>815.80799999999999</v>
          </cell>
          <cell r="Q62">
            <v>837.85100000000011</v>
          </cell>
          <cell r="R62">
            <v>823.87799999999993</v>
          </cell>
          <cell r="S62">
            <v>829.85400000000004</v>
          </cell>
          <cell r="T62">
            <v>834.89600000000007</v>
          </cell>
          <cell r="U62">
            <v>826.82399999999996</v>
          </cell>
          <cell r="V62">
            <v>835.85</v>
          </cell>
          <cell r="W62">
            <v>823.83299999999997</v>
          </cell>
          <cell r="X62">
            <v>818.77099999999996</v>
          </cell>
          <cell r="Y62">
            <v>836.66499999999996</v>
          </cell>
        </row>
        <row r="63">
          <cell r="B63">
            <v>1094.1280000000002</v>
          </cell>
          <cell r="C63">
            <v>1076.9179999999997</v>
          </cell>
          <cell r="D63">
            <v>1056.48</v>
          </cell>
          <cell r="E63">
            <v>1047.0439999999999</v>
          </cell>
          <cell r="F63">
            <v>1051.1380000000001</v>
          </cell>
          <cell r="G63">
            <v>1042.5220000000002</v>
          </cell>
          <cell r="H63">
            <v>1063.3</v>
          </cell>
          <cell r="I63">
            <v>1110.2239999999999</v>
          </cell>
          <cell r="J63">
            <v>1151.7160000000001</v>
          </cell>
          <cell r="K63">
            <v>1171.3809999999999</v>
          </cell>
          <cell r="L63">
            <v>1176.2459999999999</v>
          </cell>
          <cell r="M63">
            <v>1163.5550000000001</v>
          </cell>
          <cell r="N63">
            <v>1169.088</v>
          </cell>
          <cell r="O63">
            <v>1175.5159999999996</v>
          </cell>
          <cell r="P63">
            <v>1180.3129999999999</v>
          </cell>
          <cell r="Q63">
            <v>1169.873</v>
          </cell>
          <cell r="R63">
            <v>1167.8720000000001</v>
          </cell>
          <cell r="S63">
            <v>1155.326</v>
          </cell>
          <cell r="T63">
            <v>1146.3040000000001</v>
          </cell>
          <cell r="U63">
            <v>1152.2730000000001</v>
          </cell>
          <cell r="V63">
            <v>1156.7769999999998</v>
          </cell>
          <cell r="W63">
            <v>1122.3659999999998</v>
          </cell>
          <cell r="X63">
            <v>1105.721</v>
          </cell>
          <cell r="Y63">
            <v>1084.3709999999999</v>
          </cell>
        </row>
        <row r="64">
          <cell r="B64">
            <v>3736.7799999999997</v>
          </cell>
          <cell r="C64">
            <v>3477.4990000000003</v>
          </cell>
          <cell r="D64">
            <v>3309.7770000000005</v>
          </cell>
          <cell r="E64">
            <v>3190.5079999999998</v>
          </cell>
          <cell r="F64">
            <v>3147.5440000000003</v>
          </cell>
          <cell r="G64">
            <v>3049.4040000000005</v>
          </cell>
          <cell r="H64">
            <v>3166.4679999999998</v>
          </cell>
          <cell r="I64">
            <v>3498.7310000000002</v>
          </cell>
          <cell r="J64">
            <v>3896.3240000000001</v>
          </cell>
          <cell r="K64">
            <v>4220.8609999999999</v>
          </cell>
          <cell r="L64">
            <v>4506.7970000000005</v>
          </cell>
          <cell r="M64">
            <v>4664.0460000000003</v>
          </cell>
          <cell r="N64">
            <v>4765.0449999999992</v>
          </cell>
          <cell r="O64">
            <v>4622.6229999999996</v>
          </cell>
          <cell r="P64">
            <v>4463.0380000000005</v>
          </cell>
          <cell r="Q64">
            <v>4391.0999999999995</v>
          </cell>
          <cell r="R64">
            <v>4438.5550000000003</v>
          </cell>
          <cell r="S64">
            <v>4407.6299999999992</v>
          </cell>
          <cell r="T64">
            <v>4424.9669999999996</v>
          </cell>
          <cell r="U64">
            <v>4514.5890000000009</v>
          </cell>
          <cell r="V64">
            <v>4873.2430000000004</v>
          </cell>
          <cell r="W64">
            <v>4738.7709999999997</v>
          </cell>
          <cell r="X64">
            <v>4501.9470000000001</v>
          </cell>
          <cell r="Y64">
            <v>4122.96</v>
          </cell>
        </row>
        <row r="66">
          <cell r="B66">
            <v>106</v>
          </cell>
          <cell r="C66">
            <v>104</v>
          </cell>
          <cell r="D66">
            <v>101</v>
          </cell>
          <cell r="E66">
            <v>102.5</v>
          </cell>
          <cell r="F66">
            <v>103.5</v>
          </cell>
          <cell r="G66">
            <v>106</v>
          </cell>
          <cell r="H66">
            <v>107</v>
          </cell>
          <cell r="I66">
            <v>113</v>
          </cell>
          <cell r="J66">
            <v>103.5</v>
          </cell>
          <cell r="K66">
            <v>100</v>
          </cell>
          <cell r="L66">
            <v>104.5</v>
          </cell>
          <cell r="M66">
            <v>102</v>
          </cell>
          <cell r="N66">
            <v>105</v>
          </cell>
          <cell r="O66">
            <v>106</v>
          </cell>
          <cell r="P66">
            <v>100.5</v>
          </cell>
          <cell r="Q66">
            <v>101.5</v>
          </cell>
          <cell r="R66">
            <v>106.5</v>
          </cell>
          <cell r="S66">
            <v>109.5</v>
          </cell>
          <cell r="T66">
            <v>116.5</v>
          </cell>
          <cell r="U66">
            <v>141.5</v>
          </cell>
          <cell r="V66">
            <v>155</v>
          </cell>
          <cell r="W66">
            <v>150.5</v>
          </cell>
          <cell r="X66">
            <v>152.5</v>
          </cell>
          <cell r="Y66">
            <v>143.5</v>
          </cell>
        </row>
        <row r="70">
          <cell r="B70">
            <v>174</v>
          </cell>
          <cell r="C70">
            <v>271</v>
          </cell>
          <cell r="D70">
            <v>260</v>
          </cell>
          <cell r="E70">
            <v>266</v>
          </cell>
          <cell r="F70">
            <v>275</v>
          </cell>
          <cell r="G70">
            <v>252</v>
          </cell>
          <cell r="H70">
            <v>202</v>
          </cell>
          <cell r="I70">
            <v>261</v>
          </cell>
          <cell r="J70">
            <v>257</v>
          </cell>
          <cell r="K70">
            <v>256</v>
          </cell>
          <cell r="L70">
            <v>254</v>
          </cell>
          <cell r="M70">
            <v>256</v>
          </cell>
          <cell r="N70">
            <v>254</v>
          </cell>
          <cell r="O70">
            <v>251</v>
          </cell>
          <cell r="P70">
            <v>268</v>
          </cell>
          <cell r="Q70">
            <v>288</v>
          </cell>
          <cell r="R70">
            <v>265</v>
          </cell>
          <cell r="S70">
            <v>253</v>
          </cell>
          <cell r="T70">
            <v>233</v>
          </cell>
          <cell r="U70">
            <v>65</v>
          </cell>
          <cell r="V70">
            <v>60</v>
          </cell>
          <cell r="W70">
            <v>60</v>
          </cell>
          <cell r="X70">
            <v>40</v>
          </cell>
          <cell r="Y70">
            <v>220</v>
          </cell>
        </row>
        <row r="71">
          <cell r="B71">
            <v>62</v>
          </cell>
          <cell r="I71">
            <v>26</v>
          </cell>
          <cell r="J71">
            <v>107.944</v>
          </cell>
          <cell r="K71">
            <v>176.495</v>
          </cell>
          <cell r="L71">
            <v>57</v>
          </cell>
          <cell r="M71">
            <v>92</v>
          </cell>
          <cell r="N71">
            <v>51</v>
          </cell>
          <cell r="O71">
            <v>44</v>
          </cell>
          <cell r="P71">
            <v>42</v>
          </cell>
          <cell r="Q71">
            <v>42</v>
          </cell>
          <cell r="R71">
            <v>39</v>
          </cell>
          <cell r="S71">
            <v>39</v>
          </cell>
          <cell r="T71">
            <v>38</v>
          </cell>
          <cell r="U71">
            <v>85</v>
          </cell>
          <cell r="V71">
            <v>52.218000000000004</v>
          </cell>
          <cell r="W71">
            <v>58</v>
          </cell>
          <cell r="X71">
            <v>49</v>
          </cell>
          <cell r="Y71">
            <v>42</v>
          </cell>
        </row>
      </sheetData>
      <sheetData sheetId="18">
        <row r="7">
          <cell r="B7">
            <v>100.21</v>
          </cell>
          <cell r="C7">
            <v>103.81</v>
          </cell>
          <cell r="D7">
            <v>97.84</v>
          </cell>
          <cell r="E7">
            <v>86</v>
          </cell>
          <cell r="F7">
            <v>81.150000000000006</v>
          </cell>
          <cell r="G7">
            <v>79.760000000000005</v>
          </cell>
          <cell r="H7">
            <v>52.78</v>
          </cell>
          <cell r="I7">
            <v>68.849999999999994</v>
          </cell>
          <cell r="J7">
            <v>50.85</v>
          </cell>
          <cell r="K7">
            <v>49.18</v>
          </cell>
          <cell r="L7">
            <v>56.02</v>
          </cell>
          <cell r="M7">
            <v>49.05</v>
          </cell>
          <cell r="N7">
            <v>48.79</v>
          </cell>
          <cell r="O7">
            <v>56.91</v>
          </cell>
          <cell r="P7">
            <v>56.92</v>
          </cell>
          <cell r="Q7">
            <v>79.760000000000005</v>
          </cell>
          <cell r="R7">
            <v>79.760000000000005</v>
          </cell>
          <cell r="S7">
            <v>78.38</v>
          </cell>
          <cell r="T7">
            <v>81.150000000000006</v>
          </cell>
          <cell r="U7">
            <v>83.88</v>
          </cell>
          <cell r="V7">
            <v>89.34</v>
          </cell>
          <cell r="W7">
            <v>90.39</v>
          </cell>
          <cell r="X7">
            <v>92.3</v>
          </cell>
          <cell r="Y7">
            <v>95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6029.617000000002</v>
      </c>
      <c r="C4" s="18">
        <v>5783.11</v>
      </c>
      <c r="D4" s="18">
        <v>5573.9509999999991</v>
      </c>
      <c r="E4" s="18">
        <v>5452.3650000000007</v>
      </c>
      <c r="F4" s="18">
        <v>5422.4619999999986</v>
      </c>
      <c r="G4" s="18">
        <v>5279.0729999999985</v>
      </c>
      <c r="H4" s="18">
        <v>5344.9330000000009</v>
      </c>
      <c r="I4" s="18">
        <v>5824.4539999999988</v>
      </c>
      <c r="J4" s="18">
        <v>6322.0449999999992</v>
      </c>
      <c r="K4" s="18">
        <v>6743.25</v>
      </c>
      <c r="L4" s="18">
        <v>6921.041000000002</v>
      </c>
      <c r="M4" s="18">
        <v>7113.9739999999993</v>
      </c>
      <c r="N4" s="18">
        <v>7174.7699999999995</v>
      </c>
      <c r="O4" s="18">
        <v>7007.9990000000025</v>
      </c>
      <c r="P4" s="18">
        <v>6869.6670000000004</v>
      </c>
      <c r="Q4" s="18">
        <v>6830.3239999999996</v>
      </c>
      <c r="R4" s="18">
        <v>6840.8050000000003</v>
      </c>
      <c r="S4" s="18">
        <v>6794.3099999999995</v>
      </c>
      <c r="T4" s="18">
        <v>6793.6779999999999</v>
      </c>
      <c r="U4" s="18">
        <v>6785.1929999999993</v>
      </c>
      <c r="V4" s="18">
        <v>7133.097999999999</v>
      </c>
      <c r="W4" s="18">
        <v>6953.48</v>
      </c>
      <c r="X4" s="18">
        <v>6667.9479999999994</v>
      </c>
      <c r="Y4" s="18">
        <v>6449.4609999999993</v>
      </c>
      <c r="Z4" s="19"/>
      <c r="AA4" s="20">
        <f>SUM(B4:Z4)</f>
        <v>154111.00800000003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100.21</v>
      </c>
      <c r="C7" s="28">
        <v>103.81</v>
      </c>
      <c r="D7" s="28">
        <v>97.84</v>
      </c>
      <c r="E7" s="28">
        <v>86</v>
      </c>
      <c r="F7" s="28">
        <v>81.150000000000006</v>
      </c>
      <c r="G7" s="28">
        <v>79.760000000000005</v>
      </c>
      <c r="H7" s="28">
        <v>52.78</v>
      </c>
      <c r="I7" s="28">
        <v>68.849999999999994</v>
      </c>
      <c r="J7" s="28">
        <v>50.85</v>
      </c>
      <c r="K7" s="28">
        <v>49.18</v>
      </c>
      <c r="L7" s="28">
        <v>56.02</v>
      </c>
      <c r="M7" s="28">
        <v>49.05</v>
      </c>
      <c r="N7" s="28">
        <v>48.79</v>
      </c>
      <c r="O7" s="28">
        <v>56.91</v>
      </c>
      <c r="P7" s="28">
        <v>56.92</v>
      </c>
      <c r="Q7" s="28">
        <v>79.760000000000005</v>
      </c>
      <c r="R7" s="28">
        <v>79.760000000000005</v>
      </c>
      <c r="S7" s="28">
        <v>78.38</v>
      </c>
      <c r="T7" s="28">
        <v>81.150000000000006</v>
      </c>
      <c r="U7" s="28">
        <v>83.88</v>
      </c>
      <c r="V7" s="28">
        <v>89.34</v>
      </c>
      <c r="W7" s="28">
        <v>90.39</v>
      </c>
      <c r="X7" s="28">
        <v>92.3</v>
      </c>
      <c r="Y7" s="28">
        <v>95</v>
      </c>
      <c r="Z7" s="29"/>
      <c r="AA7" s="30">
        <f>IF(SUM(GR_MAINLAND_MCP_SUM_SELL)&lt;&gt;0,AVERAGEIF(GR_MAINLAND_MCP_SUM_SELL,"&lt;&gt;"""),"")</f>
        <v>75.336666666666673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397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8355</v>
      </c>
    </row>
    <row r="11" spans="1:27" ht="24.95" customHeight="1" x14ac:dyDescent="0.2">
      <c r="A11" s="45" t="s">
        <v>7</v>
      </c>
      <c r="B11" s="46">
        <v>2975.058</v>
      </c>
      <c r="C11" s="47">
        <v>2583.4030000000002</v>
      </c>
      <c r="D11" s="47">
        <v>2338.6709999999998</v>
      </c>
      <c r="E11" s="47">
        <v>2118.663</v>
      </c>
      <c r="F11" s="47">
        <v>1918.19</v>
      </c>
      <c r="G11" s="47">
        <v>1653.5549999999998</v>
      </c>
      <c r="H11" s="47">
        <v>1247.9000000000001</v>
      </c>
      <c r="I11" s="47">
        <v>1115.9000000000001</v>
      </c>
      <c r="J11" s="47">
        <v>1115.9000000000001</v>
      </c>
      <c r="K11" s="47">
        <v>1115.9000000000001</v>
      </c>
      <c r="L11" s="47">
        <v>1115.9000000000001</v>
      </c>
      <c r="M11" s="47">
        <v>1185.9000000000001</v>
      </c>
      <c r="N11" s="47">
        <v>1295.9000000000001</v>
      </c>
      <c r="O11" s="47">
        <v>1295.9000000000001</v>
      </c>
      <c r="P11" s="47">
        <v>1295.9000000000001</v>
      </c>
      <c r="Q11" s="47">
        <v>1432.9009999999998</v>
      </c>
      <c r="R11" s="47">
        <v>1652.528</v>
      </c>
      <c r="S11" s="47">
        <v>1836.33</v>
      </c>
      <c r="T11" s="47">
        <v>2668.3780000000002</v>
      </c>
      <c r="U11" s="47">
        <v>3000.8130000000001</v>
      </c>
      <c r="V11" s="47">
        <v>3123.8379999999997</v>
      </c>
      <c r="W11" s="47">
        <v>3152.4929999999999</v>
      </c>
      <c r="X11" s="47">
        <v>3262.3539999999998</v>
      </c>
      <c r="Y11" s="47">
        <v>3284.5280000000002</v>
      </c>
      <c r="Z11" s="48"/>
      <c r="AA11" s="49">
        <f>SUM(B11:Z11)</f>
        <v>47786.803000000014</v>
      </c>
    </row>
    <row r="12" spans="1:27" ht="24.95" customHeight="1" x14ac:dyDescent="0.2">
      <c r="A12" s="45" t="s">
        <v>8</v>
      </c>
      <c r="B12" s="46">
        <v>80</v>
      </c>
      <c r="C12" s="47">
        <v>80</v>
      </c>
      <c r="D12" s="47">
        <v>80</v>
      </c>
      <c r="E12" s="47">
        <v>80</v>
      </c>
      <c r="F12" s="47">
        <v>106</v>
      </c>
      <c r="G12" s="47">
        <v>131</v>
      </c>
      <c r="H12" s="47">
        <v>290</v>
      </c>
      <c r="I12" s="47">
        <v>550</v>
      </c>
      <c r="J12" s="47">
        <v>730</v>
      </c>
      <c r="K12" s="47">
        <v>730</v>
      </c>
      <c r="L12" s="47">
        <v>589</v>
      </c>
      <c r="M12" s="47">
        <v>509</v>
      </c>
      <c r="N12" s="47">
        <v>360</v>
      </c>
      <c r="O12" s="47">
        <v>106</v>
      </c>
      <c r="P12" s="47">
        <v>106</v>
      </c>
      <c r="Q12" s="47">
        <v>106</v>
      </c>
      <c r="R12" s="47">
        <v>370</v>
      </c>
      <c r="S12" s="47">
        <v>835</v>
      </c>
      <c r="T12" s="47">
        <v>1000</v>
      </c>
      <c r="U12" s="47">
        <v>1115</v>
      </c>
      <c r="V12" s="47">
        <v>1155</v>
      </c>
      <c r="W12" s="47">
        <v>1115</v>
      </c>
      <c r="X12" s="47">
        <v>760</v>
      </c>
      <c r="Y12" s="47">
        <v>206</v>
      </c>
      <c r="Z12" s="48"/>
      <c r="AA12" s="49">
        <f>SUM(B12:Z12)</f>
        <v>11189</v>
      </c>
    </row>
    <row r="13" spans="1:27" ht="24.95" customHeight="1" x14ac:dyDescent="0.2">
      <c r="A13" s="50" t="s">
        <v>9</v>
      </c>
      <c r="B13" s="51">
        <v>1415.5590000000002</v>
      </c>
      <c r="C13" s="52">
        <v>1488.7069999999997</v>
      </c>
      <c r="D13" s="52">
        <v>1569.2799999999997</v>
      </c>
      <c r="E13" s="52">
        <v>1677.702</v>
      </c>
      <c r="F13" s="52">
        <v>1800.2719999999999</v>
      </c>
      <c r="G13" s="52">
        <v>1918.5179999999998</v>
      </c>
      <c r="H13" s="52">
        <v>2180.8330000000001</v>
      </c>
      <c r="I13" s="52">
        <v>2778.5490000000004</v>
      </c>
      <c r="J13" s="52">
        <v>3444.145</v>
      </c>
      <c r="K13" s="52">
        <v>3934.65</v>
      </c>
      <c r="L13" s="52">
        <v>4234.8410000000003</v>
      </c>
      <c r="M13" s="52">
        <v>4392.674</v>
      </c>
      <c r="N13" s="52">
        <v>4431.7700000000004</v>
      </c>
      <c r="O13" s="52">
        <v>4352.7990000000009</v>
      </c>
      <c r="P13" s="52">
        <v>4156.3890000000019</v>
      </c>
      <c r="Q13" s="52">
        <v>3822.4229999999998</v>
      </c>
      <c r="R13" s="52">
        <v>3352.277</v>
      </c>
      <c r="S13" s="52">
        <v>2715.0549999999998</v>
      </c>
      <c r="T13" s="52">
        <v>2052.8999999999996</v>
      </c>
      <c r="U13" s="52">
        <v>1711.68</v>
      </c>
      <c r="V13" s="52">
        <v>1625.3600000000001</v>
      </c>
      <c r="W13" s="52">
        <v>1575.787</v>
      </c>
      <c r="X13" s="52">
        <v>1530.5940000000001</v>
      </c>
      <c r="Y13" s="52">
        <v>1527.0329999999999</v>
      </c>
      <c r="Z13" s="53"/>
      <c r="AA13" s="54">
        <f>SUM(B13:Z13)</f>
        <v>63689.797000000006</v>
      </c>
    </row>
    <row r="14" spans="1:27" ht="30" customHeight="1" thickBot="1" x14ac:dyDescent="0.25">
      <c r="A14" s="55" t="s">
        <v>10</v>
      </c>
      <c r="B14" s="56">
        <f>IF(LEN(B$2)&gt;0,SUM(B10:B13),"")</f>
        <v>4816.6170000000002</v>
      </c>
      <c r="C14" s="57">
        <f t="shared" ref="C14:Z14" si="0">IF(LEN(C$2)&gt;0,SUM(C10:C13),"")</f>
        <v>4549.1099999999997</v>
      </c>
      <c r="D14" s="57">
        <f t="shared" si="0"/>
        <v>4333.9509999999991</v>
      </c>
      <c r="E14" s="57">
        <f t="shared" si="0"/>
        <v>4222.3649999999998</v>
      </c>
      <c r="F14" s="57">
        <f t="shared" si="0"/>
        <v>4170.4619999999995</v>
      </c>
      <c r="G14" s="57">
        <f t="shared" si="0"/>
        <v>4049.0729999999994</v>
      </c>
      <c r="H14" s="57">
        <f t="shared" si="0"/>
        <v>4064.7330000000002</v>
      </c>
      <c r="I14" s="57">
        <f t="shared" si="0"/>
        <v>4790.4490000000005</v>
      </c>
      <c r="J14" s="57">
        <f t="shared" si="0"/>
        <v>5636.0450000000001</v>
      </c>
      <c r="K14" s="57">
        <f t="shared" si="0"/>
        <v>6126.55</v>
      </c>
      <c r="L14" s="57">
        <f t="shared" si="0"/>
        <v>6285.741</v>
      </c>
      <c r="M14" s="57">
        <f t="shared" si="0"/>
        <v>6433.5740000000005</v>
      </c>
      <c r="N14" s="57">
        <f t="shared" si="0"/>
        <v>6433.67</v>
      </c>
      <c r="O14" s="57">
        <f t="shared" si="0"/>
        <v>6100.6990000000005</v>
      </c>
      <c r="P14" s="57">
        <f t="shared" si="0"/>
        <v>5904.2890000000025</v>
      </c>
      <c r="Q14" s="57">
        <f t="shared" si="0"/>
        <v>5707.3239999999996</v>
      </c>
      <c r="R14" s="57">
        <f t="shared" si="0"/>
        <v>5720.8050000000003</v>
      </c>
      <c r="S14" s="57">
        <f t="shared" si="0"/>
        <v>5732.3850000000002</v>
      </c>
      <c r="T14" s="57">
        <f t="shared" si="0"/>
        <v>6067.2780000000002</v>
      </c>
      <c r="U14" s="57">
        <f t="shared" si="0"/>
        <v>6173.4930000000004</v>
      </c>
      <c r="V14" s="57">
        <f t="shared" si="0"/>
        <v>6250.1980000000003</v>
      </c>
      <c r="W14" s="57">
        <f t="shared" si="0"/>
        <v>6189.2800000000007</v>
      </c>
      <c r="X14" s="57">
        <f t="shared" si="0"/>
        <v>5898.9479999999994</v>
      </c>
      <c r="Y14" s="57">
        <f t="shared" si="0"/>
        <v>5363.5609999999997</v>
      </c>
      <c r="Z14" s="58" t="str">
        <f t="shared" si="0"/>
        <v/>
      </c>
      <c r="AA14" s="59">
        <f>SUM(AA9:AA13)</f>
        <v>131020.60000000002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1367.9</v>
      </c>
      <c r="C25" s="67">
        <v>1435.9</v>
      </c>
      <c r="D25" s="67">
        <v>1513.9</v>
      </c>
      <c r="E25" s="67">
        <v>1582.9</v>
      </c>
      <c r="F25" s="67">
        <v>1661.9</v>
      </c>
      <c r="G25" s="67">
        <v>1777.9</v>
      </c>
      <c r="H25" s="67">
        <v>2090.9</v>
      </c>
      <c r="I25" s="67">
        <v>2814.9</v>
      </c>
      <c r="J25" s="67">
        <v>3485.9</v>
      </c>
      <c r="K25" s="67">
        <v>3830.9</v>
      </c>
      <c r="L25" s="67">
        <v>3928.9</v>
      </c>
      <c r="M25" s="67">
        <v>3987.9</v>
      </c>
      <c r="N25" s="67">
        <v>3873.9</v>
      </c>
      <c r="O25" s="67">
        <v>3574.9</v>
      </c>
      <c r="P25" s="67">
        <v>3420.9</v>
      </c>
      <c r="Q25" s="67">
        <v>3160.9</v>
      </c>
      <c r="R25" s="67">
        <v>3051.9</v>
      </c>
      <c r="S25" s="67">
        <v>3029.9</v>
      </c>
      <c r="T25" s="67">
        <v>2730.9</v>
      </c>
      <c r="U25" s="67">
        <v>2611.9</v>
      </c>
      <c r="V25" s="67">
        <v>2583.9</v>
      </c>
      <c r="W25" s="67">
        <v>2514.9</v>
      </c>
      <c r="X25" s="67">
        <v>2140.9</v>
      </c>
      <c r="Y25" s="67">
        <v>1550.9</v>
      </c>
      <c r="Z25" s="68"/>
      <c r="AA25" s="69">
        <f>SUM(B25:Z25)</f>
        <v>63725.60000000002</v>
      </c>
    </row>
    <row r="26" spans="1:27" ht="24.95" customHeight="1" x14ac:dyDescent="0.2">
      <c r="A26" s="70" t="s">
        <v>20</v>
      </c>
      <c r="B26" s="71">
        <v>1825.7170000000001</v>
      </c>
      <c r="C26" s="72">
        <v>1818.21</v>
      </c>
      <c r="D26" s="72">
        <v>1744.0509999999999</v>
      </c>
      <c r="E26" s="72">
        <v>1553.4649999999999</v>
      </c>
      <c r="F26" s="72">
        <v>1444.5619999999999</v>
      </c>
      <c r="G26" s="72">
        <v>1205.173</v>
      </c>
      <c r="H26" s="72">
        <v>1276.8330000000001</v>
      </c>
      <c r="I26" s="72">
        <v>1075.5540000000001</v>
      </c>
      <c r="J26" s="72">
        <v>1032.145</v>
      </c>
      <c r="K26" s="72">
        <v>1156.6500000000001</v>
      </c>
      <c r="L26" s="72">
        <v>1217.8409999999999</v>
      </c>
      <c r="M26" s="72">
        <v>1281.674</v>
      </c>
      <c r="N26" s="72">
        <v>1352.77</v>
      </c>
      <c r="O26" s="72">
        <v>1353.799</v>
      </c>
      <c r="P26" s="72">
        <v>1351.4670000000001</v>
      </c>
      <c r="Q26" s="72">
        <v>1555.424</v>
      </c>
      <c r="R26" s="72">
        <v>1484.905</v>
      </c>
      <c r="S26" s="72">
        <v>1128.4100000000001</v>
      </c>
      <c r="T26" s="72">
        <v>1228.3779999999999</v>
      </c>
      <c r="U26" s="72">
        <v>1373.5930000000001</v>
      </c>
      <c r="V26" s="72">
        <v>1553.298</v>
      </c>
      <c r="W26" s="72">
        <v>1561.38</v>
      </c>
      <c r="X26" s="72">
        <v>1682.048</v>
      </c>
      <c r="Y26" s="72">
        <v>1785.6610000000001</v>
      </c>
      <c r="Z26" s="73"/>
      <c r="AA26" s="74">
        <f>SUM(B26:Z26)</f>
        <v>34043.008000000002</v>
      </c>
    </row>
    <row r="27" spans="1:27" ht="24.95" customHeight="1" x14ac:dyDescent="0.2">
      <c r="A27" s="77" t="s">
        <v>21</v>
      </c>
      <c r="B27" s="75">
        <v>2236</v>
      </c>
      <c r="C27" s="76">
        <v>1929</v>
      </c>
      <c r="D27" s="76">
        <v>1716</v>
      </c>
      <c r="E27" s="76">
        <v>1716</v>
      </c>
      <c r="F27" s="76">
        <v>1716</v>
      </c>
      <c r="G27" s="76">
        <v>1696</v>
      </c>
      <c r="H27" s="76">
        <v>1466</v>
      </c>
      <c r="I27" s="76">
        <v>1334</v>
      </c>
      <c r="J27" s="76">
        <v>1334</v>
      </c>
      <c r="K27" s="76">
        <v>1334</v>
      </c>
      <c r="L27" s="76">
        <v>1334</v>
      </c>
      <c r="M27" s="76">
        <v>1404</v>
      </c>
      <c r="N27" s="76">
        <v>1514</v>
      </c>
      <c r="O27" s="76">
        <v>1514</v>
      </c>
      <c r="P27" s="76">
        <v>1514</v>
      </c>
      <c r="Q27" s="76">
        <v>1514</v>
      </c>
      <c r="R27" s="76">
        <v>1704</v>
      </c>
      <c r="S27" s="76">
        <v>2036</v>
      </c>
      <c r="T27" s="76">
        <v>2534</v>
      </c>
      <c r="U27" s="76">
        <v>2534</v>
      </c>
      <c r="V27" s="76">
        <v>2534</v>
      </c>
      <c r="W27" s="76">
        <v>2534</v>
      </c>
      <c r="X27" s="76">
        <v>2534</v>
      </c>
      <c r="Y27" s="76">
        <v>2534</v>
      </c>
      <c r="Z27" s="78"/>
      <c r="AA27" s="79">
        <f>SUM(B27:Z27)</f>
        <v>44215</v>
      </c>
    </row>
    <row r="28" spans="1:27" ht="30" customHeight="1" thickBot="1" x14ac:dyDescent="0.25">
      <c r="A28" s="55" t="s">
        <v>22</v>
      </c>
      <c r="B28" s="56">
        <f>IF(LEN(B$2)&gt;0,SUM(B25:B27),"")</f>
        <v>5429.6170000000002</v>
      </c>
      <c r="C28" s="57">
        <f t="shared" ref="C28:Z28" si="2">IF(LEN(C$2)&gt;0,SUM(C25:C27),"")</f>
        <v>5183.1100000000006</v>
      </c>
      <c r="D28" s="57">
        <f t="shared" si="2"/>
        <v>4973.951</v>
      </c>
      <c r="E28" s="57">
        <f t="shared" si="2"/>
        <v>4852.3649999999998</v>
      </c>
      <c r="F28" s="57">
        <f t="shared" si="2"/>
        <v>4822.4619999999995</v>
      </c>
      <c r="G28" s="57">
        <f t="shared" si="2"/>
        <v>4679.0730000000003</v>
      </c>
      <c r="H28" s="57">
        <f t="shared" si="2"/>
        <v>4833.7330000000002</v>
      </c>
      <c r="I28" s="57">
        <f t="shared" si="2"/>
        <v>5224.4539999999997</v>
      </c>
      <c r="J28" s="57">
        <f t="shared" si="2"/>
        <v>5852.0450000000001</v>
      </c>
      <c r="K28" s="57">
        <f t="shared" si="2"/>
        <v>6321.55</v>
      </c>
      <c r="L28" s="57">
        <f t="shared" si="2"/>
        <v>6480.741</v>
      </c>
      <c r="M28" s="57">
        <f t="shared" si="2"/>
        <v>6673.5740000000005</v>
      </c>
      <c r="N28" s="57">
        <f t="shared" si="2"/>
        <v>6740.67</v>
      </c>
      <c r="O28" s="57">
        <f t="shared" si="2"/>
        <v>6442.6990000000005</v>
      </c>
      <c r="P28" s="57">
        <f t="shared" si="2"/>
        <v>6286.3670000000002</v>
      </c>
      <c r="Q28" s="57">
        <f t="shared" si="2"/>
        <v>6230.3240000000005</v>
      </c>
      <c r="R28" s="57">
        <f t="shared" si="2"/>
        <v>6240.8050000000003</v>
      </c>
      <c r="S28" s="57">
        <f t="shared" si="2"/>
        <v>6194.31</v>
      </c>
      <c r="T28" s="57">
        <f t="shared" si="2"/>
        <v>6493.2780000000002</v>
      </c>
      <c r="U28" s="57">
        <f t="shared" si="2"/>
        <v>6519.4930000000004</v>
      </c>
      <c r="V28" s="57">
        <f t="shared" si="2"/>
        <v>6671.1980000000003</v>
      </c>
      <c r="W28" s="57">
        <f t="shared" si="2"/>
        <v>6610.2800000000007</v>
      </c>
      <c r="X28" s="57">
        <f t="shared" si="2"/>
        <v>6356.9480000000003</v>
      </c>
      <c r="Y28" s="57">
        <f t="shared" si="2"/>
        <v>5870.5609999999997</v>
      </c>
      <c r="Z28" s="58" t="str">
        <f t="shared" si="2"/>
        <v/>
      </c>
      <c r="AA28" s="59">
        <f>SUM(AA25:AA27)</f>
        <v>141983.60800000001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101</v>
      </c>
      <c r="C31" s="90">
        <v>101</v>
      </c>
      <c r="D31" s="90">
        <v>123</v>
      </c>
      <c r="E31" s="90">
        <v>137</v>
      </c>
      <c r="F31" s="90">
        <v>137</v>
      </c>
      <c r="G31" s="90">
        <v>131</v>
      </c>
      <c r="H31" s="90">
        <v>269</v>
      </c>
      <c r="I31" s="90">
        <v>25</v>
      </c>
      <c r="J31" s="90"/>
      <c r="K31" s="90"/>
      <c r="L31" s="90"/>
      <c r="M31" s="90"/>
      <c r="N31" s="90">
        <v>2</v>
      </c>
      <c r="O31" s="90">
        <v>2</v>
      </c>
      <c r="P31" s="90">
        <v>2</v>
      </c>
      <c r="Q31" s="90"/>
      <c r="R31" s="90"/>
      <c r="S31" s="90"/>
      <c r="T31" s="90">
        <v>35</v>
      </c>
      <c r="U31" s="90">
        <v>55</v>
      </c>
      <c r="V31" s="90">
        <v>55</v>
      </c>
      <c r="W31" s="90">
        <v>54</v>
      </c>
      <c r="X31" s="90">
        <v>54</v>
      </c>
      <c r="Y31" s="90">
        <v>10</v>
      </c>
      <c r="Z31" s="91"/>
      <c r="AA31" s="69">
        <f t="shared" ref="AA31:AA36" si="3">SUM(B31:Z31)</f>
        <v>1293</v>
      </c>
    </row>
    <row r="32" spans="1:27" ht="24.95" customHeight="1" x14ac:dyDescent="0.2">
      <c r="A32" s="92" t="s">
        <v>25</v>
      </c>
      <c r="B32" s="93">
        <v>352</v>
      </c>
      <c r="C32" s="94">
        <v>373</v>
      </c>
      <c r="D32" s="94">
        <v>357</v>
      </c>
      <c r="E32" s="94">
        <v>333</v>
      </c>
      <c r="F32" s="94">
        <v>355</v>
      </c>
      <c r="G32" s="94">
        <v>339</v>
      </c>
      <c r="H32" s="94">
        <v>340</v>
      </c>
      <c r="I32" s="94">
        <v>249.005</v>
      </c>
      <c r="J32" s="94">
        <v>56</v>
      </c>
      <c r="K32" s="94">
        <v>35</v>
      </c>
      <c r="L32" s="94">
        <v>35</v>
      </c>
      <c r="M32" s="94">
        <v>80</v>
      </c>
      <c r="N32" s="94">
        <v>145</v>
      </c>
      <c r="O32" s="94">
        <v>180</v>
      </c>
      <c r="P32" s="94">
        <v>220.078</v>
      </c>
      <c r="Q32" s="94">
        <v>363</v>
      </c>
      <c r="R32" s="94">
        <v>360</v>
      </c>
      <c r="S32" s="94">
        <v>301.92500000000001</v>
      </c>
      <c r="T32" s="94">
        <v>231</v>
      </c>
      <c r="U32" s="94">
        <v>131</v>
      </c>
      <c r="V32" s="94">
        <v>206</v>
      </c>
      <c r="W32" s="94">
        <v>207</v>
      </c>
      <c r="X32" s="94">
        <v>244</v>
      </c>
      <c r="Y32" s="94">
        <v>337</v>
      </c>
      <c r="Z32" s="95"/>
      <c r="AA32" s="74">
        <f t="shared" si="3"/>
        <v>5830.0080000000007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571.20000000000005</v>
      </c>
      <c r="I33" s="94">
        <v>660</v>
      </c>
      <c r="J33" s="94">
        <v>530</v>
      </c>
      <c r="K33" s="94">
        <v>481.7</v>
      </c>
      <c r="L33" s="94">
        <v>500.3</v>
      </c>
      <c r="M33" s="94">
        <v>500.4</v>
      </c>
      <c r="N33" s="94">
        <v>494.1</v>
      </c>
      <c r="O33" s="94">
        <v>625.29999999999995</v>
      </c>
      <c r="P33" s="94">
        <v>643.29999999999995</v>
      </c>
      <c r="Q33" s="94">
        <v>660</v>
      </c>
      <c r="R33" s="94">
        <v>660</v>
      </c>
      <c r="S33" s="94">
        <v>660</v>
      </c>
      <c r="T33" s="94">
        <v>360.4</v>
      </c>
      <c r="U33" s="94">
        <v>325.7</v>
      </c>
      <c r="V33" s="94">
        <v>521.9</v>
      </c>
      <c r="W33" s="94">
        <v>403.2</v>
      </c>
      <c r="X33" s="94">
        <v>371</v>
      </c>
      <c r="Y33" s="94">
        <v>638.9</v>
      </c>
      <c r="Z33" s="95"/>
      <c r="AA33" s="74">
        <f t="shared" si="3"/>
        <v>13567.4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1213</v>
      </c>
      <c r="C36" s="83">
        <f t="shared" ref="C36:Z36" si="4">IF(LEN(C$2)&gt;0,SUM(C31:C35),"")</f>
        <v>1234</v>
      </c>
      <c r="D36" s="83">
        <f t="shared" si="4"/>
        <v>1240</v>
      </c>
      <c r="E36" s="83">
        <f t="shared" si="4"/>
        <v>1230</v>
      </c>
      <c r="F36" s="83">
        <f t="shared" si="4"/>
        <v>1252</v>
      </c>
      <c r="G36" s="83">
        <f t="shared" si="4"/>
        <v>1230</v>
      </c>
      <c r="H36" s="83">
        <f t="shared" si="4"/>
        <v>1280.2</v>
      </c>
      <c r="I36" s="83">
        <f t="shared" si="4"/>
        <v>1034.0050000000001</v>
      </c>
      <c r="J36" s="83">
        <f t="shared" si="4"/>
        <v>686</v>
      </c>
      <c r="K36" s="83">
        <f t="shared" si="4"/>
        <v>616.70000000000005</v>
      </c>
      <c r="L36" s="83">
        <f t="shared" si="4"/>
        <v>635.29999999999995</v>
      </c>
      <c r="M36" s="83">
        <f t="shared" si="4"/>
        <v>680.4</v>
      </c>
      <c r="N36" s="83">
        <f t="shared" si="4"/>
        <v>741.1</v>
      </c>
      <c r="O36" s="83">
        <f t="shared" si="4"/>
        <v>907.3</v>
      </c>
      <c r="P36" s="83">
        <f t="shared" si="4"/>
        <v>965.37799999999993</v>
      </c>
      <c r="Q36" s="83">
        <f t="shared" si="4"/>
        <v>1123</v>
      </c>
      <c r="R36" s="83">
        <f t="shared" si="4"/>
        <v>1120</v>
      </c>
      <c r="S36" s="83">
        <f t="shared" si="4"/>
        <v>1061.925</v>
      </c>
      <c r="T36" s="83">
        <f t="shared" si="4"/>
        <v>726.4</v>
      </c>
      <c r="U36" s="83">
        <f t="shared" si="4"/>
        <v>611.70000000000005</v>
      </c>
      <c r="V36" s="83">
        <f t="shared" si="4"/>
        <v>882.9</v>
      </c>
      <c r="W36" s="83">
        <f t="shared" si="4"/>
        <v>764.2</v>
      </c>
      <c r="X36" s="83">
        <f t="shared" si="4"/>
        <v>769</v>
      </c>
      <c r="Y36" s="83">
        <f t="shared" si="4"/>
        <v>1085.9000000000001</v>
      </c>
      <c r="Z36" s="84" t="str">
        <f t="shared" si="4"/>
        <v/>
      </c>
      <c r="AA36" s="85">
        <f t="shared" si="3"/>
        <v>23090.408000000007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511.2</v>
      </c>
      <c r="I41" s="94">
        <v>600</v>
      </c>
      <c r="J41" s="94">
        <v>470</v>
      </c>
      <c r="K41" s="94">
        <v>421.7</v>
      </c>
      <c r="L41" s="94">
        <v>440.3</v>
      </c>
      <c r="M41" s="94">
        <v>440.4</v>
      </c>
      <c r="N41" s="94">
        <v>434.1</v>
      </c>
      <c r="O41" s="94">
        <v>565.29999999999995</v>
      </c>
      <c r="P41" s="94">
        <v>583.29999999999995</v>
      </c>
      <c r="Q41" s="94">
        <v>600</v>
      </c>
      <c r="R41" s="94">
        <v>600</v>
      </c>
      <c r="S41" s="94">
        <v>600</v>
      </c>
      <c r="T41" s="94">
        <v>300.39999999999998</v>
      </c>
      <c r="U41" s="94">
        <v>265.7</v>
      </c>
      <c r="V41" s="94">
        <v>461.9</v>
      </c>
      <c r="W41" s="94">
        <v>343.2</v>
      </c>
      <c r="X41" s="94">
        <v>311</v>
      </c>
      <c r="Y41" s="94">
        <v>578.9</v>
      </c>
      <c r="Z41" s="95"/>
      <c r="AA41" s="74">
        <f t="shared" si="5"/>
        <v>12127.4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511.2</v>
      </c>
      <c r="I44" s="83">
        <f t="shared" si="6"/>
        <v>600</v>
      </c>
      <c r="J44" s="83">
        <f t="shared" si="6"/>
        <v>470</v>
      </c>
      <c r="K44" s="83">
        <f t="shared" si="6"/>
        <v>421.7</v>
      </c>
      <c r="L44" s="83">
        <f t="shared" si="6"/>
        <v>440.3</v>
      </c>
      <c r="M44" s="83">
        <f t="shared" si="6"/>
        <v>440.4</v>
      </c>
      <c r="N44" s="83">
        <f t="shared" si="6"/>
        <v>434.1</v>
      </c>
      <c r="O44" s="83">
        <f t="shared" si="6"/>
        <v>565.29999999999995</v>
      </c>
      <c r="P44" s="83">
        <f t="shared" si="6"/>
        <v>583.29999999999995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300.39999999999998</v>
      </c>
      <c r="U44" s="83">
        <f t="shared" si="6"/>
        <v>265.7</v>
      </c>
      <c r="V44" s="83">
        <f t="shared" si="6"/>
        <v>461.9</v>
      </c>
      <c r="W44" s="83">
        <f t="shared" si="6"/>
        <v>343.2</v>
      </c>
      <c r="X44" s="83">
        <f t="shared" si="6"/>
        <v>311</v>
      </c>
      <c r="Y44" s="83">
        <f t="shared" si="6"/>
        <v>578.9</v>
      </c>
      <c r="Z44" s="84" t="str">
        <f t="shared" si="6"/>
        <v/>
      </c>
      <c r="AA44" s="85">
        <f t="shared" si="5"/>
        <v>12127.4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6029.6170000000002</v>
      </c>
      <c r="C47" s="83">
        <f t="shared" ref="C47:Z47" si="8">IF(LEN(C$2)&gt;0,C14+C22+C36,"")</f>
        <v>5783.11</v>
      </c>
      <c r="D47" s="83">
        <f t="shared" si="8"/>
        <v>5573.9509999999991</v>
      </c>
      <c r="E47" s="83">
        <f t="shared" si="8"/>
        <v>5452.3649999999998</v>
      </c>
      <c r="F47" s="83">
        <f t="shared" si="8"/>
        <v>5422.4619999999995</v>
      </c>
      <c r="G47" s="83">
        <f t="shared" si="8"/>
        <v>5279.0729999999994</v>
      </c>
      <c r="H47" s="83">
        <f t="shared" si="8"/>
        <v>5344.933</v>
      </c>
      <c r="I47" s="83">
        <f t="shared" si="8"/>
        <v>5824.4540000000006</v>
      </c>
      <c r="J47" s="83">
        <f t="shared" si="8"/>
        <v>6322.0450000000001</v>
      </c>
      <c r="K47" s="83">
        <f t="shared" si="8"/>
        <v>6743.25</v>
      </c>
      <c r="L47" s="83">
        <f t="shared" si="8"/>
        <v>6921.0410000000002</v>
      </c>
      <c r="M47" s="83">
        <f t="shared" si="8"/>
        <v>7113.9740000000002</v>
      </c>
      <c r="N47" s="83">
        <f t="shared" si="8"/>
        <v>7174.77</v>
      </c>
      <c r="O47" s="83">
        <f t="shared" si="8"/>
        <v>7007.9990000000007</v>
      </c>
      <c r="P47" s="83">
        <f t="shared" si="8"/>
        <v>6869.6670000000022</v>
      </c>
      <c r="Q47" s="83">
        <f t="shared" si="8"/>
        <v>6830.3239999999996</v>
      </c>
      <c r="R47" s="83">
        <f t="shared" si="8"/>
        <v>6840.8050000000003</v>
      </c>
      <c r="S47" s="83">
        <f t="shared" si="8"/>
        <v>6794.31</v>
      </c>
      <c r="T47" s="83">
        <f t="shared" si="8"/>
        <v>6793.6779999999999</v>
      </c>
      <c r="U47" s="83">
        <f t="shared" si="8"/>
        <v>6785.1930000000002</v>
      </c>
      <c r="V47" s="83">
        <f t="shared" si="8"/>
        <v>7133.098</v>
      </c>
      <c r="W47" s="83">
        <f t="shared" si="8"/>
        <v>6953.4800000000005</v>
      </c>
      <c r="X47" s="83">
        <f t="shared" si="8"/>
        <v>6667.9479999999994</v>
      </c>
      <c r="Y47" s="83">
        <f t="shared" si="8"/>
        <v>6449.4609999999993</v>
      </c>
      <c r="Z47" s="84" t="str">
        <f t="shared" si="8"/>
        <v/>
      </c>
      <c r="AA47" s="100">
        <f>SUM(B47:Z47)</f>
        <v>154111.008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6029.6170000000011</v>
      </c>
      <c r="C4" s="18">
        <v>5783.11</v>
      </c>
      <c r="D4" s="18">
        <v>5573.9510000000009</v>
      </c>
      <c r="E4" s="18">
        <v>5452.3649999999998</v>
      </c>
      <c r="F4" s="18">
        <v>5422.4619999999986</v>
      </c>
      <c r="G4" s="18">
        <v>5279.0730000000003</v>
      </c>
      <c r="H4" s="18">
        <v>5344.9719999999988</v>
      </c>
      <c r="I4" s="18">
        <v>5824.4539999999979</v>
      </c>
      <c r="J4" s="18">
        <v>6322.0300000000016</v>
      </c>
      <c r="K4" s="18">
        <v>6743.2340000000004</v>
      </c>
      <c r="L4" s="18">
        <v>6921.0210000000006</v>
      </c>
      <c r="M4" s="18">
        <v>7114.0099999999993</v>
      </c>
      <c r="N4" s="18">
        <v>7174.8009999999995</v>
      </c>
      <c r="O4" s="18">
        <v>7007.9599999999991</v>
      </c>
      <c r="P4" s="18">
        <v>6869.6590000000006</v>
      </c>
      <c r="Q4" s="18">
        <v>6830.3239999999996</v>
      </c>
      <c r="R4" s="18">
        <v>6840.8049999999985</v>
      </c>
      <c r="S4" s="18">
        <v>6794.3099999999977</v>
      </c>
      <c r="T4" s="18">
        <v>6793.6670000000013</v>
      </c>
      <c r="U4" s="18">
        <v>6785.1860000000006</v>
      </c>
      <c r="V4" s="18">
        <v>7133.0879999999997</v>
      </c>
      <c r="W4" s="18">
        <v>6953.47</v>
      </c>
      <c r="X4" s="18">
        <v>6667.9389999999985</v>
      </c>
      <c r="Y4" s="18">
        <v>6449.4960000000019</v>
      </c>
      <c r="Z4" s="19"/>
      <c r="AA4" s="20">
        <f>SUM(B4:Z4)</f>
        <v>154111.00399999999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100.21</v>
      </c>
      <c r="C7" s="28">
        <v>103.81</v>
      </c>
      <c r="D7" s="28">
        <v>97.84</v>
      </c>
      <c r="E7" s="28">
        <v>86</v>
      </c>
      <c r="F7" s="28">
        <v>81.150000000000006</v>
      </c>
      <c r="G7" s="28">
        <v>79.760000000000005</v>
      </c>
      <c r="H7" s="28">
        <v>52.78</v>
      </c>
      <c r="I7" s="28">
        <v>68.849999999999994</v>
      </c>
      <c r="J7" s="28">
        <v>50.85</v>
      </c>
      <c r="K7" s="28">
        <v>49.18</v>
      </c>
      <c r="L7" s="28">
        <v>56.02</v>
      </c>
      <c r="M7" s="28">
        <v>49.05</v>
      </c>
      <c r="N7" s="28">
        <v>48.79</v>
      </c>
      <c r="O7" s="28">
        <v>56.91</v>
      </c>
      <c r="P7" s="28">
        <v>56.92</v>
      </c>
      <c r="Q7" s="28">
        <v>79.760000000000005</v>
      </c>
      <c r="R7" s="28">
        <v>79.760000000000005</v>
      </c>
      <c r="S7" s="28">
        <v>78.38</v>
      </c>
      <c r="T7" s="28">
        <v>81.150000000000006</v>
      </c>
      <c r="U7" s="28">
        <v>83.88</v>
      </c>
      <c r="V7" s="28">
        <v>89.34</v>
      </c>
      <c r="W7" s="28">
        <v>90.39</v>
      </c>
      <c r="X7" s="28">
        <v>92.3</v>
      </c>
      <c r="Y7" s="28">
        <v>95</v>
      </c>
      <c r="Z7" s="29"/>
      <c r="AA7" s="30">
        <v>75.336666666666673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856.70899999999995</v>
      </c>
      <c r="C17" s="67">
        <v>853.69299999999998</v>
      </c>
      <c r="D17" s="67">
        <v>846.69399999999996</v>
      </c>
      <c r="E17" s="67">
        <v>846.31299999999999</v>
      </c>
      <c r="F17" s="67">
        <v>845.28</v>
      </c>
      <c r="G17" s="67">
        <v>829.14700000000005</v>
      </c>
      <c r="H17" s="67">
        <v>806.20400000000006</v>
      </c>
      <c r="I17" s="67">
        <v>815.49900000000002</v>
      </c>
      <c r="J17" s="67">
        <v>805.54599999999994</v>
      </c>
      <c r="K17" s="67">
        <v>818.49699999999996</v>
      </c>
      <c r="L17" s="67">
        <v>822.47799999999995</v>
      </c>
      <c r="M17" s="67">
        <v>836.40899999999999</v>
      </c>
      <c r="N17" s="67">
        <v>830.66800000000001</v>
      </c>
      <c r="O17" s="67">
        <v>808.82100000000003</v>
      </c>
      <c r="P17" s="67">
        <v>815.80799999999999</v>
      </c>
      <c r="Q17" s="67">
        <v>837.85100000000011</v>
      </c>
      <c r="R17" s="67">
        <v>823.87799999999993</v>
      </c>
      <c r="S17" s="67">
        <v>829.85400000000004</v>
      </c>
      <c r="T17" s="67">
        <v>834.89600000000007</v>
      </c>
      <c r="U17" s="67">
        <v>826.82399999999996</v>
      </c>
      <c r="V17" s="67">
        <v>835.85</v>
      </c>
      <c r="W17" s="67">
        <v>823.83299999999997</v>
      </c>
      <c r="X17" s="67">
        <v>818.77099999999996</v>
      </c>
      <c r="Y17" s="67">
        <v>836.66499999999996</v>
      </c>
      <c r="Z17" s="68"/>
      <c r="AA17" s="69">
        <f>SUM(B17:Z17)</f>
        <v>19906.187999999998</v>
      </c>
    </row>
    <row r="18" spans="1:27" ht="24.95" customHeight="1" x14ac:dyDescent="0.2">
      <c r="A18" s="70" t="s">
        <v>13</v>
      </c>
      <c r="B18" s="71">
        <v>1094.1280000000002</v>
      </c>
      <c r="C18" s="72">
        <v>1076.9179999999997</v>
      </c>
      <c r="D18" s="72">
        <v>1056.48</v>
      </c>
      <c r="E18" s="72">
        <v>1047.0439999999999</v>
      </c>
      <c r="F18" s="72">
        <v>1051.1380000000001</v>
      </c>
      <c r="G18" s="72">
        <v>1042.5220000000002</v>
      </c>
      <c r="H18" s="72">
        <v>1063.3</v>
      </c>
      <c r="I18" s="72">
        <v>1110.2239999999999</v>
      </c>
      <c r="J18" s="72">
        <v>1151.7160000000001</v>
      </c>
      <c r="K18" s="72">
        <v>1171.3809999999999</v>
      </c>
      <c r="L18" s="72">
        <v>1176.2459999999999</v>
      </c>
      <c r="M18" s="72">
        <v>1163.5550000000001</v>
      </c>
      <c r="N18" s="72">
        <v>1169.088</v>
      </c>
      <c r="O18" s="72">
        <v>1175.5159999999996</v>
      </c>
      <c r="P18" s="72">
        <v>1180.3129999999999</v>
      </c>
      <c r="Q18" s="72">
        <v>1169.873</v>
      </c>
      <c r="R18" s="72">
        <v>1167.8720000000001</v>
      </c>
      <c r="S18" s="72">
        <v>1155.326</v>
      </c>
      <c r="T18" s="72">
        <v>1146.3040000000001</v>
      </c>
      <c r="U18" s="72">
        <v>1152.2730000000001</v>
      </c>
      <c r="V18" s="72">
        <v>1156.7769999999998</v>
      </c>
      <c r="W18" s="72">
        <v>1122.3659999999998</v>
      </c>
      <c r="X18" s="72">
        <v>1105.721</v>
      </c>
      <c r="Y18" s="72">
        <v>1084.3709999999999</v>
      </c>
      <c r="Z18" s="73"/>
      <c r="AA18" s="74">
        <f>SUM(B18:Z18)</f>
        <v>26990.451999999994</v>
      </c>
    </row>
    <row r="19" spans="1:27" ht="24.95" customHeight="1" x14ac:dyDescent="0.2">
      <c r="A19" s="70" t="s">
        <v>14</v>
      </c>
      <c r="B19" s="75">
        <v>3736.7799999999997</v>
      </c>
      <c r="C19" s="76">
        <v>3477.4990000000003</v>
      </c>
      <c r="D19" s="76">
        <v>3309.7770000000005</v>
      </c>
      <c r="E19" s="76">
        <v>3190.5079999999998</v>
      </c>
      <c r="F19" s="76">
        <v>3147.5440000000003</v>
      </c>
      <c r="G19" s="76">
        <v>3049.4040000000005</v>
      </c>
      <c r="H19" s="76">
        <v>3166.4679999999998</v>
      </c>
      <c r="I19" s="76">
        <v>3498.7310000000002</v>
      </c>
      <c r="J19" s="76">
        <v>3896.3240000000001</v>
      </c>
      <c r="K19" s="76">
        <v>4220.8609999999999</v>
      </c>
      <c r="L19" s="76">
        <v>4506.7970000000005</v>
      </c>
      <c r="M19" s="76">
        <v>4664.0460000000003</v>
      </c>
      <c r="N19" s="76">
        <v>4765.0449999999992</v>
      </c>
      <c r="O19" s="76">
        <v>4622.6229999999996</v>
      </c>
      <c r="P19" s="76">
        <v>4463.0380000000005</v>
      </c>
      <c r="Q19" s="76">
        <v>4391.0999999999995</v>
      </c>
      <c r="R19" s="76">
        <v>4438.5550000000003</v>
      </c>
      <c r="S19" s="76">
        <v>4407.6299999999992</v>
      </c>
      <c r="T19" s="76">
        <v>4424.9669999999996</v>
      </c>
      <c r="U19" s="76">
        <v>4514.5890000000009</v>
      </c>
      <c r="V19" s="76">
        <v>4873.2430000000004</v>
      </c>
      <c r="W19" s="76">
        <v>4738.7709999999997</v>
      </c>
      <c r="X19" s="76">
        <v>4501.9470000000001</v>
      </c>
      <c r="Y19" s="76">
        <v>4122.96</v>
      </c>
      <c r="Z19" s="73"/>
      <c r="AA19" s="74">
        <f>SUM(B19:Z19)</f>
        <v>98129.207000000024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106</v>
      </c>
      <c r="C21" s="72">
        <v>104</v>
      </c>
      <c r="D21" s="72">
        <v>101</v>
      </c>
      <c r="E21" s="72">
        <v>102.5</v>
      </c>
      <c r="F21" s="72">
        <v>103.5</v>
      </c>
      <c r="G21" s="72">
        <v>106</v>
      </c>
      <c r="H21" s="72">
        <v>107</v>
      </c>
      <c r="I21" s="72">
        <v>113</v>
      </c>
      <c r="J21" s="72">
        <v>103.5</v>
      </c>
      <c r="K21" s="72">
        <v>100</v>
      </c>
      <c r="L21" s="72">
        <v>104.5</v>
      </c>
      <c r="M21" s="72">
        <v>102</v>
      </c>
      <c r="N21" s="72">
        <v>105</v>
      </c>
      <c r="O21" s="72">
        <v>106</v>
      </c>
      <c r="P21" s="72">
        <v>100.5</v>
      </c>
      <c r="Q21" s="72">
        <v>101.5</v>
      </c>
      <c r="R21" s="72">
        <v>106.5</v>
      </c>
      <c r="S21" s="72">
        <v>109.5</v>
      </c>
      <c r="T21" s="72">
        <v>116.5</v>
      </c>
      <c r="U21" s="72">
        <v>141.5</v>
      </c>
      <c r="V21" s="72">
        <v>155</v>
      </c>
      <c r="W21" s="72">
        <v>150.5</v>
      </c>
      <c r="X21" s="72">
        <v>152.5</v>
      </c>
      <c r="Y21" s="72">
        <v>143.5</v>
      </c>
      <c r="Z21" s="72"/>
      <c r="AA21" s="74">
        <f>SUM(B21:Z21)</f>
        <v>2741.5</v>
      </c>
    </row>
    <row r="22" spans="1:27" ht="30" customHeight="1" thickBot="1" x14ac:dyDescent="0.25">
      <c r="A22" s="81" t="s">
        <v>17</v>
      </c>
      <c r="B22" s="82">
        <f t="shared" ref="B22:AA22" si="1">SUM(B17:B21)</f>
        <v>5793.6170000000002</v>
      </c>
      <c r="C22" s="83">
        <f t="shared" si="1"/>
        <v>5512.11</v>
      </c>
      <c r="D22" s="83">
        <f t="shared" si="1"/>
        <v>5313.9510000000009</v>
      </c>
      <c r="E22" s="83">
        <f t="shared" si="1"/>
        <v>5186.3649999999998</v>
      </c>
      <c r="F22" s="83">
        <f t="shared" si="1"/>
        <v>5147.4620000000004</v>
      </c>
      <c r="G22" s="83">
        <f t="shared" si="1"/>
        <v>5027.0730000000003</v>
      </c>
      <c r="H22" s="83">
        <f t="shared" si="1"/>
        <v>5142.9719999999998</v>
      </c>
      <c r="I22" s="83">
        <f t="shared" si="1"/>
        <v>5537.4539999999997</v>
      </c>
      <c r="J22" s="83">
        <f t="shared" si="1"/>
        <v>5957.0860000000002</v>
      </c>
      <c r="K22" s="83">
        <f t="shared" si="1"/>
        <v>6310.7389999999996</v>
      </c>
      <c r="L22" s="83">
        <f t="shared" si="1"/>
        <v>6610.0210000000006</v>
      </c>
      <c r="M22" s="83">
        <f t="shared" si="1"/>
        <v>6766.01</v>
      </c>
      <c r="N22" s="83">
        <f t="shared" si="1"/>
        <v>6869.8009999999995</v>
      </c>
      <c r="O22" s="83">
        <f t="shared" si="1"/>
        <v>6712.9599999999991</v>
      </c>
      <c r="P22" s="83">
        <f t="shared" si="1"/>
        <v>6559.6590000000006</v>
      </c>
      <c r="Q22" s="83">
        <f t="shared" si="1"/>
        <v>6500.3239999999996</v>
      </c>
      <c r="R22" s="83">
        <f t="shared" si="1"/>
        <v>6536.8050000000003</v>
      </c>
      <c r="S22" s="83">
        <f t="shared" si="1"/>
        <v>6502.3099999999995</v>
      </c>
      <c r="T22" s="83">
        <f t="shared" si="1"/>
        <v>6522.6669999999995</v>
      </c>
      <c r="U22" s="83">
        <f t="shared" si="1"/>
        <v>6635.1860000000015</v>
      </c>
      <c r="V22" s="83">
        <f t="shared" si="1"/>
        <v>7020.8700000000008</v>
      </c>
      <c r="W22" s="83">
        <f t="shared" si="1"/>
        <v>6835.4699999999993</v>
      </c>
      <c r="X22" s="83">
        <f t="shared" si="1"/>
        <v>6578.9390000000003</v>
      </c>
      <c r="Y22" s="83">
        <f t="shared" si="1"/>
        <v>6187.4960000000001</v>
      </c>
      <c r="Z22" s="84">
        <f t="shared" si="1"/>
        <v>0</v>
      </c>
      <c r="AA22" s="85">
        <f t="shared" si="1"/>
        <v>147767.34700000001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167</v>
      </c>
      <c r="C25" s="67">
        <v>176</v>
      </c>
      <c r="D25" s="67">
        <v>173</v>
      </c>
      <c r="E25" s="67">
        <v>174.5</v>
      </c>
      <c r="F25" s="67">
        <v>175.5</v>
      </c>
      <c r="G25" s="67">
        <v>178</v>
      </c>
      <c r="H25" s="67">
        <v>179</v>
      </c>
      <c r="I25" s="67">
        <v>130</v>
      </c>
      <c r="J25" s="67">
        <v>120.5</v>
      </c>
      <c r="K25" s="67">
        <v>117</v>
      </c>
      <c r="L25" s="67">
        <v>121.5</v>
      </c>
      <c r="M25" s="67">
        <v>119</v>
      </c>
      <c r="N25" s="67">
        <v>122</v>
      </c>
      <c r="O25" s="67">
        <v>123</v>
      </c>
      <c r="P25" s="67">
        <v>117.5</v>
      </c>
      <c r="Q25" s="67">
        <v>118.5</v>
      </c>
      <c r="R25" s="67">
        <v>123.5</v>
      </c>
      <c r="S25" s="67">
        <v>126.5</v>
      </c>
      <c r="T25" s="67">
        <v>133.5</v>
      </c>
      <c r="U25" s="67">
        <v>158.5</v>
      </c>
      <c r="V25" s="67">
        <v>172</v>
      </c>
      <c r="W25" s="67">
        <v>167.5</v>
      </c>
      <c r="X25" s="67">
        <v>169.5</v>
      </c>
      <c r="Y25" s="67">
        <v>204.5</v>
      </c>
      <c r="Z25" s="68"/>
      <c r="AA25" s="69">
        <f>SUM(B25:Z25)</f>
        <v>3567.5</v>
      </c>
    </row>
    <row r="26" spans="1:27" ht="24.95" customHeight="1" x14ac:dyDescent="0.2">
      <c r="A26" s="70" t="s">
        <v>20</v>
      </c>
      <c r="B26" s="71">
        <v>5862.6170000000002</v>
      </c>
      <c r="C26" s="72">
        <v>5607.11</v>
      </c>
      <c r="D26" s="72">
        <v>5400.951</v>
      </c>
      <c r="E26" s="72">
        <v>5277.8649999999998</v>
      </c>
      <c r="F26" s="72">
        <v>5246.9620000000004</v>
      </c>
      <c r="G26" s="72">
        <v>5101.0730000000003</v>
      </c>
      <c r="H26" s="72">
        <v>5165.9719999999998</v>
      </c>
      <c r="I26" s="72">
        <v>5694.4539999999997</v>
      </c>
      <c r="J26" s="72">
        <v>6201.53</v>
      </c>
      <c r="K26" s="72">
        <v>6626.2340000000004</v>
      </c>
      <c r="L26" s="72">
        <v>6799.5209999999997</v>
      </c>
      <c r="M26" s="72">
        <v>6995.01</v>
      </c>
      <c r="N26" s="72">
        <v>7052.8010000000004</v>
      </c>
      <c r="O26" s="72">
        <v>6884.96</v>
      </c>
      <c r="P26" s="72">
        <v>6752.1589999999997</v>
      </c>
      <c r="Q26" s="72">
        <v>6711.8239999999996</v>
      </c>
      <c r="R26" s="72">
        <v>6717.3050000000003</v>
      </c>
      <c r="S26" s="72">
        <v>6667.81</v>
      </c>
      <c r="T26" s="72">
        <v>6660.1670000000004</v>
      </c>
      <c r="U26" s="72">
        <v>6626.6859999999997</v>
      </c>
      <c r="V26" s="72">
        <v>6961.0879999999997</v>
      </c>
      <c r="W26" s="72">
        <v>6785.97</v>
      </c>
      <c r="X26" s="72">
        <v>6498.4390000000003</v>
      </c>
      <c r="Y26" s="72">
        <v>6244.9960000000001</v>
      </c>
      <c r="Z26" s="73"/>
      <c r="AA26" s="74">
        <f>SUM(B26:Z26)</f>
        <v>150543.50400000002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6029.6170000000002</v>
      </c>
      <c r="C28" s="57">
        <f t="shared" si="2"/>
        <v>5783.11</v>
      </c>
      <c r="D28" s="57">
        <f t="shared" si="2"/>
        <v>5573.951</v>
      </c>
      <c r="E28" s="57">
        <f t="shared" si="2"/>
        <v>5452.3649999999998</v>
      </c>
      <c r="F28" s="57">
        <f t="shared" si="2"/>
        <v>5422.4620000000004</v>
      </c>
      <c r="G28" s="57">
        <f t="shared" si="2"/>
        <v>5279.0730000000003</v>
      </c>
      <c r="H28" s="57">
        <f t="shared" si="2"/>
        <v>5344.9719999999998</v>
      </c>
      <c r="I28" s="57">
        <f t="shared" si="2"/>
        <v>5824.4539999999997</v>
      </c>
      <c r="J28" s="57">
        <f t="shared" si="2"/>
        <v>6322.03</v>
      </c>
      <c r="K28" s="57">
        <f t="shared" si="2"/>
        <v>6743.2340000000004</v>
      </c>
      <c r="L28" s="57">
        <f t="shared" si="2"/>
        <v>6921.0209999999997</v>
      </c>
      <c r="M28" s="57">
        <f t="shared" si="2"/>
        <v>7114.01</v>
      </c>
      <c r="N28" s="57">
        <f t="shared" si="2"/>
        <v>7174.8010000000004</v>
      </c>
      <c r="O28" s="57">
        <f t="shared" si="2"/>
        <v>7007.96</v>
      </c>
      <c r="P28" s="57">
        <f t="shared" si="2"/>
        <v>6869.6589999999997</v>
      </c>
      <c r="Q28" s="57">
        <f t="shared" si="2"/>
        <v>6830.3239999999996</v>
      </c>
      <c r="R28" s="57">
        <f t="shared" si="2"/>
        <v>6840.8050000000003</v>
      </c>
      <c r="S28" s="57">
        <f t="shared" si="2"/>
        <v>6794.31</v>
      </c>
      <c r="T28" s="57">
        <f t="shared" si="2"/>
        <v>6793.6670000000004</v>
      </c>
      <c r="U28" s="57">
        <f t="shared" si="2"/>
        <v>6785.1859999999997</v>
      </c>
      <c r="V28" s="57">
        <f t="shared" si="2"/>
        <v>7133.0879999999997</v>
      </c>
      <c r="W28" s="57">
        <f t="shared" si="2"/>
        <v>6953.47</v>
      </c>
      <c r="X28" s="57">
        <f t="shared" si="2"/>
        <v>6667.9390000000003</v>
      </c>
      <c r="Y28" s="57">
        <f t="shared" si="2"/>
        <v>6449.4960000000001</v>
      </c>
      <c r="Z28" s="58">
        <f t="shared" si="2"/>
        <v>0</v>
      </c>
      <c r="AA28" s="59">
        <f t="shared" si="2"/>
        <v>154111.00400000002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174</v>
      </c>
      <c r="C31" s="90">
        <v>271</v>
      </c>
      <c r="D31" s="90">
        <v>260</v>
      </c>
      <c r="E31" s="90">
        <v>266</v>
      </c>
      <c r="F31" s="90">
        <v>275</v>
      </c>
      <c r="G31" s="90">
        <v>252</v>
      </c>
      <c r="H31" s="90">
        <v>202</v>
      </c>
      <c r="I31" s="90">
        <v>261</v>
      </c>
      <c r="J31" s="90">
        <v>257</v>
      </c>
      <c r="K31" s="90">
        <v>256</v>
      </c>
      <c r="L31" s="90">
        <v>254</v>
      </c>
      <c r="M31" s="90">
        <v>256</v>
      </c>
      <c r="N31" s="90">
        <v>254</v>
      </c>
      <c r="O31" s="90">
        <v>251</v>
      </c>
      <c r="P31" s="90">
        <v>268</v>
      </c>
      <c r="Q31" s="90">
        <v>288</v>
      </c>
      <c r="R31" s="90">
        <v>265</v>
      </c>
      <c r="S31" s="90">
        <v>253</v>
      </c>
      <c r="T31" s="90">
        <v>233</v>
      </c>
      <c r="U31" s="90">
        <v>65</v>
      </c>
      <c r="V31" s="90">
        <v>60</v>
      </c>
      <c r="W31" s="90">
        <v>60</v>
      </c>
      <c r="X31" s="90">
        <v>40</v>
      </c>
      <c r="Y31" s="90">
        <v>220</v>
      </c>
      <c r="Z31" s="91"/>
      <c r="AA31" s="69">
        <f t="shared" ref="AA31:AA36" si="3">SUM(B31:Z31)</f>
        <v>5241</v>
      </c>
    </row>
    <row r="32" spans="1:27" ht="24.95" customHeight="1" x14ac:dyDescent="0.2">
      <c r="A32" s="92" t="s">
        <v>37</v>
      </c>
      <c r="B32" s="93">
        <v>62</v>
      </c>
      <c r="C32" s="94"/>
      <c r="D32" s="94"/>
      <c r="E32" s="94"/>
      <c r="F32" s="94"/>
      <c r="G32" s="94"/>
      <c r="H32" s="94"/>
      <c r="I32" s="94">
        <v>26</v>
      </c>
      <c r="J32" s="94">
        <v>107.944</v>
      </c>
      <c r="K32" s="94">
        <v>176.495</v>
      </c>
      <c r="L32" s="94">
        <v>57</v>
      </c>
      <c r="M32" s="94">
        <v>92</v>
      </c>
      <c r="N32" s="94">
        <v>51</v>
      </c>
      <c r="O32" s="94">
        <v>44</v>
      </c>
      <c r="P32" s="94">
        <v>42</v>
      </c>
      <c r="Q32" s="94">
        <v>42</v>
      </c>
      <c r="R32" s="94">
        <v>39</v>
      </c>
      <c r="S32" s="94">
        <v>39</v>
      </c>
      <c r="T32" s="94">
        <v>38</v>
      </c>
      <c r="U32" s="94">
        <v>85</v>
      </c>
      <c r="V32" s="94">
        <v>52.218000000000004</v>
      </c>
      <c r="W32" s="94">
        <v>58</v>
      </c>
      <c r="X32" s="94">
        <v>49</v>
      </c>
      <c r="Y32" s="94">
        <v>42</v>
      </c>
      <c r="Z32" s="95"/>
      <c r="AA32" s="74">
        <f t="shared" si="3"/>
        <v>1102.6570000000002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236</v>
      </c>
      <c r="C36" s="83">
        <f t="shared" ref="C36:Z36" si="4">SUM(C31:C35)</f>
        <v>271</v>
      </c>
      <c r="D36" s="83">
        <f t="shared" si="4"/>
        <v>260</v>
      </c>
      <c r="E36" s="83">
        <f t="shared" si="4"/>
        <v>266</v>
      </c>
      <c r="F36" s="83">
        <f t="shared" si="4"/>
        <v>275</v>
      </c>
      <c r="G36" s="83">
        <f t="shared" si="4"/>
        <v>252</v>
      </c>
      <c r="H36" s="83">
        <f t="shared" si="4"/>
        <v>202</v>
      </c>
      <c r="I36" s="83">
        <f t="shared" si="4"/>
        <v>287</v>
      </c>
      <c r="J36" s="83">
        <f t="shared" si="4"/>
        <v>364.94400000000002</v>
      </c>
      <c r="K36" s="83">
        <f t="shared" si="4"/>
        <v>432.495</v>
      </c>
      <c r="L36" s="83">
        <f t="shared" si="4"/>
        <v>311</v>
      </c>
      <c r="M36" s="83">
        <f t="shared" si="4"/>
        <v>348</v>
      </c>
      <c r="N36" s="83">
        <f t="shared" si="4"/>
        <v>305</v>
      </c>
      <c r="O36" s="83">
        <f t="shared" si="4"/>
        <v>295</v>
      </c>
      <c r="P36" s="83">
        <f t="shared" si="4"/>
        <v>310</v>
      </c>
      <c r="Q36" s="83">
        <f t="shared" si="4"/>
        <v>330</v>
      </c>
      <c r="R36" s="83">
        <f t="shared" si="4"/>
        <v>304</v>
      </c>
      <c r="S36" s="83">
        <f t="shared" si="4"/>
        <v>292</v>
      </c>
      <c r="T36" s="83">
        <f t="shared" si="4"/>
        <v>271</v>
      </c>
      <c r="U36" s="83">
        <f t="shared" si="4"/>
        <v>150</v>
      </c>
      <c r="V36" s="83">
        <f t="shared" si="4"/>
        <v>112.218</v>
      </c>
      <c r="W36" s="83">
        <f t="shared" si="4"/>
        <v>118</v>
      </c>
      <c r="X36" s="83">
        <f t="shared" si="4"/>
        <v>89</v>
      </c>
      <c r="Y36" s="83">
        <f t="shared" si="4"/>
        <v>262</v>
      </c>
      <c r="Z36" s="84">
        <f t="shared" si="4"/>
        <v>0</v>
      </c>
      <c r="AA36" s="85">
        <f t="shared" si="3"/>
        <v>6343.6570000000002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6029.6170000000002</v>
      </c>
      <c r="C47" s="83">
        <f t="shared" ref="C47:Z47" si="8">SUM(C10:C13)+C22+C36</f>
        <v>5783.11</v>
      </c>
      <c r="D47" s="83">
        <f t="shared" si="8"/>
        <v>5573.9510000000009</v>
      </c>
      <c r="E47" s="83">
        <f t="shared" si="8"/>
        <v>5452.3649999999998</v>
      </c>
      <c r="F47" s="83">
        <f t="shared" si="8"/>
        <v>5422.4620000000004</v>
      </c>
      <c r="G47" s="83">
        <f t="shared" si="8"/>
        <v>5279.0730000000003</v>
      </c>
      <c r="H47" s="83">
        <f t="shared" si="8"/>
        <v>5344.9719999999998</v>
      </c>
      <c r="I47" s="83">
        <f t="shared" si="8"/>
        <v>5824.4539999999997</v>
      </c>
      <c r="J47" s="83">
        <f t="shared" si="8"/>
        <v>6322.0300000000007</v>
      </c>
      <c r="K47" s="83">
        <f t="shared" si="8"/>
        <v>6743.2339999999995</v>
      </c>
      <c r="L47" s="83">
        <f t="shared" si="8"/>
        <v>6921.0210000000006</v>
      </c>
      <c r="M47" s="83">
        <f t="shared" si="8"/>
        <v>7114.01</v>
      </c>
      <c r="N47" s="83">
        <f t="shared" si="8"/>
        <v>7174.8009999999995</v>
      </c>
      <c r="O47" s="83">
        <f t="shared" si="8"/>
        <v>7007.9599999999991</v>
      </c>
      <c r="P47" s="83">
        <f t="shared" si="8"/>
        <v>6869.6590000000006</v>
      </c>
      <c r="Q47" s="83">
        <f t="shared" si="8"/>
        <v>6830.3239999999996</v>
      </c>
      <c r="R47" s="83">
        <f t="shared" si="8"/>
        <v>6840.8050000000003</v>
      </c>
      <c r="S47" s="83">
        <f t="shared" si="8"/>
        <v>6794.3099999999995</v>
      </c>
      <c r="T47" s="83">
        <f t="shared" si="8"/>
        <v>6793.6669999999995</v>
      </c>
      <c r="U47" s="83">
        <f t="shared" si="8"/>
        <v>6785.1860000000015</v>
      </c>
      <c r="V47" s="83">
        <f t="shared" si="8"/>
        <v>7133.0880000000006</v>
      </c>
      <c r="W47" s="83">
        <f t="shared" si="8"/>
        <v>6953.4699999999993</v>
      </c>
      <c r="X47" s="83">
        <f t="shared" si="8"/>
        <v>6667.9390000000003</v>
      </c>
      <c r="Y47" s="83">
        <f t="shared" si="8"/>
        <v>6449.4960000000001</v>
      </c>
      <c r="Z47" s="84">
        <f t="shared" si="8"/>
        <v>0</v>
      </c>
      <c r="AA47" s="100">
        <f>SUM(B47:Z47)</f>
        <v>154111.00399999999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-511.2</v>
      </c>
      <c r="I4" s="18">
        <v>-600</v>
      </c>
      <c r="J4" s="18">
        <v>-470</v>
      </c>
      <c r="K4" s="18">
        <v>-421.7</v>
      </c>
      <c r="L4" s="18">
        <v>-440.3</v>
      </c>
      <c r="M4" s="18">
        <v>-440.4</v>
      </c>
      <c r="N4" s="18">
        <v>-434.1</v>
      </c>
      <c r="O4" s="18">
        <v>-565.29999999999995</v>
      </c>
      <c r="P4" s="18">
        <v>-583.29999999999995</v>
      </c>
      <c r="Q4" s="18">
        <v>-600</v>
      </c>
      <c r="R4" s="18">
        <v>-600</v>
      </c>
      <c r="S4" s="18">
        <v>-600</v>
      </c>
      <c r="T4" s="18">
        <v>-300.39999999999998</v>
      </c>
      <c r="U4" s="18">
        <v>-265.7</v>
      </c>
      <c r="V4" s="18">
        <v>-461.9</v>
      </c>
      <c r="W4" s="18">
        <v>-343.2</v>
      </c>
      <c r="X4" s="18">
        <v>-311</v>
      </c>
      <c r="Y4" s="18">
        <v>-578.9</v>
      </c>
      <c r="Z4" s="19"/>
      <c r="AA4" s="107">
        <f>SUM(B4:Z4)</f>
        <v>-12127.4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100.21</v>
      </c>
      <c r="C7" s="113">
        <v>103.81</v>
      </c>
      <c r="D7" s="113">
        <v>97.84</v>
      </c>
      <c r="E7" s="113">
        <v>86</v>
      </c>
      <c r="F7" s="113">
        <v>81.150000000000006</v>
      </c>
      <c r="G7" s="113">
        <v>79.760000000000005</v>
      </c>
      <c r="H7" s="113">
        <v>52.78</v>
      </c>
      <c r="I7" s="113">
        <v>68.849999999999994</v>
      </c>
      <c r="J7" s="113">
        <v>50.85</v>
      </c>
      <c r="K7" s="113">
        <v>49.18</v>
      </c>
      <c r="L7" s="113">
        <v>56.02</v>
      </c>
      <c r="M7" s="113">
        <v>49.05</v>
      </c>
      <c r="N7" s="113">
        <v>48.79</v>
      </c>
      <c r="O7" s="113">
        <v>56.91</v>
      </c>
      <c r="P7" s="113">
        <v>56.92</v>
      </c>
      <c r="Q7" s="113">
        <v>79.760000000000005</v>
      </c>
      <c r="R7" s="113">
        <v>79.760000000000005</v>
      </c>
      <c r="S7" s="113">
        <v>78.38</v>
      </c>
      <c r="T7" s="113">
        <v>81.150000000000006</v>
      </c>
      <c r="U7" s="113">
        <v>83.88</v>
      </c>
      <c r="V7" s="113">
        <v>89.34</v>
      </c>
      <c r="W7" s="113">
        <v>90.39</v>
      </c>
      <c r="X7" s="113">
        <v>92.3</v>
      </c>
      <c r="Y7" s="113">
        <v>95</v>
      </c>
      <c r="Z7" s="114"/>
      <c r="AA7" s="115">
        <v>75.336666666666673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511.2</v>
      </c>
      <c r="I13" s="125">
        <v>600</v>
      </c>
      <c r="J13" s="125">
        <v>470</v>
      </c>
      <c r="K13" s="125">
        <v>421.7</v>
      </c>
      <c r="L13" s="125">
        <v>440.3</v>
      </c>
      <c r="M13" s="125">
        <v>440.4</v>
      </c>
      <c r="N13" s="125">
        <v>434.1</v>
      </c>
      <c r="O13" s="125">
        <v>565.29999999999995</v>
      </c>
      <c r="P13" s="125">
        <v>583.29999999999995</v>
      </c>
      <c r="Q13" s="125">
        <v>600</v>
      </c>
      <c r="R13" s="125">
        <v>600</v>
      </c>
      <c r="S13" s="125">
        <v>600</v>
      </c>
      <c r="T13" s="125">
        <v>300.39999999999998</v>
      </c>
      <c r="U13" s="125">
        <v>265.7</v>
      </c>
      <c r="V13" s="125">
        <v>461.9</v>
      </c>
      <c r="W13" s="125">
        <v>343.2</v>
      </c>
      <c r="X13" s="125">
        <v>311</v>
      </c>
      <c r="Y13" s="126">
        <v>578.9</v>
      </c>
      <c r="Z13" s="127"/>
      <c r="AA13" s="128">
        <f t="shared" si="0"/>
        <v>12127.4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511.2</v>
      </c>
      <c r="I16" s="131">
        <f t="shared" si="1"/>
        <v>600</v>
      </c>
      <c r="J16" s="131">
        <f t="shared" si="1"/>
        <v>470</v>
      </c>
      <c r="K16" s="131">
        <f t="shared" si="1"/>
        <v>421.7</v>
      </c>
      <c r="L16" s="131">
        <f t="shared" si="1"/>
        <v>440.3</v>
      </c>
      <c r="M16" s="131">
        <f t="shared" si="1"/>
        <v>440.4</v>
      </c>
      <c r="N16" s="131">
        <f t="shared" si="1"/>
        <v>434.1</v>
      </c>
      <c r="O16" s="131">
        <f t="shared" si="1"/>
        <v>565.29999999999995</v>
      </c>
      <c r="P16" s="131">
        <f t="shared" si="1"/>
        <v>583.29999999999995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300.39999999999998</v>
      </c>
      <c r="U16" s="131">
        <f t="shared" si="1"/>
        <v>265.7</v>
      </c>
      <c r="V16" s="131">
        <f t="shared" si="1"/>
        <v>461.9</v>
      </c>
      <c r="W16" s="131">
        <f t="shared" si="1"/>
        <v>343.2</v>
      </c>
      <c r="X16" s="131">
        <f t="shared" si="1"/>
        <v>311</v>
      </c>
      <c r="Y16" s="131">
        <f t="shared" si="1"/>
        <v>578.9</v>
      </c>
      <c r="Z16" s="132" t="str">
        <f t="shared" si="1"/>
        <v/>
      </c>
      <c r="AA16" s="85">
        <f t="shared" si="0"/>
        <v>12127.4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2021-07-24T11:16:01Z</dcterms:created>
  <dcterms:modified xsi:type="dcterms:W3CDTF">2021-07-24T11:16:02Z</dcterms:modified>
</cp:coreProperties>
</file>