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[1]SPOT_Orders_OverView_01!$A$48:$A$83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<sst xmlns="http://schemas.openxmlformats.org/spreadsheetml/2006/main" count="109" uniqueCount="48">
  <si>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23/07/2021 14:03:12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</si>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</sst>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3214.6120000000001</c:v>
                </c:pt>
                <c:pt idx="1">
                  <c:v>2971.3789999999999</c:v>
                </c:pt>
                <c:pt idx="2">
                  <c:v>2692.9720000000002</c:v>
                </c:pt>
                <c:pt idx="3">
                  <c:v>2531.6550000000002</c:v>
                </c:pt>
                <c:pt idx="4">
                  <c:v>2391.0520000000001</c:v>
                </c:pt>
                <c:pt idx="5">
                  <c:v>2193.1570000000002</c:v>
                </c:pt>
                <c:pt idx="6">
                  <c:v>2118.0419999999999</c:v>
                </c:pt>
                <c:pt idx="7">
                  <c:v>2112.0820000000003</c:v>
                </c:pt>
                <c:pt idx="8">
                  <c:v>2090.9</c:v>
                </c:pt>
                <c:pt idx="9">
                  <c:v>2090.9</c:v>
                </c:pt>
                <c:pt idx="10">
                  <c:v>2013.9</c:v>
                </c:pt>
                <c:pt idx="11">
                  <c:v>2021.37</c:v>
                </c:pt>
                <c:pt idx="12">
                  <c:v>2375.4920000000002</c:v>
                </c:pt>
                <c:pt idx="13">
                  <c:v>2301.1080000000002</c:v>
                </c:pt>
                <c:pt idx="14">
                  <c:v>2247.971</c:v>
                </c:pt>
                <c:pt idx="15">
                  <c:v>2468.9</c:v>
                </c:pt>
                <c:pt idx="16">
                  <c:v>2508.9</c:v>
                </c:pt>
                <c:pt idx="17">
                  <c:v>2518.9</c:v>
                </c:pt>
                <c:pt idx="18">
                  <c:v>2962.1210000000001</c:v>
                </c:pt>
                <c:pt idx="19">
                  <c:v>3165.8830000000003</c:v>
                </c:pt>
                <c:pt idx="20">
                  <c:v>3301.0569999999998</c:v>
                </c:pt>
                <c:pt idx="21">
                  <c:v>3310.9949999999999</c:v>
                </c:pt>
                <c:pt idx="22">
                  <c:v>3152.0560000000005</c:v>
                </c:pt>
                <c:pt idx="23">
                  <c:v>2998.299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1403.8</c:v>
                </c:pt>
                <c:pt idx="1">
                  <c:v>1489</c:v>
                </c:pt>
                <c:pt idx="2">
                  <c:v>1504</c:v>
                </c:pt>
                <c:pt idx="3">
                  <c:v>1491</c:v>
                </c:pt>
                <c:pt idx="4">
                  <c:v>1499</c:v>
                </c:pt>
                <c:pt idx="5">
                  <c:v>1491</c:v>
                </c:pt>
                <c:pt idx="6">
                  <c:v>1387</c:v>
                </c:pt>
                <c:pt idx="7">
                  <c:v>1030</c:v>
                </c:pt>
                <c:pt idx="8">
                  <c:v>891.4</c:v>
                </c:pt>
                <c:pt idx="9">
                  <c:v>725.1</c:v>
                </c:pt>
                <c:pt idx="10">
                  <c:v>1010.3</c:v>
                </c:pt>
                <c:pt idx="11">
                  <c:v>1120</c:v>
                </c:pt>
                <c:pt idx="12">
                  <c:v>1188.8890000000001</c:v>
                </c:pt>
                <c:pt idx="13">
                  <c:v>1251</c:v>
                </c:pt>
                <c:pt idx="14">
                  <c:v>1228</c:v>
                </c:pt>
                <c:pt idx="15">
                  <c:v>1138.7</c:v>
                </c:pt>
                <c:pt idx="16">
                  <c:v>1162.2</c:v>
                </c:pt>
                <c:pt idx="17">
                  <c:v>1060.8</c:v>
                </c:pt>
                <c:pt idx="18">
                  <c:v>777.7</c:v>
                </c:pt>
                <c:pt idx="19">
                  <c:v>872.3</c:v>
                </c:pt>
                <c:pt idx="20">
                  <c:v>908.9</c:v>
                </c:pt>
                <c:pt idx="21">
                  <c:v>823.18100000000004</c:v>
                </c:pt>
                <c:pt idx="22">
                  <c:v>1116.0999999999999</c:v>
                </c:pt>
                <c:pt idx="23">
                  <c:v>1293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1084.7449999999999</c:v>
                </c:pt>
                <c:pt idx="1">
                  <c:v>1118.3010000000002</c:v>
                </c:pt>
                <c:pt idx="2">
                  <c:v>1152.904</c:v>
                </c:pt>
                <c:pt idx="3">
                  <c:v>1193.1579999999999</c:v>
                </c:pt>
                <c:pt idx="4">
                  <c:v>1271.4660000000001</c:v>
                </c:pt>
                <c:pt idx="5">
                  <c:v>1379.9480000000001</c:v>
                </c:pt>
                <c:pt idx="6">
                  <c:v>1633.7170000000003</c:v>
                </c:pt>
                <c:pt idx="7">
                  <c:v>2223.4749999999995</c:v>
                </c:pt>
                <c:pt idx="8">
                  <c:v>2885.7720000000004</c:v>
                </c:pt>
                <c:pt idx="9">
                  <c:v>3388.6030000000001</c:v>
                </c:pt>
                <c:pt idx="10">
                  <c:v>3707.5899999999997</c:v>
                </c:pt>
                <c:pt idx="11">
                  <c:v>3843.5750000000007</c:v>
                </c:pt>
                <c:pt idx="12">
                  <c:v>3868.9149999999991</c:v>
                </c:pt>
                <c:pt idx="13">
                  <c:v>3805.4440000000004</c:v>
                </c:pt>
                <c:pt idx="14">
                  <c:v>3631.748</c:v>
                </c:pt>
                <c:pt idx="15">
                  <c:v>3312.886</c:v>
                </c:pt>
                <c:pt idx="16">
                  <c:v>2910.4550000000004</c:v>
                </c:pt>
                <c:pt idx="17">
                  <c:v>2396.444</c:v>
                </c:pt>
                <c:pt idx="18">
                  <c:v>1842.1720000000007</c:v>
                </c:pt>
                <c:pt idx="19">
                  <c:v>1515.0689999999997</c:v>
                </c:pt>
                <c:pt idx="20">
                  <c:v>1401.0519999999999</c:v>
                </c:pt>
                <c:pt idx="21">
                  <c:v>1363.0590000000002</c:v>
                </c:pt>
                <c:pt idx="22">
                  <c:v>1342.9400000000003</c:v>
                </c:pt>
                <c:pt idx="23">
                  <c:v>1373.6420000000001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101</c:v>
                </c:pt>
                <c:pt idx="5">
                  <c:v>131</c:v>
                </c:pt>
                <c:pt idx="6">
                  <c:v>290</c:v>
                </c:pt>
                <c:pt idx="7">
                  <c:v>730</c:v>
                </c:pt>
                <c:pt idx="8">
                  <c:v>730</c:v>
                </c:pt>
                <c:pt idx="9">
                  <c:v>730</c:v>
                </c:pt>
                <c:pt idx="10">
                  <c:v>594</c:v>
                </c:pt>
                <c:pt idx="11">
                  <c:v>514</c:v>
                </c:pt>
                <c:pt idx="12">
                  <c:v>180</c:v>
                </c:pt>
                <c:pt idx="13">
                  <c:v>106</c:v>
                </c:pt>
                <c:pt idx="14">
                  <c:v>106</c:v>
                </c:pt>
                <c:pt idx="15">
                  <c:v>111</c:v>
                </c:pt>
                <c:pt idx="16">
                  <c:v>370</c:v>
                </c:pt>
                <c:pt idx="17">
                  <c:v>835</c:v>
                </c:pt>
                <c:pt idx="18">
                  <c:v>1005</c:v>
                </c:pt>
                <c:pt idx="19">
                  <c:v>1120</c:v>
                </c:pt>
                <c:pt idx="20">
                  <c:v>1285</c:v>
                </c:pt>
                <c:pt idx="21">
                  <c:v>1115</c:v>
                </c:pt>
                <c:pt idx="22">
                  <c:v>760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015456"/>
        <c:axId val="3930158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6124.1469999999999</c:v>
                </c:pt>
                <c:pt idx="1">
                  <c:v>5999.6799999999994</c:v>
                </c:pt>
                <c:pt idx="2">
                  <c:v>5770.8759999999984</c:v>
                </c:pt>
                <c:pt idx="3">
                  <c:v>5636.813000000001</c:v>
                </c:pt>
                <c:pt idx="4">
                  <c:v>5608.518</c:v>
                </c:pt>
                <c:pt idx="5">
                  <c:v>5541.1049999999996</c:v>
                </c:pt>
                <c:pt idx="6">
                  <c:v>5774.7590000000009</c:v>
                </c:pt>
                <c:pt idx="7">
                  <c:v>6441.5570000000025</c:v>
                </c:pt>
                <c:pt idx="8">
                  <c:v>6944.0249999999996</c:v>
                </c:pt>
                <c:pt idx="9">
                  <c:v>7280.6100000000024</c:v>
                </c:pt>
                <c:pt idx="10">
                  <c:v>7671.8180000000002</c:v>
                </c:pt>
                <c:pt idx="11">
                  <c:v>7844.9449999999988</c:v>
                </c:pt>
                <c:pt idx="12">
                  <c:v>7959.2959999999994</c:v>
                </c:pt>
                <c:pt idx="13">
                  <c:v>7809.5519999999988</c:v>
                </c:pt>
                <c:pt idx="14">
                  <c:v>7559.7190000000019</c:v>
                </c:pt>
                <c:pt idx="15">
                  <c:v>7377.4710000000005</c:v>
                </c:pt>
                <c:pt idx="16">
                  <c:v>7297.5610000000006</c:v>
                </c:pt>
                <c:pt idx="17">
                  <c:v>7157.1490000000003</c:v>
                </c:pt>
                <c:pt idx="18">
                  <c:v>6932.9830000000002</c:v>
                </c:pt>
                <c:pt idx="19">
                  <c:v>7019.2419999999984</c:v>
                </c:pt>
                <c:pt idx="20">
                  <c:v>7241.982</c:v>
                </c:pt>
                <c:pt idx="21">
                  <c:v>6958.2259999999997</c:v>
                </c:pt>
                <c:pt idx="22">
                  <c:v>6717.0590000000011</c:v>
                </c:pt>
                <c:pt idx="23">
                  <c:v>6211.9310000000005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015456"/>
        <c:axId val="3930158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88.84</c:v>
                </c:pt>
                <c:pt idx="1">
                  <c:v>87.12</c:v>
                </c:pt>
                <c:pt idx="2">
                  <c:v>85.56</c:v>
                </c:pt>
                <c:pt idx="3">
                  <c:v>85.56</c:v>
                </c:pt>
                <c:pt idx="4">
                  <c:v>82.13</c:v>
                </c:pt>
                <c:pt idx="5">
                  <c:v>79.790000000000006</c:v>
                </c:pt>
                <c:pt idx="6">
                  <c:v>79.790000000000006</c:v>
                </c:pt>
                <c:pt idx="7">
                  <c:v>79.790000000000006</c:v>
                </c:pt>
                <c:pt idx="8">
                  <c:v>79.09</c:v>
                </c:pt>
                <c:pt idx="9">
                  <c:v>78.930000000000007</c:v>
                </c:pt>
                <c:pt idx="10">
                  <c:v>76.069999999999993</c:v>
                </c:pt>
                <c:pt idx="11">
                  <c:v>78.19</c:v>
                </c:pt>
                <c:pt idx="12">
                  <c:v>83.03</c:v>
                </c:pt>
                <c:pt idx="13">
                  <c:v>79.790000000000006</c:v>
                </c:pt>
                <c:pt idx="14">
                  <c:v>78.19</c:v>
                </c:pt>
                <c:pt idx="15">
                  <c:v>74.66</c:v>
                </c:pt>
                <c:pt idx="16">
                  <c:v>72.61</c:v>
                </c:pt>
                <c:pt idx="17">
                  <c:v>78.06</c:v>
                </c:pt>
                <c:pt idx="18">
                  <c:v>85.56</c:v>
                </c:pt>
                <c:pt idx="19">
                  <c:v>88.84</c:v>
                </c:pt>
                <c:pt idx="20">
                  <c:v>91.53</c:v>
                </c:pt>
                <c:pt idx="21">
                  <c:v>91.44</c:v>
                </c:pt>
                <c:pt idx="22">
                  <c:v>88.38</c:v>
                </c:pt>
                <c:pt idx="23">
                  <c:v>86.3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016632"/>
        <c:axId val="393016240"/>
      </c:lineChart>
      <c:catAx>
        <c:axId val="393015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015848"/>
        <c:crosses val="autoZero"/>
        <c:auto val="1"/>
        <c:lblAlgn val="ctr"/>
        <c:lblOffset val="100"/>
        <c:noMultiLvlLbl val="0"/>
      </c:catAx>
      <c:valAx>
        <c:axId val="39301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015456"/>
        <c:crosses val="autoZero"/>
        <c:crossBetween val="between"/>
      </c:valAx>
      <c:valAx>
        <c:axId val="393016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016632"/>
        <c:crosses val="max"/>
        <c:crossBetween val="between"/>
      </c:valAx>
      <c:catAx>
        <c:axId val="393016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01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44401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61753.703000000038</v>
          </cell>
        </row>
        <row r="28">
          <cell r="C28">
            <v>11314</v>
          </cell>
        </row>
        <row r="29">
          <cell r="C29">
            <v>27862.37</v>
          </cell>
        </row>
        <row r="30">
          <cell r="C30">
            <v>53647.080000000016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21352.627999999993</v>
          </cell>
        </row>
        <row r="39">
          <cell r="C39">
            <v>32204.473999999998</v>
          </cell>
        </row>
        <row r="40">
          <cell r="C40">
            <v>101785.92199999996</v>
          </cell>
        </row>
        <row r="41">
          <cell r="C41">
            <v>0</v>
          </cell>
        </row>
        <row r="42">
          <cell r="C42">
            <v>4656</v>
          </cell>
        </row>
        <row r="43">
          <cell r="C43">
            <v>2882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88.84</v>
          </cell>
          <cell r="C7">
            <v>87.12</v>
          </cell>
          <cell r="D7">
            <v>85.56</v>
          </cell>
          <cell r="E7">
            <v>85.56</v>
          </cell>
          <cell r="F7">
            <v>82.13</v>
          </cell>
          <cell r="G7">
            <v>79.790000000000006</v>
          </cell>
          <cell r="H7">
            <v>79.790000000000006</v>
          </cell>
          <cell r="I7">
            <v>79.790000000000006</v>
          </cell>
          <cell r="J7">
            <v>79.09</v>
          </cell>
          <cell r="K7">
            <v>78.930000000000007</v>
          </cell>
          <cell r="L7">
            <v>76.069999999999993</v>
          </cell>
          <cell r="M7">
            <v>78.19</v>
          </cell>
          <cell r="N7">
            <v>83.03</v>
          </cell>
          <cell r="O7">
            <v>79.790000000000006</v>
          </cell>
          <cell r="P7">
            <v>78.19</v>
          </cell>
          <cell r="Q7">
            <v>74.66</v>
          </cell>
          <cell r="R7">
            <v>72.61</v>
          </cell>
          <cell r="S7">
            <v>78.06</v>
          </cell>
          <cell r="T7">
            <v>85.56</v>
          </cell>
          <cell r="U7">
            <v>88.84</v>
          </cell>
          <cell r="V7">
            <v>91.53</v>
          </cell>
          <cell r="W7">
            <v>91.44</v>
          </cell>
          <cell r="X7">
            <v>88.38</v>
          </cell>
          <cell r="Y7">
            <v>86.3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88.84</v>
          </cell>
          <cell r="C7">
            <v>87.12</v>
          </cell>
          <cell r="D7">
            <v>85.56</v>
          </cell>
          <cell r="E7">
            <v>85.56</v>
          </cell>
          <cell r="F7">
            <v>82.13</v>
          </cell>
          <cell r="G7">
            <v>79.790000000000006</v>
          </cell>
          <cell r="H7">
            <v>79.790000000000006</v>
          </cell>
          <cell r="I7">
            <v>79.790000000000006</v>
          </cell>
          <cell r="J7">
            <v>79.09</v>
          </cell>
          <cell r="K7">
            <v>78.930000000000007</v>
          </cell>
          <cell r="L7">
            <v>76.069999999999993</v>
          </cell>
          <cell r="M7">
            <v>78.19</v>
          </cell>
          <cell r="N7">
            <v>83.03</v>
          </cell>
          <cell r="O7">
            <v>79.790000000000006</v>
          </cell>
          <cell r="P7">
            <v>78.19</v>
          </cell>
          <cell r="Q7">
            <v>74.66</v>
          </cell>
          <cell r="R7">
            <v>72.61</v>
          </cell>
          <cell r="S7">
            <v>78.06</v>
          </cell>
          <cell r="T7">
            <v>85.56</v>
          </cell>
          <cell r="U7">
            <v>88.84</v>
          </cell>
          <cell r="V7">
            <v>91.53</v>
          </cell>
          <cell r="W7">
            <v>91.44</v>
          </cell>
          <cell r="X7">
            <v>88.38</v>
          </cell>
          <cell r="Y7">
            <v>86.3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385</v>
          </cell>
          <cell r="C23">
            <v>343.73</v>
          </cell>
          <cell r="D23">
            <v>280</v>
          </cell>
          <cell r="E23">
            <v>280</v>
          </cell>
          <cell r="F23">
            <v>280</v>
          </cell>
          <cell r="G23">
            <v>280</v>
          </cell>
          <cell r="H23">
            <v>280</v>
          </cell>
          <cell r="I23">
            <v>280</v>
          </cell>
          <cell r="J23">
            <v>280</v>
          </cell>
          <cell r="K23">
            <v>280</v>
          </cell>
          <cell r="L23">
            <v>280</v>
          </cell>
          <cell r="M23">
            <v>280</v>
          </cell>
          <cell r="N23">
            <v>280</v>
          </cell>
          <cell r="O23">
            <v>280</v>
          </cell>
          <cell r="P23">
            <v>280</v>
          </cell>
          <cell r="Q23">
            <v>280</v>
          </cell>
          <cell r="R23">
            <v>280</v>
          </cell>
          <cell r="S23">
            <v>280</v>
          </cell>
          <cell r="T23">
            <v>280</v>
          </cell>
          <cell r="U23">
            <v>380</v>
          </cell>
          <cell r="V23">
            <v>385</v>
          </cell>
          <cell r="W23">
            <v>390</v>
          </cell>
          <cell r="X23">
            <v>390</v>
          </cell>
          <cell r="Y23">
            <v>280</v>
          </cell>
        </row>
        <row r="25">
          <cell r="B25">
            <v>351</v>
          </cell>
          <cell r="C25">
            <v>351</v>
          </cell>
          <cell r="D25">
            <v>315.26400000000001</v>
          </cell>
          <cell r="E25">
            <v>346.947</v>
          </cell>
          <cell r="F25">
            <v>300</v>
          </cell>
          <cell r="G25">
            <v>300</v>
          </cell>
          <cell r="H25">
            <v>300</v>
          </cell>
          <cell r="I25">
            <v>300</v>
          </cell>
          <cell r="J25">
            <v>300</v>
          </cell>
          <cell r="K25">
            <v>300</v>
          </cell>
          <cell r="L25">
            <v>300</v>
          </cell>
          <cell r="M25">
            <v>300</v>
          </cell>
          <cell r="N25">
            <v>300</v>
          </cell>
          <cell r="O25">
            <v>300</v>
          </cell>
          <cell r="P25">
            <v>300</v>
          </cell>
          <cell r="Q25">
            <v>300</v>
          </cell>
          <cell r="R25">
            <v>300</v>
          </cell>
          <cell r="S25">
            <v>300</v>
          </cell>
          <cell r="T25">
            <v>344.43700000000001</v>
          </cell>
          <cell r="U25">
            <v>348</v>
          </cell>
          <cell r="V25">
            <v>350</v>
          </cell>
          <cell r="W25">
            <v>350</v>
          </cell>
          <cell r="X25">
            <v>350</v>
          </cell>
          <cell r="Y25">
            <v>350</v>
          </cell>
        </row>
        <row r="26">
          <cell r="B26">
            <v>351.54599999999999</v>
          </cell>
          <cell r="C26">
            <v>211</v>
          </cell>
          <cell r="D26">
            <v>175</v>
          </cell>
          <cell r="E26">
            <v>175</v>
          </cell>
          <cell r="F26">
            <v>175</v>
          </cell>
          <cell r="G26">
            <v>175</v>
          </cell>
          <cell r="H26">
            <v>175</v>
          </cell>
          <cell r="I26">
            <v>175</v>
          </cell>
          <cell r="J26">
            <v>175</v>
          </cell>
          <cell r="K26">
            <v>175</v>
          </cell>
          <cell r="L26">
            <v>175</v>
          </cell>
          <cell r="M26">
            <v>175</v>
          </cell>
          <cell r="N26">
            <v>175</v>
          </cell>
          <cell r="O26">
            <v>175</v>
          </cell>
          <cell r="P26">
            <v>175</v>
          </cell>
          <cell r="Q26">
            <v>200</v>
          </cell>
          <cell r="R26">
            <v>250</v>
          </cell>
          <cell r="S26">
            <v>250</v>
          </cell>
          <cell r="T26">
            <v>250</v>
          </cell>
          <cell r="U26">
            <v>276.53699999999998</v>
          </cell>
          <cell r="V26">
            <v>352</v>
          </cell>
          <cell r="W26">
            <v>352</v>
          </cell>
          <cell r="X26">
            <v>250</v>
          </cell>
          <cell r="Y26">
            <v>250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518.25699999999995</v>
          </cell>
          <cell r="H27">
            <v>443.142</v>
          </cell>
          <cell r="I27">
            <v>357.18200000000002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550</v>
          </cell>
          <cell r="O27">
            <v>370.20800000000003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315.33300000000003</v>
          </cell>
          <cell r="C31">
            <v>301</v>
          </cell>
          <cell r="D31">
            <v>193</v>
          </cell>
          <cell r="P31">
            <v>42</v>
          </cell>
          <cell r="Q31">
            <v>250</v>
          </cell>
          <cell r="R31">
            <v>250</v>
          </cell>
          <cell r="S31">
            <v>250</v>
          </cell>
          <cell r="T31">
            <v>288</v>
          </cell>
          <cell r="U31">
            <v>315.33300000000003</v>
          </cell>
          <cell r="V31">
            <v>332.63299999999998</v>
          </cell>
          <cell r="W31">
            <v>332.2</v>
          </cell>
          <cell r="X31">
            <v>311.51400000000001</v>
          </cell>
          <cell r="Y31">
            <v>294.16500000000002</v>
          </cell>
        </row>
        <row r="32">
          <cell r="B32">
            <v>200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200</v>
          </cell>
          <cell r="I32">
            <v>280</v>
          </cell>
          <cell r="J32">
            <v>280</v>
          </cell>
          <cell r="K32">
            <v>280</v>
          </cell>
          <cell r="L32">
            <v>280</v>
          </cell>
          <cell r="M32">
            <v>280</v>
          </cell>
          <cell r="N32">
            <v>280</v>
          </cell>
          <cell r="O32">
            <v>280</v>
          </cell>
          <cell r="P32">
            <v>280</v>
          </cell>
          <cell r="Q32">
            <v>280</v>
          </cell>
          <cell r="R32">
            <v>270</v>
          </cell>
          <cell r="S32">
            <v>280</v>
          </cell>
          <cell r="T32">
            <v>302.78199999999998</v>
          </cell>
          <cell r="U32">
            <v>304.42</v>
          </cell>
          <cell r="V32">
            <v>305.76299999999998</v>
          </cell>
          <cell r="W32">
            <v>305.72000000000003</v>
          </cell>
          <cell r="X32">
            <v>304.19200000000001</v>
          </cell>
          <cell r="Y32">
            <v>303.15199999999999</v>
          </cell>
        </row>
        <row r="33">
          <cell r="B33">
            <v>342</v>
          </cell>
          <cell r="C33">
            <v>342</v>
          </cell>
          <cell r="D33">
            <v>342</v>
          </cell>
          <cell r="E33">
            <v>342</v>
          </cell>
          <cell r="F33">
            <v>342</v>
          </cell>
          <cell r="G33">
            <v>342</v>
          </cell>
          <cell r="H33">
            <v>342</v>
          </cell>
          <cell r="I33">
            <v>342</v>
          </cell>
          <cell r="J33">
            <v>342</v>
          </cell>
          <cell r="K33">
            <v>342</v>
          </cell>
          <cell r="L33">
            <v>265</v>
          </cell>
          <cell r="M33">
            <v>272.47000000000003</v>
          </cell>
          <cell r="N33">
            <v>342</v>
          </cell>
          <cell r="O33">
            <v>338</v>
          </cell>
          <cell r="P33">
            <v>277.07100000000003</v>
          </cell>
          <cell r="Q33">
            <v>265</v>
          </cell>
          <cell r="R33">
            <v>265</v>
          </cell>
          <cell r="S33">
            <v>265</v>
          </cell>
          <cell r="T33">
            <v>328</v>
          </cell>
          <cell r="U33">
            <v>328</v>
          </cell>
          <cell r="V33">
            <v>328</v>
          </cell>
          <cell r="W33">
            <v>334</v>
          </cell>
          <cell r="X33">
            <v>339</v>
          </cell>
          <cell r="Y33">
            <v>342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241.98699999999999</v>
          </cell>
          <cell r="C35">
            <v>231.35900000000001</v>
          </cell>
          <cell r="D35">
            <v>217.55799999999999</v>
          </cell>
          <cell r="E35">
            <v>217.55799999999999</v>
          </cell>
          <cell r="F35">
            <v>160</v>
          </cell>
          <cell r="N35">
            <v>70</v>
          </cell>
          <cell r="O35">
            <v>180</v>
          </cell>
          <cell r="P35">
            <v>180</v>
          </cell>
          <cell r="Q35">
            <v>180</v>
          </cell>
          <cell r="R35">
            <v>180</v>
          </cell>
          <cell r="S35">
            <v>180</v>
          </cell>
          <cell r="T35">
            <v>226.364</v>
          </cell>
          <cell r="U35">
            <v>244.268</v>
          </cell>
          <cell r="V35">
            <v>259.81900000000002</v>
          </cell>
          <cell r="W35">
            <v>259.3</v>
          </cell>
          <cell r="X35">
            <v>241.767</v>
          </cell>
          <cell r="Y35">
            <v>230.40199999999999</v>
          </cell>
        </row>
        <row r="36">
          <cell r="B36">
            <v>349.846</v>
          </cell>
          <cell r="C36">
            <v>313.39</v>
          </cell>
          <cell r="D36">
            <v>292.25</v>
          </cell>
          <cell r="E36">
            <v>292.25</v>
          </cell>
          <cell r="F36">
            <v>256.15199999999999</v>
          </cell>
          <cell r="G36">
            <v>250</v>
          </cell>
          <cell r="H36">
            <v>250</v>
          </cell>
          <cell r="I36">
            <v>250</v>
          </cell>
          <cell r="J36">
            <v>250</v>
          </cell>
          <cell r="K36">
            <v>250</v>
          </cell>
          <cell r="L36">
            <v>250</v>
          </cell>
          <cell r="M36">
            <v>250</v>
          </cell>
          <cell r="N36">
            <v>250.59200000000001</v>
          </cell>
          <cell r="O36">
            <v>250</v>
          </cell>
          <cell r="P36">
            <v>250</v>
          </cell>
          <cell r="Q36">
            <v>250</v>
          </cell>
          <cell r="R36">
            <v>250</v>
          </cell>
          <cell r="S36">
            <v>250</v>
          </cell>
          <cell r="T36">
            <v>264.63799999999998</v>
          </cell>
          <cell r="U36">
            <v>291.42500000000001</v>
          </cell>
          <cell r="V36">
            <v>309.94200000000001</v>
          </cell>
          <cell r="W36">
            <v>309.875</v>
          </cell>
          <cell r="X36">
            <v>287.68299999999999</v>
          </cell>
          <cell r="Y36">
            <v>270.68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300</v>
          </cell>
          <cell r="W38">
            <v>200</v>
          </cell>
          <cell r="X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200</v>
          </cell>
          <cell r="W39">
            <v>160</v>
          </cell>
          <cell r="X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75</v>
          </cell>
          <cell r="W40">
            <v>50</v>
          </cell>
        </row>
        <row r="41">
          <cell r="L41">
            <v>50</v>
          </cell>
          <cell r="M41">
            <v>50</v>
          </cell>
          <cell r="N41">
            <v>50</v>
          </cell>
          <cell r="T41">
            <v>50</v>
          </cell>
          <cell r="U41">
            <v>50</v>
          </cell>
          <cell r="V41">
            <v>50</v>
          </cell>
          <cell r="W41">
            <v>50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M42">
            <v>110</v>
          </cell>
          <cell r="R42">
            <v>200</v>
          </cell>
          <cell r="S42">
            <v>200</v>
          </cell>
          <cell r="T42">
            <v>205</v>
          </cell>
          <cell r="U42">
            <v>200</v>
          </cell>
          <cell r="V42">
            <v>200</v>
          </cell>
          <cell r="W42">
            <v>200</v>
          </cell>
          <cell r="X42">
            <v>200</v>
          </cell>
        </row>
        <row r="43">
          <cell r="H43">
            <v>105</v>
          </cell>
          <cell r="I43">
            <v>105</v>
          </cell>
          <cell r="J43">
            <v>105</v>
          </cell>
          <cell r="K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75</v>
          </cell>
          <cell r="C53">
            <v>75</v>
          </cell>
          <cell r="D53">
            <v>75</v>
          </cell>
          <cell r="E53">
            <v>75</v>
          </cell>
          <cell r="F53">
            <v>75</v>
          </cell>
          <cell r="G53">
            <v>75</v>
          </cell>
          <cell r="H53">
            <v>75</v>
          </cell>
          <cell r="I53">
            <v>75</v>
          </cell>
          <cell r="J53">
            <v>75</v>
          </cell>
          <cell r="K53">
            <v>75</v>
          </cell>
          <cell r="L53">
            <v>80</v>
          </cell>
          <cell r="M53">
            <v>80</v>
          </cell>
          <cell r="N53">
            <v>80</v>
          </cell>
          <cell r="O53">
            <v>80</v>
          </cell>
          <cell r="P53">
            <v>80</v>
          </cell>
          <cell r="Q53">
            <v>85</v>
          </cell>
          <cell r="R53">
            <v>90</v>
          </cell>
          <cell r="S53">
            <v>90</v>
          </cell>
          <cell r="T53">
            <v>95</v>
          </cell>
          <cell r="U53">
            <v>95</v>
          </cell>
          <cell r="V53">
            <v>95</v>
          </cell>
          <cell r="W53">
            <v>90</v>
          </cell>
          <cell r="X53">
            <v>90</v>
          </cell>
          <cell r="Y53">
            <v>75</v>
          </cell>
        </row>
        <row r="54">
          <cell r="N54">
            <v>10</v>
          </cell>
          <cell r="T54">
            <v>10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1084.7449999999999</v>
          </cell>
          <cell r="C57">
            <v>1118.3010000000002</v>
          </cell>
          <cell r="D57">
            <v>1152.904</v>
          </cell>
          <cell r="E57">
            <v>1193.1579999999999</v>
          </cell>
          <cell r="F57">
            <v>1271.4660000000001</v>
          </cell>
          <cell r="G57">
            <v>1379.9480000000001</v>
          </cell>
          <cell r="H57">
            <v>1633.7170000000003</v>
          </cell>
          <cell r="I57">
            <v>2223.4749999999995</v>
          </cell>
          <cell r="J57">
            <v>2885.7720000000004</v>
          </cell>
          <cell r="K57">
            <v>3388.6030000000001</v>
          </cell>
          <cell r="L57">
            <v>3707.5899999999997</v>
          </cell>
          <cell r="M57">
            <v>3843.5750000000007</v>
          </cell>
          <cell r="N57">
            <v>3868.9149999999991</v>
          </cell>
          <cell r="O57">
            <v>3805.4440000000004</v>
          </cell>
          <cell r="P57">
            <v>3631.748</v>
          </cell>
          <cell r="Q57">
            <v>3312.886</v>
          </cell>
          <cell r="R57">
            <v>2910.4550000000004</v>
          </cell>
          <cell r="S57">
            <v>2396.444</v>
          </cell>
          <cell r="T57">
            <v>1842.1720000000007</v>
          </cell>
          <cell r="U57">
            <v>1515.0689999999997</v>
          </cell>
          <cell r="V57">
            <v>1401.0519999999999</v>
          </cell>
          <cell r="W57">
            <v>1363.0590000000002</v>
          </cell>
          <cell r="X57">
            <v>1342.9400000000003</v>
          </cell>
          <cell r="Y57">
            <v>1373.6420000000001</v>
          </cell>
        </row>
        <row r="70">
          <cell r="B70">
            <v>273</v>
          </cell>
          <cell r="C70">
            <v>229</v>
          </cell>
          <cell r="D70">
            <v>244</v>
          </cell>
          <cell r="E70">
            <v>231</v>
          </cell>
          <cell r="F70">
            <v>239</v>
          </cell>
          <cell r="G70">
            <v>231</v>
          </cell>
          <cell r="H70">
            <v>259</v>
          </cell>
          <cell r="I70">
            <v>10</v>
          </cell>
          <cell r="J70">
            <v>15</v>
          </cell>
          <cell r="K70">
            <v>14</v>
          </cell>
          <cell r="L70">
            <v>143</v>
          </cell>
          <cell r="M70">
            <v>144</v>
          </cell>
          <cell r="N70">
            <v>145</v>
          </cell>
          <cell r="O70">
            <v>145</v>
          </cell>
          <cell r="P70">
            <v>170</v>
          </cell>
          <cell r="Q70">
            <v>162</v>
          </cell>
          <cell r="R70">
            <v>170</v>
          </cell>
          <cell r="S70">
            <v>159</v>
          </cell>
          <cell r="T70">
            <v>60</v>
          </cell>
          <cell r="U70">
            <v>83</v>
          </cell>
          <cell r="V70">
            <v>81</v>
          </cell>
          <cell r="W70">
            <v>79</v>
          </cell>
          <cell r="X70">
            <v>212</v>
          </cell>
          <cell r="Y70">
            <v>207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500</v>
          </cell>
          <cell r="F71">
            <v>500</v>
          </cell>
          <cell r="G71">
            <v>500</v>
          </cell>
          <cell r="H71">
            <v>368</v>
          </cell>
          <cell r="I71">
            <v>260</v>
          </cell>
          <cell r="J71">
            <v>154</v>
          </cell>
          <cell r="K71">
            <v>154</v>
          </cell>
          <cell r="L71">
            <v>187</v>
          </cell>
          <cell r="M71">
            <v>276</v>
          </cell>
          <cell r="N71">
            <v>343.88900000000001</v>
          </cell>
          <cell r="O71">
            <v>346</v>
          </cell>
          <cell r="P71">
            <v>358</v>
          </cell>
          <cell r="Q71">
            <v>331</v>
          </cell>
          <cell r="R71">
            <v>331</v>
          </cell>
          <cell r="S71">
            <v>299</v>
          </cell>
          <cell r="T71">
            <v>228</v>
          </cell>
          <cell r="U71">
            <v>196</v>
          </cell>
          <cell r="V71">
            <v>199</v>
          </cell>
          <cell r="W71">
            <v>214.881</v>
          </cell>
          <cell r="X71">
            <v>330</v>
          </cell>
          <cell r="Y71">
            <v>446</v>
          </cell>
        </row>
        <row r="72">
          <cell r="B72">
            <v>530.79999999999995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660</v>
          </cell>
          <cell r="J72">
            <v>622.4</v>
          </cell>
          <cell r="K72">
            <v>457.1</v>
          </cell>
          <cell r="L72">
            <v>580.29999999999995</v>
          </cell>
          <cell r="M72">
            <v>600</v>
          </cell>
          <cell r="N72">
            <v>600</v>
          </cell>
          <cell r="O72">
            <v>660</v>
          </cell>
          <cell r="P72">
            <v>600</v>
          </cell>
          <cell r="Q72">
            <v>545.70000000000005</v>
          </cell>
          <cell r="R72">
            <v>561.20000000000005</v>
          </cell>
          <cell r="S72">
            <v>502.8</v>
          </cell>
          <cell r="T72">
            <v>389.7</v>
          </cell>
          <cell r="U72">
            <v>493.3</v>
          </cell>
          <cell r="V72">
            <v>528.9</v>
          </cell>
          <cell r="W72">
            <v>429.3</v>
          </cell>
          <cell r="X72">
            <v>474.1</v>
          </cell>
          <cell r="Y72">
            <v>540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904.90599999999995</v>
          </cell>
          <cell r="C62">
            <v>921.91699999999992</v>
          </cell>
          <cell r="D62">
            <v>937.90699999999993</v>
          </cell>
          <cell r="E62">
            <v>940.95299999999997</v>
          </cell>
          <cell r="F62">
            <v>940.94399999999996</v>
          </cell>
          <cell r="G62">
            <v>927.928</v>
          </cell>
          <cell r="H62">
            <v>913.06400000000008</v>
          </cell>
          <cell r="I62">
            <v>923.37799999999993</v>
          </cell>
          <cell r="J62">
            <v>933.15599999999995</v>
          </cell>
          <cell r="K62">
            <v>932.90899999999999</v>
          </cell>
          <cell r="L62">
            <v>920.851</v>
          </cell>
          <cell r="M62">
            <v>911.79</v>
          </cell>
          <cell r="N62">
            <v>917.72199999999998</v>
          </cell>
          <cell r="O62">
            <v>882.68499999999995</v>
          </cell>
          <cell r="P62">
            <v>859.66499999999996</v>
          </cell>
          <cell r="Q62">
            <v>841.74</v>
          </cell>
          <cell r="R62">
            <v>845.69799999999998</v>
          </cell>
          <cell r="S62">
            <v>837.67500000000007</v>
          </cell>
          <cell r="T62">
            <v>839.19900000000007</v>
          </cell>
          <cell r="U62">
            <v>839.13800000000003</v>
          </cell>
          <cell r="V62">
            <v>840.12</v>
          </cell>
          <cell r="W62">
            <v>847.11199999999997</v>
          </cell>
          <cell r="X62">
            <v>841.13499999999999</v>
          </cell>
          <cell r="Y62">
            <v>851.03599999999994</v>
          </cell>
        </row>
        <row r="63">
          <cell r="B63">
            <v>1293.2000000000003</v>
          </cell>
          <cell r="C63">
            <v>1270.694</v>
          </cell>
          <cell r="D63">
            <v>1241.703</v>
          </cell>
          <cell r="E63">
            <v>1220.9540000000002</v>
          </cell>
          <cell r="F63">
            <v>1227.875</v>
          </cell>
          <cell r="G63">
            <v>1256.5420000000001</v>
          </cell>
          <cell r="H63">
            <v>1331.7380000000001</v>
          </cell>
          <cell r="I63">
            <v>1435.2520000000002</v>
          </cell>
          <cell r="J63">
            <v>1484.2760000000001</v>
          </cell>
          <cell r="K63">
            <v>1504.1589999999999</v>
          </cell>
          <cell r="L63">
            <v>1513.684</v>
          </cell>
          <cell r="M63">
            <v>1504.4949999999997</v>
          </cell>
          <cell r="N63">
            <v>1492.181</v>
          </cell>
          <cell r="O63">
            <v>1469.7250000000001</v>
          </cell>
          <cell r="P63">
            <v>1446.4870000000001</v>
          </cell>
          <cell r="Q63">
            <v>1433.039</v>
          </cell>
          <cell r="R63">
            <v>1407.3440000000001</v>
          </cell>
          <cell r="S63">
            <v>1381.229</v>
          </cell>
          <cell r="T63">
            <v>1339.9519999999998</v>
          </cell>
          <cell r="U63">
            <v>1281.1650000000002</v>
          </cell>
          <cell r="V63">
            <v>1229.4960000000001</v>
          </cell>
          <cell r="W63">
            <v>1174.1799999999996</v>
          </cell>
          <cell r="X63">
            <v>1148.1630000000002</v>
          </cell>
          <cell r="Y63">
            <v>1116.941</v>
          </cell>
        </row>
        <row r="64">
          <cell r="B64">
            <v>3737.5410000000002</v>
          </cell>
          <cell r="C64">
            <v>3498.069</v>
          </cell>
          <cell r="D64">
            <v>3351.2660000000005</v>
          </cell>
          <cell r="E64">
            <v>3241.4059999999995</v>
          </cell>
          <cell r="F64">
            <v>3203.6989999999996</v>
          </cell>
          <cell r="G64">
            <v>3124.6350000000007</v>
          </cell>
          <cell r="H64">
            <v>3298.4569999999994</v>
          </cell>
          <cell r="I64">
            <v>3814.9269999999997</v>
          </cell>
          <cell r="J64">
            <v>4227.5929999999998</v>
          </cell>
          <cell r="K64">
            <v>4538.5420000000004</v>
          </cell>
          <cell r="L64">
            <v>4799.7829999999985</v>
          </cell>
          <cell r="M64">
            <v>5020.6599999999989</v>
          </cell>
          <cell r="N64">
            <v>5144.893</v>
          </cell>
          <cell r="O64">
            <v>5056.6419999999989</v>
          </cell>
          <cell r="P64">
            <v>4861.0669999999991</v>
          </cell>
          <cell r="Q64">
            <v>4743.692</v>
          </cell>
          <cell r="R64">
            <v>4669.0190000000002</v>
          </cell>
          <cell r="S64">
            <v>4643.2450000000008</v>
          </cell>
          <cell r="T64">
            <v>4548.3319999999994</v>
          </cell>
          <cell r="U64">
            <v>4567.9389999999994</v>
          </cell>
          <cell r="V64">
            <v>4816.8660000000009</v>
          </cell>
          <cell r="W64">
            <v>4591.4339999999993</v>
          </cell>
          <cell r="X64">
            <v>4331.7610000000004</v>
          </cell>
          <cell r="Y64">
            <v>3954.4540000000002</v>
          </cell>
        </row>
        <row r="66">
          <cell r="B66">
            <v>142.5</v>
          </cell>
          <cell r="C66">
            <v>130</v>
          </cell>
          <cell r="D66">
            <v>111</v>
          </cell>
          <cell r="E66">
            <v>104.5</v>
          </cell>
          <cell r="F66">
            <v>107</v>
          </cell>
          <cell r="G66">
            <v>103</v>
          </cell>
          <cell r="H66">
            <v>128.5</v>
          </cell>
          <cell r="I66">
            <v>119</v>
          </cell>
          <cell r="J66">
            <v>133</v>
          </cell>
          <cell r="K66">
            <v>115</v>
          </cell>
          <cell r="L66">
            <v>105.5</v>
          </cell>
          <cell r="M66">
            <v>107</v>
          </cell>
          <cell r="N66">
            <v>111.5</v>
          </cell>
          <cell r="O66">
            <v>107.5</v>
          </cell>
          <cell r="P66">
            <v>106.5</v>
          </cell>
          <cell r="Q66">
            <v>111</v>
          </cell>
          <cell r="R66">
            <v>114.5</v>
          </cell>
          <cell r="S66">
            <v>114</v>
          </cell>
          <cell r="T66">
            <v>128.5</v>
          </cell>
          <cell r="U66">
            <v>135</v>
          </cell>
          <cell r="V66">
            <v>151.5</v>
          </cell>
          <cell r="W66">
            <v>140.5</v>
          </cell>
          <cell r="X66">
            <v>129</v>
          </cell>
          <cell r="Y66">
            <v>126.5</v>
          </cell>
        </row>
        <row r="70">
          <cell r="B70">
            <v>46</v>
          </cell>
          <cell r="C70">
            <v>179</v>
          </cell>
          <cell r="D70">
            <v>129</v>
          </cell>
          <cell r="E70">
            <v>129</v>
          </cell>
          <cell r="F70">
            <v>129</v>
          </cell>
          <cell r="G70">
            <v>129</v>
          </cell>
          <cell r="H70">
            <v>47</v>
          </cell>
          <cell r="I70">
            <v>129</v>
          </cell>
          <cell r="J70">
            <v>129</v>
          </cell>
          <cell r="K70">
            <v>132</v>
          </cell>
          <cell r="L70">
            <v>220</v>
          </cell>
          <cell r="M70">
            <v>216</v>
          </cell>
          <cell r="N70">
            <v>211</v>
          </cell>
          <cell r="O70">
            <v>211</v>
          </cell>
          <cell r="P70">
            <v>211</v>
          </cell>
          <cell r="Q70">
            <v>206</v>
          </cell>
          <cell r="R70">
            <v>212</v>
          </cell>
          <cell r="S70">
            <v>112</v>
          </cell>
          <cell r="T70">
            <v>42</v>
          </cell>
          <cell r="U70">
            <v>164</v>
          </cell>
          <cell r="V70">
            <v>168</v>
          </cell>
          <cell r="W70">
            <v>172</v>
          </cell>
          <cell r="X70">
            <v>194</v>
          </cell>
          <cell r="Y70">
            <v>147</v>
          </cell>
        </row>
        <row r="71">
          <cell r="H71">
            <v>56</v>
          </cell>
          <cell r="I71">
            <v>20</v>
          </cell>
          <cell r="J71">
            <v>37</v>
          </cell>
          <cell r="K71">
            <v>58</v>
          </cell>
          <cell r="L71">
            <v>112</v>
          </cell>
          <cell r="M71">
            <v>85</v>
          </cell>
          <cell r="N71">
            <v>82</v>
          </cell>
          <cell r="O71">
            <v>82</v>
          </cell>
          <cell r="P71">
            <v>75</v>
          </cell>
          <cell r="Q71">
            <v>42</v>
          </cell>
          <cell r="R71">
            <v>49</v>
          </cell>
          <cell r="S71">
            <v>69</v>
          </cell>
          <cell r="T71">
            <v>35</v>
          </cell>
          <cell r="U71">
            <v>32</v>
          </cell>
          <cell r="V71">
            <v>36</v>
          </cell>
          <cell r="W71">
            <v>33</v>
          </cell>
          <cell r="X71">
            <v>73</v>
          </cell>
          <cell r="Y71">
            <v>16</v>
          </cell>
        </row>
      </sheetData>
      <sheetData sheetId="18">
        <row r="7">
          <cell r="B7">
            <v>88.84</v>
          </cell>
          <cell r="C7">
            <v>87.12</v>
          </cell>
          <cell r="D7">
            <v>85.56</v>
          </cell>
          <cell r="E7">
            <v>85.56</v>
          </cell>
          <cell r="F7">
            <v>82.13</v>
          </cell>
          <cell r="G7">
            <v>79.790000000000006</v>
          </cell>
          <cell r="H7">
            <v>79.790000000000006</v>
          </cell>
          <cell r="I7">
            <v>79.790000000000006</v>
          </cell>
          <cell r="J7">
            <v>79.09</v>
          </cell>
          <cell r="K7">
            <v>78.930000000000007</v>
          </cell>
          <cell r="L7">
            <v>76.069999999999993</v>
          </cell>
          <cell r="M7">
            <v>78.19</v>
          </cell>
          <cell r="N7">
            <v>83.03</v>
          </cell>
          <cell r="O7">
            <v>79.790000000000006</v>
          </cell>
          <cell r="P7">
            <v>78.19</v>
          </cell>
          <cell r="Q7">
            <v>74.66</v>
          </cell>
          <cell r="R7">
            <v>72.61</v>
          </cell>
          <cell r="S7">
            <v>78.06</v>
          </cell>
          <cell r="T7">
            <v>85.56</v>
          </cell>
          <cell r="U7">
            <v>88.84</v>
          </cell>
          <cell r="V7">
            <v>91.53</v>
          </cell>
          <cell r="W7">
            <v>91.44</v>
          </cell>
          <cell r="X7">
            <v>88.38</v>
          </cell>
          <cell r="Y7">
            <v>86.3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864.77300000000002</v>
          </cell>
          <cell r="J12">
            <v>864.77300000000002</v>
          </cell>
          <cell r="K12">
            <v>863.274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260.58679999999998</v>
          </cell>
          <cell r="J27">
            <v>260.58699999999999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6124.1569999999983</v>
      </c>
      <c r="C4" s="18">
        <v>5999.6800000000012</v>
      </c>
      <c r="D4" s="18">
        <v>5770.8760000000002</v>
      </c>
      <c r="E4" s="18">
        <v>5636.8129999999983</v>
      </c>
      <c r="F4" s="18">
        <v>5608.5180000000009</v>
      </c>
      <c r="G4" s="18">
        <v>5541.1050000000005</v>
      </c>
      <c r="H4" s="18">
        <v>5774.7590000000009</v>
      </c>
      <c r="I4" s="18">
        <v>6441.5569999999998</v>
      </c>
      <c r="J4" s="18">
        <v>6944.0719999999992</v>
      </c>
      <c r="K4" s="18">
        <v>7280.6029999999992</v>
      </c>
      <c r="L4" s="18">
        <v>7671.7899999999991</v>
      </c>
      <c r="M4" s="18">
        <v>7844.9450000000006</v>
      </c>
      <c r="N4" s="18">
        <v>7959.2959999999985</v>
      </c>
      <c r="O4" s="18">
        <v>7809.5519999999997</v>
      </c>
      <c r="P4" s="18">
        <v>7559.7190000000019</v>
      </c>
      <c r="Q4" s="18">
        <v>7377.4859999999999</v>
      </c>
      <c r="R4" s="18">
        <v>7297.5550000000012</v>
      </c>
      <c r="S4" s="18">
        <v>7157.1440000000002</v>
      </c>
      <c r="T4" s="18">
        <v>6932.9929999999995</v>
      </c>
      <c r="U4" s="18">
        <v>7019.2519999999995</v>
      </c>
      <c r="V4" s="18">
        <v>7242.0090000000018</v>
      </c>
      <c r="W4" s="18">
        <v>6958.2350000000006</v>
      </c>
      <c r="X4" s="18">
        <v>6717.0960000000005</v>
      </c>
      <c r="Y4" s="18">
        <v>6211.940999999998</v>
      </c>
      <c r="Z4" s="19"/>
      <c r="AA4" s="20">
        <f>SUM(B4:Z4)</f>
        <v>162881.15299999996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88.84</v>
      </c>
      <c r="C7" s="28">
        <v>87.12</v>
      </c>
      <c r="D7" s="28">
        <v>85.56</v>
      </c>
      <c r="E7" s="28">
        <v>85.56</v>
      </c>
      <c r="F7" s="28">
        <v>82.13</v>
      </c>
      <c r="G7" s="28">
        <v>79.790000000000006</v>
      </c>
      <c r="H7" s="28">
        <v>79.790000000000006</v>
      </c>
      <c r="I7" s="28">
        <v>79.790000000000006</v>
      </c>
      <c r="J7" s="28">
        <v>79.09</v>
      </c>
      <c r="K7" s="28">
        <v>78.930000000000007</v>
      </c>
      <c r="L7" s="28">
        <v>76.069999999999993</v>
      </c>
      <c r="M7" s="28">
        <v>78.19</v>
      </c>
      <c r="N7" s="28">
        <v>83.03</v>
      </c>
      <c r="O7" s="28">
        <v>79.790000000000006</v>
      </c>
      <c r="P7" s="28">
        <v>78.19</v>
      </c>
      <c r="Q7" s="28">
        <v>74.66</v>
      </c>
      <c r="R7" s="28">
        <v>72.61</v>
      </c>
      <c r="S7" s="28">
        <v>78.06</v>
      </c>
      <c r="T7" s="28">
        <v>85.56</v>
      </c>
      <c r="U7" s="28">
        <v>88.84</v>
      </c>
      <c r="V7" s="28">
        <v>91.53</v>
      </c>
      <c r="W7" s="28">
        <v>91.44</v>
      </c>
      <c r="X7" s="28">
        <v>88.38</v>
      </c>
      <c r="Y7" s="28">
        <v>86.3</v>
      </c>
      <c r="Z7" s="29"/>
      <c r="AA7" s="30">
        <f>IF(SUM(GR_MAINLAND_MCP_SUM_SELL)&lt;&gt;0,AVERAGEIF(GR_MAINLAND_MCP_SUM_SELL,"&lt;&gt;"""),"")</f>
        <v>82.468749999999986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3214.6120000000001</v>
      </c>
      <c r="C11" s="47">
        <v>2971.3789999999999</v>
      </c>
      <c r="D11" s="47">
        <v>2692.9720000000002</v>
      </c>
      <c r="E11" s="47">
        <v>2531.6550000000002</v>
      </c>
      <c r="F11" s="47">
        <v>2391.0520000000001</v>
      </c>
      <c r="G11" s="47">
        <v>2193.1570000000002</v>
      </c>
      <c r="H11" s="47">
        <v>2118.0419999999999</v>
      </c>
      <c r="I11" s="47">
        <v>2112.0820000000003</v>
      </c>
      <c r="J11" s="47">
        <v>2090.9</v>
      </c>
      <c r="K11" s="47">
        <v>2090.9</v>
      </c>
      <c r="L11" s="47">
        <v>2013.9</v>
      </c>
      <c r="M11" s="47">
        <v>2021.37</v>
      </c>
      <c r="N11" s="47">
        <v>2375.4920000000002</v>
      </c>
      <c r="O11" s="47">
        <v>2301.1080000000002</v>
      </c>
      <c r="P11" s="47">
        <v>2247.971</v>
      </c>
      <c r="Q11" s="47">
        <v>2468.9</v>
      </c>
      <c r="R11" s="47">
        <v>2508.9</v>
      </c>
      <c r="S11" s="47">
        <v>2518.9</v>
      </c>
      <c r="T11" s="47">
        <v>2962.1210000000001</v>
      </c>
      <c r="U11" s="47">
        <v>3165.8830000000003</v>
      </c>
      <c r="V11" s="47">
        <v>3301.0569999999998</v>
      </c>
      <c r="W11" s="47">
        <v>3310.9949999999999</v>
      </c>
      <c r="X11" s="47">
        <v>3152.0560000000005</v>
      </c>
      <c r="Y11" s="47">
        <v>2998.299</v>
      </c>
      <c r="Z11" s="48"/>
      <c r="AA11" s="49">
        <f>SUM(B11:Z11)</f>
        <v>61753.703000000009</v>
      </c>
    </row>
    <row r="12" spans="1:27" ht="24.95" customHeight="1" x14ac:dyDescent="0.2">
      <c r="A12" s="45" t="s">
        <v>8</v>
      </c>
      <c r="B12" s="46">
        <v>75</v>
      </c>
      <c r="C12" s="47">
        <v>75</v>
      </c>
      <c r="D12" s="47">
        <v>75</v>
      </c>
      <c r="E12" s="47">
        <v>75</v>
      </c>
      <c r="F12" s="47">
        <v>101</v>
      </c>
      <c r="G12" s="47">
        <v>131</v>
      </c>
      <c r="H12" s="47">
        <v>290</v>
      </c>
      <c r="I12" s="47">
        <v>730</v>
      </c>
      <c r="J12" s="47">
        <v>730</v>
      </c>
      <c r="K12" s="47">
        <v>730</v>
      </c>
      <c r="L12" s="47">
        <v>594</v>
      </c>
      <c r="M12" s="47">
        <v>514</v>
      </c>
      <c r="N12" s="47">
        <v>180</v>
      </c>
      <c r="O12" s="47">
        <v>106</v>
      </c>
      <c r="P12" s="47">
        <v>106</v>
      </c>
      <c r="Q12" s="47">
        <v>111</v>
      </c>
      <c r="R12" s="47">
        <v>370</v>
      </c>
      <c r="S12" s="47">
        <v>835</v>
      </c>
      <c r="T12" s="47">
        <v>1005</v>
      </c>
      <c r="U12" s="47">
        <v>1120</v>
      </c>
      <c r="V12" s="47">
        <v>1285</v>
      </c>
      <c r="W12" s="47">
        <v>1115</v>
      </c>
      <c r="X12" s="47">
        <v>760</v>
      </c>
      <c r="Y12" s="47">
        <v>201</v>
      </c>
      <c r="Z12" s="48"/>
      <c r="AA12" s="49">
        <f>SUM(B12:Z12)</f>
        <v>11314</v>
      </c>
    </row>
    <row r="13" spans="1:27" ht="24.95" customHeight="1" x14ac:dyDescent="0.2">
      <c r="A13" s="50" t="s">
        <v>9</v>
      </c>
      <c r="B13" s="51">
        <v>1084.7449999999999</v>
      </c>
      <c r="C13" s="52">
        <v>1118.3010000000002</v>
      </c>
      <c r="D13" s="52">
        <v>1152.904</v>
      </c>
      <c r="E13" s="52">
        <v>1193.1579999999999</v>
      </c>
      <c r="F13" s="52">
        <v>1271.4660000000001</v>
      </c>
      <c r="G13" s="52">
        <v>1379.9480000000001</v>
      </c>
      <c r="H13" s="52">
        <v>1633.7170000000003</v>
      </c>
      <c r="I13" s="52">
        <v>2223.4749999999995</v>
      </c>
      <c r="J13" s="52">
        <v>2885.7720000000004</v>
      </c>
      <c r="K13" s="52">
        <v>3388.6030000000001</v>
      </c>
      <c r="L13" s="52">
        <v>3707.5899999999997</v>
      </c>
      <c r="M13" s="52">
        <v>3843.5750000000007</v>
      </c>
      <c r="N13" s="52">
        <v>3868.9149999999991</v>
      </c>
      <c r="O13" s="52">
        <v>3805.4440000000004</v>
      </c>
      <c r="P13" s="52">
        <v>3631.748</v>
      </c>
      <c r="Q13" s="52">
        <v>3312.886</v>
      </c>
      <c r="R13" s="52">
        <v>2910.4550000000004</v>
      </c>
      <c r="S13" s="52">
        <v>2396.444</v>
      </c>
      <c r="T13" s="52">
        <v>1842.1720000000007</v>
      </c>
      <c r="U13" s="52">
        <v>1515.0689999999997</v>
      </c>
      <c r="V13" s="52">
        <v>1401.0519999999999</v>
      </c>
      <c r="W13" s="52">
        <v>1363.0590000000002</v>
      </c>
      <c r="X13" s="52">
        <v>1342.9400000000003</v>
      </c>
      <c r="Y13" s="52">
        <v>1373.6420000000001</v>
      </c>
      <c r="Z13" s="53"/>
      <c r="AA13" s="54">
        <f>SUM(B13:Z13)</f>
        <v>53647.080000000016</v>
      </c>
    </row>
    <row r="14" spans="1:27" ht="30" customHeight="1" thickBot="1" x14ac:dyDescent="0.25">
      <c r="A14" s="55" t="s">
        <v>10</v>
      </c>
      <c r="B14" s="56">
        <f>IF(LEN(B$2)&gt;0,SUM(B10:B13),"")</f>
        <v>4720.357</v>
      </c>
      <c r="C14" s="57">
        <f t="shared" ref="C14:Z14" si="0">IF(LEN(C$2)&gt;0,SUM(C10:C13),"")</f>
        <v>4510.68</v>
      </c>
      <c r="D14" s="57">
        <f t="shared" si="0"/>
        <v>4266.8760000000002</v>
      </c>
      <c r="E14" s="57">
        <f t="shared" si="0"/>
        <v>4145.8130000000001</v>
      </c>
      <c r="F14" s="57">
        <f t="shared" si="0"/>
        <v>4109.518</v>
      </c>
      <c r="G14" s="57">
        <f t="shared" si="0"/>
        <v>4050.1050000000005</v>
      </c>
      <c r="H14" s="57">
        <f t="shared" si="0"/>
        <v>4387.759</v>
      </c>
      <c r="I14" s="57">
        <f t="shared" si="0"/>
        <v>5411.5569999999998</v>
      </c>
      <c r="J14" s="57">
        <f t="shared" si="0"/>
        <v>6052.6720000000005</v>
      </c>
      <c r="K14" s="57">
        <f t="shared" si="0"/>
        <v>6555.5030000000006</v>
      </c>
      <c r="L14" s="57">
        <f t="shared" si="0"/>
        <v>6661.49</v>
      </c>
      <c r="M14" s="57">
        <f t="shared" si="0"/>
        <v>6724.9450000000006</v>
      </c>
      <c r="N14" s="57">
        <f t="shared" si="0"/>
        <v>6770.4069999999992</v>
      </c>
      <c r="O14" s="57">
        <f t="shared" si="0"/>
        <v>6558.5520000000006</v>
      </c>
      <c r="P14" s="57">
        <f t="shared" si="0"/>
        <v>6331.7190000000001</v>
      </c>
      <c r="Q14" s="57">
        <f t="shared" si="0"/>
        <v>6238.7860000000001</v>
      </c>
      <c r="R14" s="57">
        <f t="shared" si="0"/>
        <v>6135.3550000000005</v>
      </c>
      <c r="S14" s="57">
        <f t="shared" si="0"/>
        <v>6096.3440000000001</v>
      </c>
      <c r="T14" s="57">
        <f t="shared" si="0"/>
        <v>6155.2930000000006</v>
      </c>
      <c r="U14" s="57">
        <f t="shared" si="0"/>
        <v>6146.9519999999993</v>
      </c>
      <c r="V14" s="57">
        <f t="shared" si="0"/>
        <v>6333.1089999999995</v>
      </c>
      <c r="W14" s="57">
        <f t="shared" si="0"/>
        <v>6135.0540000000001</v>
      </c>
      <c r="X14" s="57">
        <f t="shared" si="0"/>
        <v>5600.996000000001</v>
      </c>
      <c r="Y14" s="57">
        <f t="shared" si="0"/>
        <v>4918.9409999999998</v>
      </c>
      <c r="Z14" s="58" t="str">
        <f t="shared" si="0"/>
        <v/>
      </c>
      <c r="AA14" s="59">
        <f>SUM(AA9:AA13)</f>
        <v>135018.78300000002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1204.9000000000001</v>
      </c>
      <c r="C25" s="67">
        <v>1198.9000000000001</v>
      </c>
      <c r="D25" s="67">
        <v>1235.9000000000001</v>
      </c>
      <c r="E25" s="67">
        <v>1243.9000000000001</v>
      </c>
      <c r="F25" s="67">
        <v>1311.9</v>
      </c>
      <c r="G25" s="67">
        <v>1409.9</v>
      </c>
      <c r="H25" s="67">
        <v>1752.9</v>
      </c>
      <c r="I25" s="67">
        <v>2579.9</v>
      </c>
      <c r="J25" s="67">
        <v>3077.9</v>
      </c>
      <c r="K25" s="67">
        <v>3450.9</v>
      </c>
      <c r="L25" s="67">
        <v>3568.9</v>
      </c>
      <c r="M25" s="67">
        <v>3601.9</v>
      </c>
      <c r="N25" s="67">
        <v>3333.9</v>
      </c>
      <c r="O25" s="67">
        <v>3209.9</v>
      </c>
      <c r="P25" s="67">
        <v>3059.9</v>
      </c>
      <c r="Q25" s="67">
        <v>2849.9</v>
      </c>
      <c r="R25" s="67">
        <v>2800.9</v>
      </c>
      <c r="S25" s="67">
        <v>2840.9</v>
      </c>
      <c r="T25" s="67">
        <v>2620.9</v>
      </c>
      <c r="U25" s="67">
        <v>2549.9</v>
      </c>
      <c r="V25" s="67">
        <v>2502.9</v>
      </c>
      <c r="W25" s="67">
        <v>2451.9</v>
      </c>
      <c r="X25" s="67">
        <v>2132.9</v>
      </c>
      <c r="Y25" s="67">
        <v>1567.9</v>
      </c>
      <c r="Z25" s="68"/>
      <c r="AA25" s="69">
        <f>SUM(B25:Z25)</f>
        <v>57559.60000000002</v>
      </c>
    </row>
    <row r="26" spans="1:27" ht="24.95" customHeight="1" x14ac:dyDescent="0.2">
      <c r="A26" s="70" t="s">
        <v>20</v>
      </c>
      <c r="B26" s="71">
        <v>1771.4570000000001</v>
      </c>
      <c r="C26" s="72">
        <v>1562.78</v>
      </c>
      <c r="D26" s="72">
        <v>1389.9760000000001</v>
      </c>
      <c r="E26" s="72">
        <v>1440.913</v>
      </c>
      <c r="F26" s="72">
        <v>1384.6179999999999</v>
      </c>
      <c r="G26" s="72">
        <v>1379.2049999999999</v>
      </c>
      <c r="H26" s="72">
        <v>1269.8589999999999</v>
      </c>
      <c r="I26" s="72">
        <v>1029.6569999999999</v>
      </c>
      <c r="J26" s="72">
        <v>1071.7719999999999</v>
      </c>
      <c r="K26" s="72">
        <v>1200.6030000000001</v>
      </c>
      <c r="L26" s="72">
        <v>1350.59</v>
      </c>
      <c r="M26" s="72">
        <v>1471.0450000000001</v>
      </c>
      <c r="N26" s="72">
        <v>1783.396</v>
      </c>
      <c r="O26" s="72">
        <v>1587.652</v>
      </c>
      <c r="P26" s="72">
        <v>1505.819</v>
      </c>
      <c r="Q26" s="72">
        <v>1354.886</v>
      </c>
      <c r="R26" s="72">
        <v>1268.4549999999999</v>
      </c>
      <c r="S26" s="72">
        <v>1136.444</v>
      </c>
      <c r="T26" s="72">
        <v>1255.393</v>
      </c>
      <c r="U26" s="72">
        <v>1309.0519999999999</v>
      </c>
      <c r="V26" s="72">
        <v>1543.2090000000001</v>
      </c>
      <c r="W26" s="72">
        <v>1410.0350000000001</v>
      </c>
      <c r="X26" s="72">
        <v>1443.096</v>
      </c>
      <c r="Y26" s="72">
        <v>1437.0409999999999</v>
      </c>
      <c r="Z26" s="73"/>
      <c r="AA26" s="74">
        <f>SUM(B26:Z26)</f>
        <v>33356.952999999994</v>
      </c>
    </row>
    <row r="27" spans="1:27" ht="24.95" customHeight="1" x14ac:dyDescent="0.2">
      <c r="A27" s="77" t="s">
        <v>21</v>
      </c>
      <c r="B27" s="75">
        <v>2677</v>
      </c>
      <c r="C27" s="76">
        <v>2638</v>
      </c>
      <c r="D27" s="76">
        <v>2545</v>
      </c>
      <c r="E27" s="76">
        <v>2352</v>
      </c>
      <c r="F27" s="76">
        <v>2312</v>
      </c>
      <c r="G27" s="76">
        <v>2152</v>
      </c>
      <c r="H27" s="76">
        <v>2152</v>
      </c>
      <c r="I27" s="76">
        <v>2232</v>
      </c>
      <c r="J27" s="76">
        <v>2232</v>
      </c>
      <c r="K27" s="76">
        <v>2232</v>
      </c>
      <c r="L27" s="76">
        <v>2232</v>
      </c>
      <c r="M27" s="76">
        <v>2232</v>
      </c>
      <c r="N27" s="76">
        <v>2302</v>
      </c>
      <c r="O27" s="76">
        <v>2412</v>
      </c>
      <c r="P27" s="76">
        <v>2454</v>
      </c>
      <c r="Q27" s="76">
        <v>2687</v>
      </c>
      <c r="R27" s="76">
        <v>2727</v>
      </c>
      <c r="S27" s="76">
        <v>2737</v>
      </c>
      <c r="T27" s="76">
        <v>2727</v>
      </c>
      <c r="U27" s="76">
        <v>2727</v>
      </c>
      <c r="V27" s="76">
        <v>2727</v>
      </c>
      <c r="W27" s="76">
        <v>2727</v>
      </c>
      <c r="X27" s="76">
        <v>2727</v>
      </c>
      <c r="Y27" s="76">
        <v>2727</v>
      </c>
      <c r="Z27" s="78"/>
      <c r="AA27" s="79">
        <f>SUM(B27:Z27)</f>
        <v>59669</v>
      </c>
    </row>
    <row r="28" spans="1:27" ht="30" customHeight="1" thickBot="1" x14ac:dyDescent="0.25">
      <c r="A28" s="55" t="s">
        <v>22</v>
      </c>
      <c r="B28" s="56">
        <f>IF(LEN(B$2)&gt;0,SUM(B25:B27),"")</f>
        <v>5653.357</v>
      </c>
      <c r="C28" s="57">
        <f t="shared" ref="C28:Z28" si="2">IF(LEN(C$2)&gt;0,SUM(C25:C27),"")</f>
        <v>5399.68</v>
      </c>
      <c r="D28" s="57">
        <f t="shared" si="2"/>
        <v>5170.8760000000002</v>
      </c>
      <c r="E28" s="57">
        <f t="shared" si="2"/>
        <v>5036.8130000000001</v>
      </c>
      <c r="F28" s="57">
        <f t="shared" si="2"/>
        <v>5008.518</v>
      </c>
      <c r="G28" s="57">
        <f t="shared" si="2"/>
        <v>4941.1049999999996</v>
      </c>
      <c r="H28" s="57">
        <f t="shared" si="2"/>
        <v>5174.759</v>
      </c>
      <c r="I28" s="57">
        <f t="shared" si="2"/>
        <v>5841.5569999999998</v>
      </c>
      <c r="J28" s="57">
        <f t="shared" si="2"/>
        <v>6381.6720000000005</v>
      </c>
      <c r="K28" s="57">
        <f t="shared" si="2"/>
        <v>6883.5030000000006</v>
      </c>
      <c r="L28" s="57">
        <f t="shared" si="2"/>
        <v>7151.49</v>
      </c>
      <c r="M28" s="57">
        <f t="shared" si="2"/>
        <v>7304.9449999999997</v>
      </c>
      <c r="N28" s="57">
        <f t="shared" si="2"/>
        <v>7419.2960000000003</v>
      </c>
      <c r="O28" s="57">
        <f t="shared" si="2"/>
        <v>7209.5519999999997</v>
      </c>
      <c r="P28" s="57">
        <f t="shared" si="2"/>
        <v>7019.7190000000001</v>
      </c>
      <c r="Q28" s="57">
        <f t="shared" si="2"/>
        <v>6891.7860000000001</v>
      </c>
      <c r="R28" s="57">
        <f t="shared" si="2"/>
        <v>6796.3549999999996</v>
      </c>
      <c r="S28" s="57">
        <f t="shared" si="2"/>
        <v>6714.3440000000001</v>
      </c>
      <c r="T28" s="57">
        <f t="shared" si="2"/>
        <v>6603.2929999999997</v>
      </c>
      <c r="U28" s="57">
        <f t="shared" si="2"/>
        <v>6585.9520000000002</v>
      </c>
      <c r="V28" s="57">
        <f t="shared" si="2"/>
        <v>6773.1090000000004</v>
      </c>
      <c r="W28" s="57">
        <f t="shared" si="2"/>
        <v>6588.9350000000004</v>
      </c>
      <c r="X28" s="57">
        <f t="shared" si="2"/>
        <v>6302.9960000000001</v>
      </c>
      <c r="Y28" s="57">
        <f t="shared" si="2"/>
        <v>5731.9409999999998</v>
      </c>
      <c r="Z28" s="58" t="str">
        <f t="shared" si="2"/>
        <v/>
      </c>
      <c r="AA28" s="59">
        <f>SUM(AA25:AA27)</f>
        <v>150585.55300000001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273</v>
      </c>
      <c r="C31" s="90">
        <v>229</v>
      </c>
      <c r="D31" s="90">
        <v>244</v>
      </c>
      <c r="E31" s="90">
        <v>231</v>
      </c>
      <c r="F31" s="90">
        <v>239</v>
      </c>
      <c r="G31" s="90">
        <v>231</v>
      </c>
      <c r="H31" s="90">
        <v>259</v>
      </c>
      <c r="I31" s="90">
        <v>10</v>
      </c>
      <c r="J31" s="90">
        <v>15</v>
      </c>
      <c r="K31" s="90">
        <v>14</v>
      </c>
      <c r="L31" s="90">
        <v>143</v>
      </c>
      <c r="M31" s="90">
        <v>144</v>
      </c>
      <c r="N31" s="90">
        <v>145</v>
      </c>
      <c r="O31" s="90">
        <v>145</v>
      </c>
      <c r="P31" s="90">
        <v>170</v>
      </c>
      <c r="Q31" s="90">
        <v>162</v>
      </c>
      <c r="R31" s="90">
        <v>170</v>
      </c>
      <c r="S31" s="90">
        <v>159</v>
      </c>
      <c r="T31" s="90">
        <v>60</v>
      </c>
      <c r="U31" s="90">
        <v>83</v>
      </c>
      <c r="V31" s="90">
        <v>81</v>
      </c>
      <c r="W31" s="90">
        <v>79</v>
      </c>
      <c r="X31" s="90">
        <v>212</v>
      </c>
      <c r="Y31" s="90">
        <v>207</v>
      </c>
      <c r="Z31" s="91"/>
      <c r="AA31" s="69">
        <f t="shared" ref="AA31:AA36" si="3">SUM(B31:Z31)</f>
        <v>3705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500</v>
      </c>
      <c r="E32" s="94">
        <v>500</v>
      </c>
      <c r="F32" s="94">
        <v>500</v>
      </c>
      <c r="G32" s="94">
        <v>500</v>
      </c>
      <c r="H32" s="94">
        <v>368</v>
      </c>
      <c r="I32" s="94">
        <v>260</v>
      </c>
      <c r="J32" s="94">
        <v>154</v>
      </c>
      <c r="K32" s="94">
        <v>154</v>
      </c>
      <c r="L32" s="94">
        <v>187</v>
      </c>
      <c r="M32" s="94">
        <v>276</v>
      </c>
      <c r="N32" s="94">
        <v>343.88900000000001</v>
      </c>
      <c r="O32" s="94">
        <v>346</v>
      </c>
      <c r="P32" s="94">
        <v>358</v>
      </c>
      <c r="Q32" s="94">
        <v>331</v>
      </c>
      <c r="R32" s="94">
        <v>331</v>
      </c>
      <c r="S32" s="94">
        <v>299</v>
      </c>
      <c r="T32" s="94">
        <v>228</v>
      </c>
      <c r="U32" s="94">
        <v>196</v>
      </c>
      <c r="V32" s="94">
        <v>199</v>
      </c>
      <c r="W32" s="94">
        <v>214.881</v>
      </c>
      <c r="X32" s="94">
        <v>330</v>
      </c>
      <c r="Y32" s="94">
        <v>446</v>
      </c>
      <c r="Z32" s="95"/>
      <c r="AA32" s="74">
        <f t="shared" si="3"/>
        <v>8021.77</v>
      </c>
    </row>
    <row r="33" spans="1:27" ht="24.95" customHeight="1" x14ac:dyDescent="0.2">
      <c r="A33" s="92" t="s">
        <v>26</v>
      </c>
      <c r="B33" s="93">
        <v>530.79999999999995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660</v>
      </c>
      <c r="J33" s="94">
        <v>622.4</v>
      </c>
      <c r="K33" s="94">
        <v>457.1</v>
      </c>
      <c r="L33" s="94">
        <v>580.29999999999995</v>
      </c>
      <c r="M33" s="94">
        <v>600</v>
      </c>
      <c r="N33" s="94">
        <v>600</v>
      </c>
      <c r="O33" s="94">
        <v>660</v>
      </c>
      <c r="P33" s="94">
        <v>600</v>
      </c>
      <c r="Q33" s="94">
        <v>545.70000000000005</v>
      </c>
      <c r="R33" s="94">
        <v>561.20000000000005</v>
      </c>
      <c r="S33" s="94">
        <v>502.8</v>
      </c>
      <c r="T33" s="94">
        <v>389.7</v>
      </c>
      <c r="U33" s="94">
        <v>493.3</v>
      </c>
      <c r="V33" s="94">
        <v>528.9</v>
      </c>
      <c r="W33" s="94">
        <v>429.3</v>
      </c>
      <c r="X33" s="94">
        <v>474.1</v>
      </c>
      <c r="Y33" s="94">
        <v>540</v>
      </c>
      <c r="Z33" s="95"/>
      <c r="AA33" s="74">
        <f t="shared" si="3"/>
        <v>13735.6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1403.8</v>
      </c>
      <c r="C36" s="83">
        <f t="shared" ref="C36:Z36" si="4">IF(LEN(C$2)&gt;0,SUM(C31:C35),"")</f>
        <v>1489</v>
      </c>
      <c r="D36" s="83">
        <f t="shared" si="4"/>
        <v>1504</v>
      </c>
      <c r="E36" s="83">
        <f t="shared" si="4"/>
        <v>1491</v>
      </c>
      <c r="F36" s="83">
        <f t="shared" si="4"/>
        <v>1499</v>
      </c>
      <c r="G36" s="83">
        <f t="shared" si="4"/>
        <v>1491</v>
      </c>
      <c r="H36" s="83">
        <f t="shared" si="4"/>
        <v>1387</v>
      </c>
      <c r="I36" s="83">
        <f t="shared" si="4"/>
        <v>1030</v>
      </c>
      <c r="J36" s="83">
        <f t="shared" si="4"/>
        <v>891.4</v>
      </c>
      <c r="K36" s="83">
        <f t="shared" si="4"/>
        <v>725.1</v>
      </c>
      <c r="L36" s="83">
        <f t="shared" si="4"/>
        <v>1010.3</v>
      </c>
      <c r="M36" s="83">
        <f t="shared" si="4"/>
        <v>1120</v>
      </c>
      <c r="N36" s="83">
        <f t="shared" si="4"/>
        <v>1188.8890000000001</v>
      </c>
      <c r="O36" s="83">
        <f t="shared" si="4"/>
        <v>1251</v>
      </c>
      <c r="P36" s="83">
        <f t="shared" si="4"/>
        <v>1228</v>
      </c>
      <c r="Q36" s="83">
        <f t="shared" si="4"/>
        <v>1138.7</v>
      </c>
      <c r="R36" s="83">
        <f t="shared" si="4"/>
        <v>1162.2</v>
      </c>
      <c r="S36" s="83">
        <f t="shared" si="4"/>
        <v>1060.8</v>
      </c>
      <c r="T36" s="83">
        <f t="shared" si="4"/>
        <v>777.7</v>
      </c>
      <c r="U36" s="83">
        <f t="shared" si="4"/>
        <v>872.3</v>
      </c>
      <c r="V36" s="83">
        <f t="shared" si="4"/>
        <v>908.9</v>
      </c>
      <c r="W36" s="83">
        <f t="shared" si="4"/>
        <v>823.18100000000004</v>
      </c>
      <c r="X36" s="83">
        <f t="shared" si="4"/>
        <v>1116.0999999999999</v>
      </c>
      <c r="Y36" s="83">
        <f t="shared" si="4"/>
        <v>1293</v>
      </c>
      <c r="Z36" s="84" t="str">
        <f t="shared" si="4"/>
        <v/>
      </c>
      <c r="AA36" s="85">
        <f t="shared" si="3"/>
        <v>27862.37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470.8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600</v>
      </c>
      <c r="J41" s="94">
        <v>562.4</v>
      </c>
      <c r="K41" s="94">
        <v>397.1</v>
      </c>
      <c r="L41" s="94">
        <v>520.29999999999995</v>
      </c>
      <c r="M41" s="94">
        <v>540</v>
      </c>
      <c r="N41" s="94">
        <v>540</v>
      </c>
      <c r="O41" s="94">
        <v>600</v>
      </c>
      <c r="P41" s="94">
        <v>540</v>
      </c>
      <c r="Q41" s="94">
        <v>485.7</v>
      </c>
      <c r="R41" s="94">
        <v>501.2</v>
      </c>
      <c r="S41" s="94">
        <v>442.8</v>
      </c>
      <c r="T41" s="94">
        <v>329.7</v>
      </c>
      <c r="U41" s="94">
        <v>433.3</v>
      </c>
      <c r="V41" s="94">
        <v>468.9</v>
      </c>
      <c r="W41" s="94">
        <v>369.3</v>
      </c>
      <c r="X41" s="94">
        <v>414.1</v>
      </c>
      <c r="Y41" s="94">
        <v>480</v>
      </c>
      <c r="Z41" s="95"/>
      <c r="AA41" s="74">
        <f t="shared" si="5"/>
        <v>12295.6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470.8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600</v>
      </c>
      <c r="J44" s="83">
        <f t="shared" si="6"/>
        <v>562.4</v>
      </c>
      <c r="K44" s="83">
        <f t="shared" si="6"/>
        <v>397.1</v>
      </c>
      <c r="L44" s="83">
        <f t="shared" si="6"/>
        <v>520.29999999999995</v>
      </c>
      <c r="M44" s="83">
        <f t="shared" si="6"/>
        <v>540</v>
      </c>
      <c r="N44" s="83">
        <f t="shared" si="6"/>
        <v>540</v>
      </c>
      <c r="O44" s="83">
        <f t="shared" si="6"/>
        <v>600</v>
      </c>
      <c r="P44" s="83">
        <f t="shared" si="6"/>
        <v>540</v>
      </c>
      <c r="Q44" s="83">
        <f t="shared" si="6"/>
        <v>485.7</v>
      </c>
      <c r="R44" s="83">
        <f t="shared" si="6"/>
        <v>501.2</v>
      </c>
      <c r="S44" s="83">
        <f t="shared" si="6"/>
        <v>442.8</v>
      </c>
      <c r="T44" s="83">
        <f t="shared" si="6"/>
        <v>329.7</v>
      </c>
      <c r="U44" s="83">
        <f t="shared" si="6"/>
        <v>433.3</v>
      </c>
      <c r="V44" s="83">
        <f t="shared" si="6"/>
        <v>468.9</v>
      </c>
      <c r="W44" s="83">
        <f t="shared" si="6"/>
        <v>369.3</v>
      </c>
      <c r="X44" s="83">
        <f t="shared" si="6"/>
        <v>414.1</v>
      </c>
      <c r="Y44" s="83">
        <f t="shared" si="6"/>
        <v>480</v>
      </c>
      <c r="Z44" s="84" t="str">
        <f t="shared" si="6"/>
        <v/>
      </c>
      <c r="AA44" s="85">
        <f t="shared" si="5"/>
        <v>12295.6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6124.1570000000002</v>
      </c>
      <c r="C47" s="83">
        <f t="shared" ref="C47:Z47" si="8">IF(LEN(C$2)&gt;0,C14+C22+C36,"")</f>
        <v>5999.68</v>
      </c>
      <c r="D47" s="83">
        <f t="shared" si="8"/>
        <v>5770.8760000000002</v>
      </c>
      <c r="E47" s="83">
        <f t="shared" si="8"/>
        <v>5636.8130000000001</v>
      </c>
      <c r="F47" s="83">
        <f t="shared" si="8"/>
        <v>5608.518</v>
      </c>
      <c r="G47" s="83">
        <f t="shared" si="8"/>
        <v>5541.1050000000005</v>
      </c>
      <c r="H47" s="83">
        <f t="shared" si="8"/>
        <v>5774.759</v>
      </c>
      <c r="I47" s="83">
        <f t="shared" si="8"/>
        <v>6441.5569999999998</v>
      </c>
      <c r="J47" s="83">
        <f t="shared" si="8"/>
        <v>6944.0720000000001</v>
      </c>
      <c r="K47" s="83">
        <f t="shared" si="8"/>
        <v>7280.603000000001</v>
      </c>
      <c r="L47" s="83">
        <f t="shared" si="8"/>
        <v>7671.79</v>
      </c>
      <c r="M47" s="83">
        <f t="shared" si="8"/>
        <v>7844.9450000000006</v>
      </c>
      <c r="N47" s="83">
        <f t="shared" si="8"/>
        <v>7959.2959999999994</v>
      </c>
      <c r="O47" s="83">
        <f t="shared" si="8"/>
        <v>7809.5520000000006</v>
      </c>
      <c r="P47" s="83">
        <f t="shared" si="8"/>
        <v>7559.7190000000001</v>
      </c>
      <c r="Q47" s="83">
        <f t="shared" si="8"/>
        <v>7377.4859999999999</v>
      </c>
      <c r="R47" s="83">
        <f t="shared" si="8"/>
        <v>7297.5550000000003</v>
      </c>
      <c r="S47" s="83">
        <f t="shared" si="8"/>
        <v>7157.1440000000002</v>
      </c>
      <c r="T47" s="83">
        <f t="shared" si="8"/>
        <v>6932.9930000000004</v>
      </c>
      <c r="U47" s="83">
        <f t="shared" si="8"/>
        <v>7019.2519999999995</v>
      </c>
      <c r="V47" s="83">
        <f t="shared" si="8"/>
        <v>7242.0089999999991</v>
      </c>
      <c r="W47" s="83">
        <f t="shared" si="8"/>
        <v>6958.2350000000006</v>
      </c>
      <c r="X47" s="83">
        <f t="shared" si="8"/>
        <v>6717.0960000000014</v>
      </c>
      <c r="Y47" s="83">
        <f t="shared" si="8"/>
        <v>6211.9409999999998</v>
      </c>
      <c r="Z47" s="84" t="str">
        <f t="shared" si="8"/>
        <v/>
      </c>
      <c r="AA47" s="100">
        <f>SUM(B47:Z47)</f>
        <v>162881.15299999996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6124.1469999999999</v>
      </c>
      <c r="C4" s="18">
        <v>5999.6799999999994</v>
      </c>
      <c r="D4" s="18">
        <v>5770.8759999999984</v>
      </c>
      <c r="E4" s="18">
        <v>5636.813000000001</v>
      </c>
      <c r="F4" s="18">
        <v>5608.518</v>
      </c>
      <c r="G4" s="18">
        <v>5541.1049999999996</v>
      </c>
      <c r="H4" s="18">
        <v>5774.7590000000009</v>
      </c>
      <c r="I4" s="18">
        <v>6441.5570000000025</v>
      </c>
      <c r="J4" s="18">
        <v>6944.0249999999996</v>
      </c>
      <c r="K4" s="18">
        <v>7280.6100000000024</v>
      </c>
      <c r="L4" s="18">
        <v>7671.8180000000002</v>
      </c>
      <c r="M4" s="18">
        <v>7844.9449999999988</v>
      </c>
      <c r="N4" s="18">
        <v>7959.2959999999994</v>
      </c>
      <c r="O4" s="18">
        <v>7809.5519999999988</v>
      </c>
      <c r="P4" s="18">
        <v>7559.7190000000019</v>
      </c>
      <c r="Q4" s="18">
        <v>7377.4710000000005</v>
      </c>
      <c r="R4" s="18">
        <v>7297.5610000000006</v>
      </c>
      <c r="S4" s="18">
        <v>7157.1490000000003</v>
      </c>
      <c r="T4" s="18">
        <v>6932.9830000000002</v>
      </c>
      <c r="U4" s="18">
        <v>7019.2419999999984</v>
      </c>
      <c r="V4" s="18">
        <v>7241.982</v>
      </c>
      <c r="W4" s="18">
        <v>6958.2259999999997</v>
      </c>
      <c r="X4" s="18">
        <v>6717.0590000000011</v>
      </c>
      <c r="Y4" s="18">
        <v>6211.9310000000005</v>
      </c>
      <c r="Z4" s="19"/>
      <c r="AA4" s="20">
        <f>SUM(B4:Z4)</f>
        <v>162881.024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88.84</v>
      </c>
      <c r="C7" s="28">
        <v>87.12</v>
      </c>
      <c r="D7" s="28">
        <v>85.56</v>
      </c>
      <c r="E7" s="28">
        <v>85.56</v>
      </c>
      <c r="F7" s="28">
        <v>82.13</v>
      </c>
      <c r="G7" s="28">
        <v>79.790000000000006</v>
      </c>
      <c r="H7" s="28">
        <v>79.790000000000006</v>
      </c>
      <c r="I7" s="28">
        <v>79.790000000000006</v>
      </c>
      <c r="J7" s="28">
        <v>79.09</v>
      </c>
      <c r="K7" s="28">
        <v>78.930000000000007</v>
      </c>
      <c r="L7" s="28">
        <v>76.069999999999993</v>
      </c>
      <c r="M7" s="28">
        <v>78.19</v>
      </c>
      <c r="N7" s="28">
        <v>83.03</v>
      </c>
      <c r="O7" s="28">
        <v>79.790000000000006</v>
      </c>
      <c r="P7" s="28">
        <v>78.19</v>
      </c>
      <c r="Q7" s="28">
        <v>74.66</v>
      </c>
      <c r="R7" s="28">
        <v>72.61</v>
      </c>
      <c r="S7" s="28">
        <v>78.06</v>
      </c>
      <c r="T7" s="28">
        <v>85.56</v>
      </c>
      <c r="U7" s="28">
        <v>88.84</v>
      </c>
      <c r="V7" s="28">
        <v>91.53</v>
      </c>
      <c r="W7" s="28">
        <v>91.44</v>
      </c>
      <c r="X7" s="28">
        <v>88.38</v>
      </c>
      <c r="Y7" s="28">
        <v>86.3</v>
      </c>
      <c r="Z7" s="29"/>
      <c r="AA7" s="30">
        <v>82.468749999999986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904.90599999999995</v>
      </c>
      <c r="C17" s="67">
        <v>921.91699999999992</v>
      </c>
      <c r="D17" s="67">
        <v>937.90699999999993</v>
      </c>
      <c r="E17" s="67">
        <v>940.95299999999997</v>
      </c>
      <c r="F17" s="67">
        <v>940.94399999999996</v>
      </c>
      <c r="G17" s="67">
        <v>927.928</v>
      </c>
      <c r="H17" s="67">
        <v>913.06400000000008</v>
      </c>
      <c r="I17" s="67">
        <v>923.37799999999993</v>
      </c>
      <c r="J17" s="67">
        <v>933.15599999999995</v>
      </c>
      <c r="K17" s="67">
        <v>932.90899999999999</v>
      </c>
      <c r="L17" s="67">
        <v>920.851</v>
      </c>
      <c r="M17" s="67">
        <v>911.79</v>
      </c>
      <c r="N17" s="67">
        <v>917.72199999999998</v>
      </c>
      <c r="O17" s="67">
        <v>882.68499999999995</v>
      </c>
      <c r="P17" s="67">
        <v>859.66499999999996</v>
      </c>
      <c r="Q17" s="67">
        <v>841.74</v>
      </c>
      <c r="R17" s="67">
        <v>845.69799999999998</v>
      </c>
      <c r="S17" s="67">
        <v>837.67500000000007</v>
      </c>
      <c r="T17" s="67">
        <v>839.19900000000007</v>
      </c>
      <c r="U17" s="67">
        <v>839.13800000000003</v>
      </c>
      <c r="V17" s="67">
        <v>840.12</v>
      </c>
      <c r="W17" s="67">
        <v>847.11199999999997</v>
      </c>
      <c r="X17" s="67">
        <v>841.13499999999999</v>
      </c>
      <c r="Y17" s="67">
        <v>851.03599999999994</v>
      </c>
      <c r="Z17" s="68"/>
      <c r="AA17" s="69">
        <f>SUM(B17:Z17)</f>
        <v>21352.627999999993</v>
      </c>
    </row>
    <row r="18" spans="1:27" ht="24.95" customHeight="1" x14ac:dyDescent="0.2">
      <c r="A18" s="70" t="s">
        <v>13</v>
      </c>
      <c r="B18" s="71">
        <v>1293.2000000000003</v>
      </c>
      <c r="C18" s="72">
        <v>1270.694</v>
      </c>
      <c r="D18" s="72">
        <v>1241.703</v>
      </c>
      <c r="E18" s="72">
        <v>1220.9540000000002</v>
      </c>
      <c r="F18" s="72">
        <v>1227.875</v>
      </c>
      <c r="G18" s="72">
        <v>1256.5420000000001</v>
      </c>
      <c r="H18" s="72">
        <v>1331.7380000000001</v>
      </c>
      <c r="I18" s="72">
        <v>1435.2520000000002</v>
      </c>
      <c r="J18" s="72">
        <v>1484.2760000000001</v>
      </c>
      <c r="K18" s="72">
        <v>1504.1589999999999</v>
      </c>
      <c r="L18" s="72">
        <v>1513.684</v>
      </c>
      <c r="M18" s="72">
        <v>1504.4949999999997</v>
      </c>
      <c r="N18" s="72">
        <v>1492.181</v>
      </c>
      <c r="O18" s="72">
        <v>1469.7250000000001</v>
      </c>
      <c r="P18" s="72">
        <v>1446.4870000000001</v>
      </c>
      <c r="Q18" s="72">
        <v>1433.039</v>
      </c>
      <c r="R18" s="72">
        <v>1407.3440000000001</v>
      </c>
      <c r="S18" s="72">
        <v>1381.229</v>
      </c>
      <c r="T18" s="72">
        <v>1339.9519999999998</v>
      </c>
      <c r="U18" s="72">
        <v>1281.1650000000002</v>
      </c>
      <c r="V18" s="72">
        <v>1229.4960000000001</v>
      </c>
      <c r="W18" s="72">
        <v>1174.1799999999996</v>
      </c>
      <c r="X18" s="72">
        <v>1148.1630000000002</v>
      </c>
      <c r="Y18" s="72">
        <v>1116.941</v>
      </c>
      <c r="Z18" s="73"/>
      <c r="AA18" s="74">
        <f>SUM(B18:Z18)</f>
        <v>32204.473999999998</v>
      </c>
    </row>
    <row r="19" spans="1:27" ht="24.95" customHeight="1" x14ac:dyDescent="0.2">
      <c r="A19" s="70" t="s">
        <v>14</v>
      </c>
      <c r="B19" s="75">
        <v>3737.5410000000002</v>
      </c>
      <c r="C19" s="76">
        <v>3498.069</v>
      </c>
      <c r="D19" s="76">
        <v>3351.2660000000005</v>
      </c>
      <c r="E19" s="76">
        <v>3241.4059999999995</v>
      </c>
      <c r="F19" s="76">
        <v>3203.6989999999996</v>
      </c>
      <c r="G19" s="76">
        <v>3124.6350000000007</v>
      </c>
      <c r="H19" s="76">
        <v>3298.4569999999994</v>
      </c>
      <c r="I19" s="76">
        <v>3814.9269999999997</v>
      </c>
      <c r="J19" s="76">
        <v>4227.5929999999998</v>
      </c>
      <c r="K19" s="76">
        <v>4538.5420000000004</v>
      </c>
      <c r="L19" s="76">
        <v>4799.7829999999985</v>
      </c>
      <c r="M19" s="76">
        <v>5020.6599999999989</v>
      </c>
      <c r="N19" s="76">
        <v>5144.893</v>
      </c>
      <c r="O19" s="76">
        <v>5056.6419999999989</v>
      </c>
      <c r="P19" s="76">
        <v>4861.0669999999991</v>
      </c>
      <c r="Q19" s="76">
        <v>4743.692</v>
      </c>
      <c r="R19" s="76">
        <v>4669.0190000000002</v>
      </c>
      <c r="S19" s="76">
        <v>4643.2450000000008</v>
      </c>
      <c r="T19" s="76">
        <v>4548.3319999999994</v>
      </c>
      <c r="U19" s="76">
        <v>4567.9389999999994</v>
      </c>
      <c r="V19" s="76">
        <v>4816.8660000000009</v>
      </c>
      <c r="W19" s="76">
        <v>4591.4339999999993</v>
      </c>
      <c r="X19" s="76">
        <v>4331.7610000000004</v>
      </c>
      <c r="Y19" s="76">
        <v>3954.4540000000002</v>
      </c>
      <c r="Z19" s="73"/>
      <c r="AA19" s="74">
        <f>SUM(B19:Z19)</f>
        <v>101785.92199999996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142.5</v>
      </c>
      <c r="C21" s="72">
        <v>130</v>
      </c>
      <c r="D21" s="72">
        <v>111</v>
      </c>
      <c r="E21" s="72">
        <v>104.5</v>
      </c>
      <c r="F21" s="72">
        <v>107</v>
      </c>
      <c r="G21" s="72">
        <v>103</v>
      </c>
      <c r="H21" s="72">
        <v>128.5</v>
      </c>
      <c r="I21" s="72">
        <v>119</v>
      </c>
      <c r="J21" s="72">
        <v>133</v>
      </c>
      <c r="K21" s="72">
        <v>115</v>
      </c>
      <c r="L21" s="72">
        <v>105.5</v>
      </c>
      <c r="M21" s="72">
        <v>107</v>
      </c>
      <c r="N21" s="72">
        <v>111.5</v>
      </c>
      <c r="O21" s="72">
        <v>107.5</v>
      </c>
      <c r="P21" s="72">
        <v>106.5</v>
      </c>
      <c r="Q21" s="72">
        <v>111</v>
      </c>
      <c r="R21" s="72">
        <v>114.5</v>
      </c>
      <c r="S21" s="72">
        <v>114</v>
      </c>
      <c r="T21" s="72">
        <v>128.5</v>
      </c>
      <c r="U21" s="72">
        <v>135</v>
      </c>
      <c r="V21" s="72">
        <v>151.5</v>
      </c>
      <c r="W21" s="72">
        <v>140.5</v>
      </c>
      <c r="X21" s="72">
        <v>129</v>
      </c>
      <c r="Y21" s="72">
        <v>126.5</v>
      </c>
      <c r="Z21" s="72"/>
      <c r="AA21" s="74">
        <f>SUM(B21:Z21)</f>
        <v>2882</v>
      </c>
    </row>
    <row r="22" spans="1:27" ht="30" customHeight="1" thickBot="1" x14ac:dyDescent="0.25">
      <c r="A22" s="81" t="s">
        <v>17</v>
      </c>
      <c r="B22" s="82">
        <f t="shared" ref="B22:AA22" si="1">SUM(B17:B21)</f>
        <v>6078.1470000000008</v>
      </c>
      <c r="C22" s="83">
        <f t="shared" si="1"/>
        <v>5820.68</v>
      </c>
      <c r="D22" s="83">
        <f t="shared" si="1"/>
        <v>5641.8760000000002</v>
      </c>
      <c r="E22" s="83">
        <f t="shared" si="1"/>
        <v>5507.8130000000001</v>
      </c>
      <c r="F22" s="83">
        <f t="shared" si="1"/>
        <v>5479.518</v>
      </c>
      <c r="G22" s="83">
        <f t="shared" si="1"/>
        <v>5412.1050000000014</v>
      </c>
      <c r="H22" s="83">
        <f t="shared" si="1"/>
        <v>5671.759</v>
      </c>
      <c r="I22" s="83">
        <f t="shared" si="1"/>
        <v>6292.5569999999998</v>
      </c>
      <c r="J22" s="83">
        <f t="shared" si="1"/>
        <v>6778.0249999999996</v>
      </c>
      <c r="K22" s="83">
        <f t="shared" si="1"/>
        <v>7090.6100000000006</v>
      </c>
      <c r="L22" s="83">
        <f t="shared" si="1"/>
        <v>7339.8179999999984</v>
      </c>
      <c r="M22" s="83">
        <f t="shared" si="1"/>
        <v>7543.9449999999988</v>
      </c>
      <c r="N22" s="83">
        <f t="shared" si="1"/>
        <v>7666.2960000000003</v>
      </c>
      <c r="O22" s="83">
        <f t="shared" si="1"/>
        <v>7516.5519999999988</v>
      </c>
      <c r="P22" s="83">
        <f t="shared" si="1"/>
        <v>7273.7189999999991</v>
      </c>
      <c r="Q22" s="83">
        <f t="shared" si="1"/>
        <v>7129.4709999999995</v>
      </c>
      <c r="R22" s="83">
        <f t="shared" si="1"/>
        <v>7036.5609999999997</v>
      </c>
      <c r="S22" s="83">
        <f t="shared" si="1"/>
        <v>6976.1490000000013</v>
      </c>
      <c r="T22" s="83">
        <f t="shared" si="1"/>
        <v>6855.9829999999993</v>
      </c>
      <c r="U22" s="83">
        <f t="shared" si="1"/>
        <v>6823.2420000000002</v>
      </c>
      <c r="V22" s="83">
        <f t="shared" si="1"/>
        <v>7037.9820000000009</v>
      </c>
      <c r="W22" s="83">
        <f t="shared" si="1"/>
        <v>6753.2259999999987</v>
      </c>
      <c r="X22" s="83">
        <f t="shared" si="1"/>
        <v>6450.0590000000011</v>
      </c>
      <c r="Y22" s="83">
        <f t="shared" si="1"/>
        <v>6048.9310000000005</v>
      </c>
      <c r="Z22" s="84">
        <f t="shared" si="1"/>
        <v>0</v>
      </c>
      <c r="AA22" s="85">
        <f t="shared" si="1"/>
        <v>158225.02399999995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159.5</v>
      </c>
      <c r="C25" s="67">
        <v>150</v>
      </c>
      <c r="D25" s="67">
        <v>131</v>
      </c>
      <c r="E25" s="67">
        <v>124.5</v>
      </c>
      <c r="F25" s="67">
        <v>127</v>
      </c>
      <c r="G25" s="67">
        <v>123</v>
      </c>
      <c r="H25" s="67">
        <v>160.5</v>
      </c>
      <c r="I25" s="67">
        <v>151</v>
      </c>
      <c r="J25" s="67">
        <v>165</v>
      </c>
      <c r="K25" s="67">
        <v>147</v>
      </c>
      <c r="L25" s="67">
        <v>137.5</v>
      </c>
      <c r="M25" s="67">
        <v>124</v>
      </c>
      <c r="N25" s="67">
        <v>128.5</v>
      </c>
      <c r="O25" s="67">
        <v>124.5</v>
      </c>
      <c r="P25" s="67">
        <v>123.5</v>
      </c>
      <c r="Q25" s="67">
        <v>128</v>
      </c>
      <c r="R25" s="67">
        <v>131.5</v>
      </c>
      <c r="S25" s="67">
        <v>131</v>
      </c>
      <c r="T25" s="67">
        <v>145.5</v>
      </c>
      <c r="U25" s="67">
        <v>152</v>
      </c>
      <c r="V25" s="67">
        <v>168.5</v>
      </c>
      <c r="W25" s="67">
        <v>157.5</v>
      </c>
      <c r="X25" s="67">
        <v>146</v>
      </c>
      <c r="Y25" s="67">
        <v>143.5</v>
      </c>
      <c r="Z25" s="68"/>
      <c r="AA25" s="69">
        <f>SUM(B25:Z25)</f>
        <v>3380</v>
      </c>
    </row>
    <row r="26" spans="1:27" ht="24.95" customHeight="1" x14ac:dyDescent="0.2">
      <c r="A26" s="70" t="s">
        <v>20</v>
      </c>
      <c r="B26" s="71">
        <v>5964.6469999999999</v>
      </c>
      <c r="C26" s="72">
        <v>5849.68</v>
      </c>
      <c r="D26" s="72">
        <v>5639.8760000000002</v>
      </c>
      <c r="E26" s="72">
        <v>5512.3130000000001</v>
      </c>
      <c r="F26" s="72">
        <v>5481.518</v>
      </c>
      <c r="G26" s="72">
        <v>5418.1049999999996</v>
      </c>
      <c r="H26" s="72">
        <v>5614.259</v>
      </c>
      <c r="I26" s="72">
        <v>6290.5569999999998</v>
      </c>
      <c r="J26" s="72">
        <v>6779.0249999999996</v>
      </c>
      <c r="K26" s="72">
        <v>7133.61</v>
      </c>
      <c r="L26" s="72">
        <v>7534.3180000000002</v>
      </c>
      <c r="M26" s="72">
        <v>7720.9449999999997</v>
      </c>
      <c r="N26" s="72">
        <v>7830.7960000000003</v>
      </c>
      <c r="O26" s="72">
        <v>7685.0519999999997</v>
      </c>
      <c r="P26" s="72">
        <v>7436.2190000000001</v>
      </c>
      <c r="Q26" s="72">
        <v>7249.4709999999995</v>
      </c>
      <c r="R26" s="72">
        <v>7166.0609999999997</v>
      </c>
      <c r="S26" s="72">
        <v>7026.1490000000003</v>
      </c>
      <c r="T26" s="72">
        <v>6787.4830000000002</v>
      </c>
      <c r="U26" s="72">
        <v>6867.2420000000002</v>
      </c>
      <c r="V26" s="72">
        <v>7073.482</v>
      </c>
      <c r="W26" s="72">
        <v>6800.7259999999997</v>
      </c>
      <c r="X26" s="72">
        <v>6571.0590000000002</v>
      </c>
      <c r="Y26" s="72">
        <v>6068.4309999999996</v>
      </c>
      <c r="Z26" s="73"/>
      <c r="AA26" s="74">
        <f>SUM(B26:Z26)</f>
        <v>159501.024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6124.1469999999999</v>
      </c>
      <c r="C28" s="57">
        <f t="shared" si="2"/>
        <v>5999.68</v>
      </c>
      <c r="D28" s="57">
        <f t="shared" si="2"/>
        <v>5770.8760000000002</v>
      </c>
      <c r="E28" s="57">
        <f t="shared" si="2"/>
        <v>5636.8130000000001</v>
      </c>
      <c r="F28" s="57">
        <f t="shared" si="2"/>
        <v>5608.518</v>
      </c>
      <c r="G28" s="57">
        <f t="shared" si="2"/>
        <v>5541.1049999999996</v>
      </c>
      <c r="H28" s="57">
        <f t="shared" si="2"/>
        <v>5774.759</v>
      </c>
      <c r="I28" s="57">
        <f t="shared" si="2"/>
        <v>6441.5569999999998</v>
      </c>
      <c r="J28" s="57">
        <f t="shared" si="2"/>
        <v>6944.0249999999996</v>
      </c>
      <c r="K28" s="57">
        <f t="shared" si="2"/>
        <v>7280.61</v>
      </c>
      <c r="L28" s="57">
        <f t="shared" si="2"/>
        <v>7671.8180000000002</v>
      </c>
      <c r="M28" s="57">
        <f t="shared" si="2"/>
        <v>7844.9449999999997</v>
      </c>
      <c r="N28" s="57">
        <f t="shared" si="2"/>
        <v>7959.2960000000003</v>
      </c>
      <c r="O28" s="57">
        <f t="shared" si="2"/>
        <v>7809.5519999999997</v>
      </c>
      <c r="P28" s="57">
        <f t="shared" si="2"/>
        <v>7559.7190000000001</v>
      </c>
      <c r="Q28" s="57">
        <f t="shared" si="2"/>
        <v>7377.4709999999995</v>
      </c>
      <c r="R28" s="57">
        <f t="shared" si="2"/>
        <v>7297.5609999999997</v>
      </c>
      <c r="S28" s="57">
        <f t="shared" si="2"/>
        <v>7157.1490000000003</v>
      </c>
      <c r="T28" s="57">
        <f t="shared" si="2"/>
        <v>6932.9830000000002</v>
      </c>
      <c r="U28" s="57">
        <f t="shared" si="2"/>
        <v>7019.2420000000002</v>
      </c>
      <c r="V28" s="57">
        <f t="shared" si="2"/>
        <v>7241.982</v>
      </c>
      <c r="W28" s="57">
        <f t="shared" si="2"/>
        <v>6958.2259999999997</v>
      </c>
      <c r="X28" s="57">
        <f t="shared" si="2"/>
        <v>6717.0590000000002</v>
      </c>
      <c r="Y28" s="57">
        <f t="shared" si="2"/>
        <v>6211.9309999999996</v>
      </c>
      <c r="Z28" s="58">
        <f t="shared" si="2"/>
        <v>0</v>
      </c>
      <c r="AA28" s="59">
        <f t="shared" si="2"/>
        <v>162881.024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46</v>
      </c>
      <c r="C31" s="90">
        <v>179</v>
      </c>
      <c r="D31" s="90">
        <v>129</v>
      </c>
      <c r="E31" s="90">
        <v>129</v>
      </c>
      <c r="F31" s="90">
        <v>129</v>
      </c>
      <c r="G31" s="90">
        <v>129</v>
      </c>
      <c r="H31" s="90">
        <v>47</v>
      </c>
      <c r="I31" s="90">
        <v>129</v>
      </c>
      <c r="J31" s="90">
        <v>129</v>
      </c>
      <c r="K31" s="90">
        <v>132</v>
      </c>
      <c r="L31" s="90">
        <v>220</v>
      </c>
      <c r="M31" s="90">
        <v>216</v>
      </c>
      <c r="N31" s="90">
        <v>211</v>
      </c>
      <c r="O31" s="90">
        <v>211</v>
      </c>
      <c r="P31" s="90">
        <v>211</v>
      </c>
      <c r="Q31" s="90">
        <v>206</v>
      </c>
      <c r="R31" s="90">
        <v>212</v>
      </c>
      <c r="S31" s="90">
        <v>112</v>
      </c>
      <c r="T31" s="90">
        <v>42</v>
      </c>
      <c r="U31" s="90">
        <v>164</v>
      </c>
      <c r="V31" s="90">
        <v>168</v>
      </c>
      <c r="W31" s="90">
        <v>172</v>
      </c>
      <c r="X31" s="90">
        <v>194</v>
      </c>
      <c r="Y31" s="90">
        <v>147</v>
      </c>
      <c r="Z31" s="91"/>
      <c r="AA31" s="69">
        <f t="shared" ref="AA31:AA36" si="3">SUM(B31:Z31)</f>
        <v>3664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56</v>
      </c>
      <c r="I32" s="94">
        <v>20</v>
      </c>
      <c r="J32" s="94">
        <v>37</v>
      </c>
      <c r="K32" s="94">
        <v>58</v>
      </c>
      <c r="L32" s="94">
        <v>112</v>
      </c>
      <c r="M32" s="94">
        <v>85</v>
      </c>
      <c r="N32" s="94">
        <v>82</v>
      </c>
      <c r="O32" s="94">
        <v>82</v>
      </c>
      <c r="P32" s="94">
        <v>75</v>
      </c>
      <c r="Q32" s="94">
        <v>42</v>
      </c>
      <c r="R32" s="94">
        <v>49</v>
      </c>
      <c r="S32" s="94">
        <v>69</v>
      </c>
      <c r="T32" s="94">
        <v>35</v>
      </c>
      <c r="U32" s="94">
        <v>32</v>
      </c>
      <c r="V32" s="94">
        <v>36</v>
      </c>
      <c r="W32" s="94">
        <v>33</v>
      </c>
      <c r="X32" s="94">
        <v>73</v>
      </c>
      <c r="Y32" s="94">
        <v>16</v>
      </c>
      <c r="Z32" s="95"/>
      <c r="AA32" s="74">
        <f t="shared" si="3"/>
        <v>992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46</v>
      </c>
      <c r="C36" s="83">
        <f t="shared" ref="C36:Z36" si="4">SUM(C31:C35)</f>
        <v>179</v>
      </c>
      <c r="D36" s="83">
        <f t="shared" si="4"/>
        <v>129</v>
      </c>
      <c r="E36" s="83">
        <f t="shared" si="4"/>
        <v>129</v>
      </c>
      <c r="F36" s="83">
        <f t="shared" si="4"/>
        <v>129</v>
      </c>
      <c r="G36" s="83">
        <f t="shared" si="4"/>
        <v>129</v>
      </c>
      <c r="H36" s="83">
        <f t="shared" si="4"/>
        <v>103</v>
      </c>
      <c r="I36" s="83">
        <f t="shared" si="4"/>
        <v>149</v>
      </c>
      <c r="J36" s="83">
        <f t="shared" si="4"/>
        <v>166</v>
      </c>
      <c r="K36" s="83">
        <f t="shared" si="4"/>
        <v>190</v>
      </c>
      <c r="L36" s="83">
        <f t="shared" si="4"/>
        <v>332</v>
      </c>
      <c r="M36" s="83">
        <f t="shared" si="4"/>
        <v>301</v>
      </c>
      <c r="N36" s="83">
        <f t="shared" si="4"/>
        <v>293</v>
      </c>
      <c r="O36" s="83">
        <f t="shared" si="4"/>
        <v>293</v>
      </c>
      <c r="P36" s="83">
        <f t="shared" si="4"/>
        <v>286</v>
      </c>
      <c r="Q36" s="83">
        <f t="shared" si="4"/>
        <v>248</v>
      </c>
      <c r="R36" s="83">
        <f t="shared" si="4"/>
        <v>261</v>
      </c>
      <c r="S36" s="83">
        <f t="shared" si="4"/>
        <v>181</v>
      </c>
      <c r="T36" s="83">
        <f t="shared" si="4"/>
        <v>77</v>
      </c>
      <c r="U36" s="83">
        <f t="shared" si="4"/>
        <v>196</v>
      </c>
      <c r="V36" s="83">
        <f t="shared" si="4"/>
        <v>204</v>
      </c>
      <c r="W36" s="83">
        <f t="shared" si="4"/>
        <v>205</v>
      </c>
      <c r="X36" s="83">
        <f t="shared" si="4"/>
        <v>267</v>
      </c>
      <c r="Y36" s="83">
        <f t="shared" si="4"/>
        <v>163</v>
      </c>
      <c r="Z36" s="84">
        <f t="shared" si="4"/>
        <v>0</v>
      </c>
      <c r="AA36" s="85">
        <f t="shared" si="3"/>
        <v>4656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6124.1470000000008</v>
      </c>
      <c r="C47" s="83">
        <f t="shared" ref="C47:Z47" si="8">SUM(C10:C13)+C22+C36</f>
        <v>5999.68</v>
      </c>
      <c r="D47" s="83">
        <f t="shared" si="8"/>
        <v>5770.8760000000002</v>
      </c>
      <c r="E47" s="83">
        <f t="shared" si="8"/>
        <v>5636.8130000000001</v>
      </c>
      <c r="F47" s="83">
        <f t="shared" si="8"/>
        <v>5608.518</v>
      </c>
      <c r="G47" s="83">
        <f t="shared" si="8"/>
        <v>5541.1050000000014</v>
      </c>
      <c r="H47" s="83">
        <f t="shared" si="8"/>
        <v>5774.759</v>
      </c>
      <c r="I47" s="83">
        <f t="shared" si="8"/>
        <v>6441.5569999999998</v>
      </c>
      <c r="J47" s="83">
        <f t="shared" si="8"/>
        <v>6944.0249999999996</v>
      </c>
      <c r="K47" s="83">
        <f t="shared" si="8"/>
        <v>7280.6100000000006</v>
      </c>
      <c r="L47" s="83">
        <f t="shared" si="8"/>
        <v>7671.8179999999984</v>
      </c>
      <c r="M47" s="83">
        <f t="shared" si="8"/>
        <v>7844.9449999999988</v>
      </c>
      <c r="N47" s="83">
        <f t="shared" si="8"/>
        <v>7959.2960000000003</v>
      </c>
      <c r="O47" s="83">
        <f t="shared" si="8"/>
        <v>7809.5519999999988</v>
      </c>
      <c r="P47" s="83">
        <f t="shared" si="8"/>
        <v>7559.7189999999991</v>
      </c>
      <c r="Q47" s="83">
        <f t="shared" si="8"/>
        <v>7377.4709999999995</v>
      </c>
      <c r="R47" s="83">
        <f t="shared" si="8"/>
        <v>7297.5609999999997</v>
      </c>
      <c r="S47" s="83">
        <f t="shared" si="8"/>
        <v>7157.1490000000013</v>
      </c>
      <c r="T47" s="83">
        <f t="shared" si="8"/>
        <v>6932.9829999999993</v>
      </c>
      <c r="U47" s="83">
        <f t="shared" si="8"/>
        <v>7019.2420000000002</v>
      </c>
      <c r="V47" s="83">
        <f t="shared" si="8"/>
        <v>7241.9820000000009</v>
      </c>
      <c r="W47" s="83">
        <f t="shared" si="8"/>
        <v>6958.2259999999987</v>
      </c>
      <c r="X47" s="83">
        <f t="shared" si="8"/>
        <v>6717.0590000000011</v>
      </c>
      <c r="Y47" s="83">
        <f t="shared" si="8"/>
        <v>6211.9310000000005</v>
      </c>
      <c r="Z47" s="84">
        <f t="shared" si="8"/>
        <v>0</v>
      </c>
      <c r="AA47" s="100">
        <f>SUM(B47:Z47)</f>
        <v>162881.024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-470.8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-600</v>
      </c>
      <c r="J4" s="18">
        <v>-562.4</v>
      </c>
      <c r="K4" s="18">
        <v>-397.1</v>
      </c>
      <c r="L4" s="18">
        <v>-520.29999999999995</v>
      </c>
      <c r="M4" s="18">
        <v>-540</v>
      </c>
      <c r="N4" s="18">
        <v>-540</v>
      </c>
      <c r="O4" s="18">
        <v>-600</v>
      </c>
      <c r="P4" s="18">
        <v>-540</v>
      </c>
      <c r="Q4" s="18">
        <v>-485.7</v>
      </c>
      <c r="R4" s="18">
        <v>-501.2</v>
      </c>
      <c r="S4" s="18">
        <v>-442.8</v>
      </c>
      <c r="T4" s="18">
        <v>-329.7</v>
      </c>
      <c r="U4" s="18">
        <v>-433.3</v>
      </c>
      <c r="V4" s="18">
        <v>-468.9</v>
      </c>
      <c r="W4" s="18">
        <v>-369.3</v>
      </c>
      <c r="X4" s="18">
        <v>-414.1</v>
      </c>
      <c r="Y4" s="18">
        <v>-480</v>
      </c>
      <c r="Z4" s="19"/>
      <c r="AA4" s="107">
        <f>SUM(B4:Z4)</f>
        <v>-12295.6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88.84</v>
      </c>
      <c r="C7" s="113">
        <v>87.12</v>
      </c>
      <c r="D7" s="113">
        <v>85.56</v>
      </c>
      <c r="E7" s="113">
        <v>85.56</v>
      </c>
      <c r="F7" s="113">
        <v>82.13</v>
      </c>
      <c r="G7" s="113">
        <v>79.790000000000006</v>
      </c>
      <c r="H7" s="113">
        <v>79.790000000000006</v>
      </c>
      <c r="I7" s="113">
        <v>79.790000000000006</v>
      </c>
      <c r="J7" s="113">
        <v>79.09</v>
      </c>
      <c r="K7" s="113">
        <v>78.930000000000007</v>
      </c>
      <c r="L7" s="113">
        <v>76.069999999999993</v>
      </c>
      <c r="M7" s="113">
        <v>78.19</v>
      </c>
      <c r="N7" s="113">
        <v>83.03</v>
      </c>
      <c r="O7" s="113">
        <v>79.790000000000006</v>
      </c>
      <c r="P7" s="113">
        <v>78.19</v>
      </c>
      <c r="Q7" s="113">
        <v>74.66</v>
      </c>
      <c r="R7" s="113">
        <v>72.61</v>
      </c>
      <c r="S7" s="113">
        <v>78.06</v>
      </c>
      <c r="T7" s="113">
        <v>85.56</v>
      </c>
      <c r="U7" s="113">
        <v>88.84</v>
      </c>
      <c r="V7" s="113">
        <v>91.53</v>
      </c>
      <c r="W7" s="113">
        <v>91.44</v>
      </c>
      <c r="X7" s="113">
        <v>88.38</v>
      </c>
      <c r="Y7" s="113">
        <v>86.3</v>
      </c>
      <c r="Z7" s="114"/>
      <c r="AA7" s="115">
        <v>82.468749999999986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470.8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600</v>
      </c>
      <c r="J13" s="125">
        <v>562.4</v>
      </c>
      <c r="K13" s="125">
        <v>397.1</v>
      </c>
      <c r="L13" s="125">
        <v>520.29999999999995</v>
      </c>
      <c r="M13" s="125">
        <v>540</v>
      </c>
      <c r="N13" s="125">
        <v>540</v>
      </c>
      <c r="O13" s="125">
        <v>600</v>
      </c>
      <c r="P13" s="125">
        <v>540</v>
      </c>
      <c r="Q13" s="125">
        <v>485.7</v>
      </c>
      <c r="R13" s="125">
        <v>501.2</v>
      </c>
      <c r="S13" s="125">
        <v>442.8</v>
      </c>
      <c r="T13" s="125">
        <v>329.7</v>
      </c>
      <c r="U13" s="125">
        <v>433.3</v>
      </c>
      <c r="V13" s="125">
        <v>468.9</v>
      </c>
      <c r="W13" s="125">
        <v>369.3</v>
      </c>
      <c r="X13" s="125">
        <v>414.1</v>
      </c>
      <c r="Y13" s="126">
        <v>480</v>
      </c>
      <c r="Z13" s="127"/>
      <c r="AA13" s="128">
        <f t="shared" si="0"/>
        <v>12295.6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470.8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600</v>
      </c>
      <c r="J16" s="131">
        <f t="shared" si="1"/>
        <v>562.4</v>
      </c>
      <c r="K16" s="131">
        <f t="shared" si="1"/>
        <v>397.1</v>
      </c>
      <c r="L16" s="131">
        <f t="shared" si="1"/>
        <v>520.29999999999995</v>
      </c>
      <c r="M16" s="131">
        <f t="shared" si="1"/>
        <v>540</v>
      </c>
      <c r="N16" s="131">
        <f t="shared" si="1"/>
        <v>540</v>
      </c>
      <c r="O16" s="131">
        <f t="shared" si="1"/>
        <v>600</v>
      </c>
      <c r="P16" s="131">
        <f t="shared" si="1"/>
        <v>540</v>
      </c>
      <c r="Q16" s="131">
        <f t="shared" si="1"/>
        <v>485.7</v>
      </c>
      <c r="R16" s="131">
        <f t="shared" si="1"/>
        <v>501.2</v>
      </c>
      <c r="S16" s="131">
        <f t="shared" si="1"/>
        <v>442.8</v>
      </c>
      <c r="T16" s="131">
        <f t="shared" si="1"/>
        <v>329.7</v>
      </c>
      <c r="U16" s="131">
        <f t="shared" si="1"/>
        <v>433.3</v>
      </c>
      <c r="V16" s="131">
        <f t="shared" si="1"/>
        <v>468.9</v>
      </c>
      <c r="W16" s="131">
        <f t="shared" si="1"/>
        <v>369.3</v>
      </c>
      <c r="X16" s="131">
        <f t="shared" si="1"/>
        <v>414.1</v>
      </c>
      <c r="Y16" s="131">
        <f t="shared" si="1"/>
        <v>480</v>
      </c>
      <c r="Z16" s="132" t="str">
        <f t="shared" si="1"/>
        <v/>
      </c>
      <c r="AA16" s="85">
        <f t="shared" si="0"/>
        <v>12295.6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2021-07-23T11:03:12Z</dcterms:created>
  <dcterms:modified xsi:type="dcterms:W3CDTF">2021-07-23T11:03:13Z</dcterms:modified>
</cp:coreProperties>
</file>