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[1]SPOT_Orders_OverView_01!$A$48:$A$82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<sst xmlns="http://schemas.openxmlformats.org/spreadsheetml/2006/main" count="109" uniqueCount="48">
  <si>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22/07/2021 14:21:19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</si>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</sst>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346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346</c:v>
                </c:pt>
                <c:pt idx="11">
                  <c:v>346</c:v>
                </c:pt>
                <c:pt idx="12">
                  <c:v>346</c:v>
                </c:pt>
                <c:pt idx="13">
                  <c:v>346</c:v>
                </c:pt>
                <c:pt idx="14">
                  <c:v>346</c:v>
                </c:pt>
                <c:pt idx="15">
                  <c:v>346</c:v>
                </c:pt>
                <c:pt idx="16">
                  <c:v>346</c:v>
                </c:pt>
                <c:pt idx="17">
                  <c:v>346</c:v>
                </c:pt>
                <c:pt idx="18">
                  <c:v>346</c:v>
                </c:pt>
                <c:pt idx="19">
                  <c:v>346</c:v>
                </c:pt>
                <c:pt idx="20">
                  <c:v>346</c:v>
                </c:pt>
                <c:pt idx="21">
                  <c:v>346</c:v>
                </c:pt>
                <c:pt idx="22">
                  <c:v>346</c:v>
                </c:pt>
                <c:pt idx="23">
                  <c:v>346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3032.5480000000002</c:v>
                </c:pt>
                <c:pt idx="1">
                  <c:v>2764.5320000000002</c:v>
                </c:pt>
                <c:pt idx="2">
                  <c:v>2502.2780000000002</c:v>
                </c:pt>
                <c:pt idx="3">
                  <c:v>2315.2440000000001</c:v>
                </c:pt>
                <c:pt idx="4">
                  <c:v>2315.2440000000001</c:v>
                </c:pt>
                <c:pt idx="5">
                  <c:v>2461.2440000000001</c:v>
                </c:pt>
                <c:pt idx="6">
                  <c:v>3128.511</c:v>
                </c:pt>
                <c:pt idx="7">
                  <c:v>3387.511</c:v>
                </c:pt>
                <c:pt idx="8">
                  <c:v>3435.721</c:v>
                </c:pt>
                <c:pt idx="9">
                  <c:v>3255.3310000000001</c:v>
                </c:pt>
                <c:pt idx="10">
                  <c:v>3119.2959999999998</c:v>
                </c:pt>
                <c:pt idx="11">
                  <c:v>3053.9469999999997</c:v>
                </c:pt>
                <c:pt idx="12">
                  <c:v>3142.7299999999996</c:v>
                </c:pt>
                <c:pt idx="13">
                  <c:v>3110.9629999999997</c:v>
                </c:pt>
                <c:pt idx="14">
                  <c:v>3067.2669999999998</c:v>
                </c:pt>
                <c:pt idx="15">
                  <c:v>2991.6620000000003</c:v>
                </c:pt>
                <c:pt idx="16">
                  <c:v>3201.0929999999998</c:v>
                </c:pt>
                <c:pt idx="17">
                  <c:v>3323.1790000000001</c:v>
                </c:pt>
                <c:pt idx="18">
                  <c:v>3514.4120000000003</c:v>
                </c:pt>
                <c:pt idx="19">
                  <c:v>3522.5140000000001</c:v>
                </c:pt>
                <c:pt idx="20">
                  <c:v>3538.3229999999999</c:v>
                </c:pt>
                <c:pt idx="21">
                  <c:v>3556.9630000000002</c:v>
                </c:pt>
                <c:pt idx="22">
                  <c:v>3580.7790000000005</c:v>
                </c:pt>
                <c:pt idx="23">
                  <c:v>3526.2280000000001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1580</c:v>
                </c:pt>
                <c:pt idx="1">
                  <c:v>1573.329</c:v>
                </c:pt>
                <c:pt idx="2">
                  <c:v>1572.0050000000001</c:v>
                </c:pt>
                <c:pt idx="3">
                  <c:v>1524</c:v>
                </c:pt>
                <c:pt idx="4">
                  <c:v>1373</c:v>
                </c:pt>
                <c:pt idx="5">
                  <c:v>1186.3</c:v>
                </c:pt>
                <c:pt idx="6">
                  <c:v>654.48</c:v>
                </c:pt>
                <c:pt idx="7">
                  <c:v>415.3</c:v>
                </c:pt>
                <c:pt idx="8">
                  <c:v>289.60000000000002</c:v>
                </c:pt>
                <c:pt idx="9">
                  <c:v>301.7</c:v>
                </c:pt>
                <c:pt idx="10">
                  <c:v>413.9</c:v>
                </c:pt>
                <c:pt idx="11">
                  <c:v>827.6</c:v>
                </c:pt>
                <c:pt idx="12">
                  <c:v>897.3</c:v>
                </c:pt>
                <c:pt idx="13">
                  <c:v>1005.7</c:v>
                </c:pt>
                <c:pt idx="14">
                  <c:v>1008.7</c:v>
                </c:pt>
                <c:pt idx="15">
                  <c:v>1202.5070000000001</c:v>
                </c:pt>
                <c:pt idx="16">
                  <c:v>1209.5</c:v>
                </c:pt>
                <c:pt idx="17">
                  <c:v>1091.5</c:v>
                </c:pt>
                <c:pt idx="18">
                  <c:v>989.1</c:v>
                </c:pt>
                <c:pt idx="19">
                  <c:v>1095.9000000000001</c:v>
                </c:pt>
                <c:pt idx="20">
                  <c:v>1217.3</c:v>
                </c:pt>
                <c:pt idx="21">
                  <c:v>1173.5</c:v>
                </c:pt>
                <c:pt idx="22">
                  <c:v>1376.248</c:v>
                </c:pt>
                <c:pt idx="23">
                  <c:v>1423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1346.8550000000002</c:v>
                </c:pt>
                <c:pt idx="1">
                  <c:v>1396.7599999999998</c:v>
                </c:pt>
                <c:pt idx="2">
                  <c:v>1475.3710000000001</c:v>
                </c:pt>
                <c:pt idx="3">
                  <c:v>1557.6990000000001</c:v>
                </c:pt>
                <c:pt idx="4">
                  <c:v>1648.5749999999998</c:v>
                </c:pt>
                <c:pt idx="5">
                  <c:v>1730.635</c:v>
                </c:pt>
                <c:pt idx="6">
                  <c:v>1938.1179999999999</c:v>
                </c:pt>
                <c:pt idx="7">
                  <c:v>2497.4969999999998</c:v>
                </c:pt>
                <c:pt idx="8">
                  <c:v>3118.7360000000003</c:v>
                </c:pt>
                <c:pt idx="9">
                  <c:v>3587.6170000000006</c:v>
                </c:pt>
                <c:pt idx="10">
                  <c:v>3868.8789999999999</c:v>
                </c:pt>
                <c:pt idx="11">
                  <c:v>3953.462</c:v>
                </c:pt>
                <c:pt idx="12">
                  <c:v>3952.7100000000009</c:v>
                </c:pt>
                <c:pt idx="13">
                  <c:v>3887.5650000000005</c:v>
                </c:pt>
                <c:pt idx="14">
                  <c:v>3705.3700000000008</c:v>
                </c:pt>
                <c:pt idx="15">
                  <c:v>3412.7199999999993</c:v>
                </c:pt>
                <c:pt idx="16">
                  <c:v>2988.7799999999993</c:v>
                </c:pt>
                <c:pt idx="17">
                  <c:v>2396.3849999999993</c:v>
                </c:pt>
                <c:pt idx="18">
                  <c:v>1783.6469999999997</c:v>
                </c:pt>
                <c:pt idx="19">
                  <c:v>1424.8289999999997</c:v>
                </c:pt>
                <c:pt idx="20">
                  <c:v>1288.8730000000003</c:v>
                </c:pt>
                <c:pt idx="21">
                  <c:v>1221.422</c:v>
                </c:pt>
                <c:pt idx="22">
                  <c:v>1145.681</c:v>
                </c:pt>
                <c:pt idx="23">
                  <c:v>1115.7410000000002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53</c:v>
                </c:pt>
                <c:pt idx="1">
                  <c:v>53</c:v>
                </c:pt>
                <c:pt idx="2">
                  <c:v>53</c:v>
                </c:pt>
                <c:pt idx="3">
                  <c:v>54</c:v>
                </c:pt>
                <c:pt idx="4">
                  <c:v>110</c:v>
                </c:pt>
                <c:pt idx="5">
                  <c:v>110</c:v>
                </c:pt>
                <c:pt idx="6">
                  <c:v>260</c:v>
                </c:pt>
                <c:pt idx="7">
                  <c:v>515</c:v>
                </c:pt>
                <c:pt idx="8">
                  <c:v>650</c:v>
                </c:pt>
                <c:pt idx="9">
                  <c:v>690</c:v>
                </c:pt>
                <c:pt idx="10">
                  <c:v>553</c:v>
                </c:pt>
                <c:pt idx="11">
                  <c:v>269</c:v>
                </c:pt>
                <c:pt idx="12">
                  <c:v>239</c:v>
                </c:pt>
                <c:pt idx="13">
                  <c:v>185</c:v>
                </c:pt>
                <c:pt idx="14">
                  <c:v>185</c:v>
                </c:pt>
                <c:pt idx="15">
                  <c:v>185</c:v>
                </c:pt>
                <c:pt idx="16">
                  <c:v>253</c:v>
                </c:pt>
                <c:pt idx="17">
                  <c:v>836</c:v>
                </c:pt>
                <c:pt idx="18">
                  <c:v>1231</c:v>
                </c:pt>
                <c:pt idx="19">
                  <c:v>1410</c:v>
                </c:pt>
                <c:pt idx="20">
                  <c:v>1499</c:v>
                </c:pt>
                <c:pt idx="21">
                  <c:v>1204</c:v>
                </c:pt>
                <c:pt idx="22">
                  <c:v>738</c:v>
                </c:pt>
                <c:pt idx="23">
                  <c:v>199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5857992"/>
        <c:axId val="3958583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6358.4030000000012</c:v>
                </c:pt>
                <c:pt idx="1">
                  <c:v>6133.6210000000001</c:v>
                </c:pt>
                <c:pt idx="2">
                  <c:v>5948.6539999999986</c:v>
                </c:pt>
                <c:pt idx="3">
                  <c:v>5796.9429999999993</c:v>
                </c:pt>
                <c:pt idx="4">
                  <c:v>5792.8559999999998</c:v>
                </c:pt>
                <c:pt idx="5">
                  <c:v>5834.226999999999</c:v>
                </c:pt>
                <c:pt idx="6">
                  <c:v>6327.1449999999995</c:v>
                </c:pt>
                <c:pt idx="7">
                  <c:v>7161.299</c:v>
                </c:pt>
                <c:pt idx="8">
                  <c:v>7840.0490000000018</c:v>
                </c:pt>
                <c:pt idx="9">
                  <c:v>8180.6389999999992</c:v>
                </c:pt>
                <c:pt idx="10">
                  <c:v>8301.0679999999993</c:v>
                </c:pt>
                <c:pt idx="11">
                  <c:v>8450.0020000000004</c:v>
                </c:pt>
                <c:pt idx="12">
                  <c:v>8577.7330000000002</c:v>
                </c:pt>
                <c:pt idx="13">
                  <c:v>8535.2209999999977</c:v>
                </c:pt>
                <c:pt idx="14">
                  <c:v>8312.3300000000036</c:v>
                </c:pt>
                <c:pt idx="15">
                  <c:v>8137.8779999999988</c:v>
                </c:pt>
                <c:pt idx="16">
                  <c:v>7998.3659999999982</c:v>
                </c:pt>
                <c:pt idx="17">
                  <c:v>7993.1119999999992</c:v>
                </c:pt>
                <c:pt idx="18">
                  <c:v>7864.1600000000017</c:v>
                </c:pt>
                <c:pt idx="19">
                  <c:v>7799.2360000000008</c:v>
                </c:pt>
                <c:pt idx="20">
                  <c:v>7889.5449999999992</c:v>
                </c:pt>
                <c:pt idx="21">
                  <c:v>7501.8940000000002</c:v>
                </c:pt>
                <c:pt idx="22">
                  <c:v>7186.7080000000005</c:v>
                </c:pt>
                <c:pt idx="23">
                  <c:v>6609.9690000000019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857992"/>
        <c:axId val="3958583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89.8</c:v>
                </c:pt>
                <c:pt idx="1">
                  <c:v>85.7</c:v>
                </c:pt>
                <c:pt idx="2">
                  <c:v>80.56</c:v>
                </c:pt>
                <c:pt idx="3">
                  <c:v>76.77</c:v>
                </c:pt>
                <c:pt idx="4">
                  <c:v>75.44</c:v>
                </c:pt>
                <c:pt idx="5">
                  <c:v>78.14</c:v>
                </c:pt>
                <c:pt idx="6">
                  <c:v>89.93</c:v>
                </c:pt>
                <c:pt idx="7">
                  <c:v>98</c:v>
                </c:pt>
                <c:pt idx="8">
                  <c:v>98.62</c:v>
                </c:pt>
                <c:pt idx="9">
                  <c:v>92.42</c:v>
                </c:pt>
                <c:pt idx="10">
                  <c:v>89.8</c:v>
                </c:pt>
                <c:pt idx="11">
                  <c:v>89.8</c:v>
                </c:pt>
                <c:pt idx="12">
                  <c:v>89.8</c:v>
                </c:pt>
                <c:pt idx="13">
                  <c:v>89.8</c:v>
                </c:pt>
                <c:pt idx="14">
                  <c:v>89.8</c:v>
                </c:pt>
                <c:pt idx="15">
                  <c:v>89.68</c:v>
                </c:pt>
                <c:pt idx="16">
                  <c:v>89.8</c:v>
                </c:pt>
                <c:pt idx="17">
                  <c:v>95.87</c:v>
                </c:pt>
                <c:pt idx="18">
                  <c:v>99.71</c:v>
                </c:pt>
                <c:pt idx="19">
                  <c:v>99.71</c:v>
                </c:pt>
                <c:pt idx="20">
                  <c:v>99.74</c:v>
                </c:pt>
                <c:pt idx="21">
                  <c:v>99.72</c:v>
                </c:pt>
                <c:pt idx="22">
                  <c:v>101.44</c:v>
                </c:pt>
                <c:pt idx="23">
                  <c:v>98.62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859168"/>
        <c:axId val="395858776"/>
      </c:lineChart>
      <c:catAx>
        <c:axId val="395857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858384"/>
        <c:crosses val="autoZero"/>
        <c:auto val="1"/>
        <c:lblAlgn val="ctr"/>
        <c:lblOffset val="100"/>
        <c:noMultiLvlLbl val="0"/>
      </c:catAx>
      <c:valAx>
        <c:axId val="39585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857992"/>
        <c:crosses val="autoZero"/>
        <c:crossBetween val="between"/>
      </c:valAx>
      <c:valAx>
        <c:axId val="395858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859168"/>
        <c:crosses val="max"/>
        <c:crossBetween val="between"/>
      </c:valAx>
      <c:catAx>
        <c:axId val="395859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5858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44400</v>
          </cell>
        </row>
        <row r="5">
          <cell r="C5" t="str">
            <v>DAM</v>
          </cell>
        </row>
        <row r="26">
          <cell r="C26">
            <v>8304</v>
          </cell>
        </row>
        <row r="27">
          <cell r="C27">
            <v>74847.520000000019</v>
          </cell>
        </row>
        <row r="28">
          <cell r="C28">
            <v>11534</v>
          </cell>
        </row>
        <row r="29">
          <cell r="C29">
            <v>25401.468999999997</v>
          </cell>
        </row>
        <row r="30">
          <cell r="C30">
            <v>56443.927000000003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19859.374</v>
          </cell>
        </row>
        <row r="39">
          <cell r="C39">
            <v>40313.445999999996</v>
          </cell>
        </row>
        <row r="40">
          <cell r="C40">
            <v>110498.75199999996</v>
          </cell>
        </row>
        <row r="41">
          <cell r="C41">
            <v>0</v>
          </cell>
        </row>
        <row r="42">
          <cell r="C42">
            <v>2397.9859999999999</v>
          </cell>
        </row>
        <row r="43">
          <cell r="C43">
            <v>3461.5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89.8</v>
          </cell>
          <cell r="C7">
            <v>85.7</v>
          </cell>
          <cell r="D7">
            <v>80.56</v>
          </cell>
          <cell r="E7">
            <v>76.77</v>
          </cell>
          <cell r="F7">
            <v>75.44</v>
          </cell>
          <cell r="G7">
            <v>78.14</v>
          </cell>
          <cell r="H7">
            <v>89.93</v>
          </cell>
          <cell r="I7">
            <v>98</v>
          </cell>
          <cell r="J7">
            <v>98.62</v>
          </cell>
          <cell r="K7">
            <v>92.42</v>
          </cell>
          <cell r="L7">
            <v>89.8</v>
          </cell>
          <cell r="M7">
            <v>89.8</v>
          </cell>
          <cell r="N7">
            <v>89.8</v>
          </cell>
          <cell r="O7">
            <v>89.8</v>
          </cell>
          <cell r="P7">
            <v>89.8</v>
          </cell>
          <cell r="Q7">
            <v>89.68</v>
          </cell>
          <cell r="R7">
            <v>89.8</v>
          </cell>
          <cell r="S7">
            <v>95.87</v>
          </cell>
          <cell r="T7">
            <v>99.71</v>
          </cell>
          <cell r="U7">
            <v>99.71</v>
          </cell>
          <cell r="V7">
            <v>99.74</v>
          </cell>
          <cell r="W7">
            <v>99.72</v>
          </cell>
          <cell r="X7">
            <v>101.44</v>
          </cell>
          <cell r="Y7">
            <v>98.62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89.8</v>
          </cell>
          <cell r="C7">
            <v>85.7</v>
          </cell>
          <cell r="D7">
            <v>80.56</v>
          </cell>
          <cell r="E7">
            <v>76.77</v>
          </cell>
          <cell r="F7">
            <v>75.44</v>
          </cell>
          <cell r="G7">
            <v>78.14</v>
          </cell>
          <cell r="H7">
            <v>89.93</v>
          </cell>
          <cell r="I7">
            <v>98</v>
          </cell>
          <cell r="J7">
            <v>98.62</v>
          </cell>
          <cell r="K7">
            <v>92.42</v>
          </cell>
          <cell r="L7">
            <v>89.8</v>
          </cell>
          <cell r="M7">
            <v>89.8</v>
          </cell>
          <cell r="N7">
            <v>89.8</v>
          </cell>
          <cell r="O7">
            <v>89.8</v>
          </cell>
          <cell r="P7">
            <v>89.8</v>
          </cell>
          <cell r="Q7">
            <v>89.68</v>
          </cell>
          <cell r="R7">
            <v>89.8</v>
          </cell>
          <cell r="S7">
            <v>95.87</v>
          </cell>
          <cell r="T7">
            <v>99.71</v>
          </cell>
          <cell r="U7">
            <v>99.71</v>
          </cell>
          <cell r="V7">
            <v>99.74</v>
          </cell>
          <cell r="W7">
            <v>99.72</v>
          </cell>
          <cell r="X7">
            <v>101.44</v>
          </cell>
          <cell r="Y7">
            <v>98.62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151</v>
          </cell>
          <cell r="T21">
            <v>151</v>
          </cell>
          <cell r="U21">
            <v>151</v>
          </cell>
          <cell r="V21">
            <v>151</v>
          </cell>
          <cell r="W21">
            <v>151</v>
          </cell>
          <cell r="X21">
            <v>151</v>
          </cell>
          <cell r="Y21">
            <v>151</v>
          </cell>
        </row>
        <row r="23">
          <cell r="B23">
            <v>385</v>
          </cell>
          <cell r="C23">
            <v>385</v>
          </cell>
          <cell r="D23">
            <v>385</v>
          </cell>
          <cell r="E23">
            <v>280</v>
          </cell>
          <cell r="F23">
            <v>280</v>
          </cell>
          <cell r="G23">
            <v>385</v>
          </cell>
          <cell r="H23">
            <v>380</v>
          </cell>
          <cell r="I23">
            <v>380</v>
          </cell>
          <cell r="J23">
            <v>380</v>
          </cell>
          <cell r="K23">
            <v>375</v>
          </cell>
          <cell r="L23">
            <v>375</v>
          </cell>
          <cell r="M23">
            <v>375</v>
          </cell>
          <cell r="N23">
            <v>375</v>
          </cell>
          <cell r="O23">
            <v>375</v>
          </cell>
          <cell r="P23">
            <v>375</v>
          </cell>
          <cell r="Q23">
            <v>375</v>
          </cell>
          <cell r="R23">
            <v>375</v>
          </cell>
          <cell r="S23">
            <v>375</v>
          </cell>
          <cell r="T23">
            <v>380</v>
          </cell>
          <cell r="U23">
            <v>380</v>
          </cell>
          <cell r="V23">
            <v>385</v>
          </cell>
          <cell r="W23">
            <v>390</v>
          </cell>
          <cell r="X23">
            <v>390</v>
          </cell>
          <cell r="Y23">
            <v>390</v>
          </cell>
        </row>
        <row r="24">
          <cell r="J24">
            <v>49.08</v>
          </cell>
          <cell r="T24">
            <v>151</v>
          </cell>
          <cell r="U24">
            <v>151</v>
          </cell>
          <cell r="V24">
            <v>154</v>
          </cell>
          <cell r="W24">
            <v>154</v>
          </cell>
          <cell r="X24">
            <v>157</v>
          </cell>
          <cell r="Y24">
            <v>117.765</v>
          </cell>
        </row>
        <row r="25">
          <cell r="B25">
            <v>351</v>
          </cell>
          <cell r="C25">
            <v>351</v>
          </cell>
          <cell r="D25">
            <v>250</v>
          </cell>
          <cell r="E25">
            <v>250</v>
          </cell>
          <cell r="F25">
            <v>250</v>
          </cell>
          <cell r="G25">
            <v>250</v>
          </cell>
          <cell r="H25">
            <v>350</v>
          </cell>
          <cell r="I25">
            <v>350</v>
          </cell>
          <cell r="J25">
            <v>347</v>
          </cell>
          <cell r="K25">
            <v>347</v>
          </cell>
          <cell r="L25">
            <v>347</v>
          </cell>
          <cell r="M25">
            <v>343</v>
          </cell>
          <cell r="N25">
            <v>343</v>
          </cell>
          <cell r="O25">
            <v>343</v>
          </cell>
          <cell r="P25">
            <v>343</v>
          </cell>
          <cell r="Q25">
            <v>343</v>
          </cell>
          <cell r="R25">
            <v>343</v>
          </cell>
          <cell r="S25">
            <v>347</v>
          </cell>
          <cell r="T25">
            <v>348</v>
          </cell>
          <cell r="U25">
            <v>348</v>
          </cell>
          <cell r="V25">
            <v>350</v>
          </cell>
          <cell r="W25">
            <v>350</v>
          </cell>
          <cell r="X25">
            <v>350</v>
          </cell>
          <cell r="Y25">
            <v>350</v>
          </cell>
        </row>
        <row r="26">
          <cell r="B26">
            <v>265</v>
          </cell>
          <cell r="C26">
            <v>211</v>
          </cell>
          <cell r="D26">
            <v>170</v>
          </cell>
          <cell r="E26">
            <v>170</v>
          </cell>
          <cell r="F26">
            <v>170</v>
          </cell>
          <cell r="G26">
            <v>211</v>
          </cell>
          <cell r="H26">
            <v>265</v>
          </cell>
          <cell r="I26">
            <v>421</v>
          </cell>
          <cell r="J26">
            <v>419</v>
          </cell>
          <cell r="K26">
            <v>352</v>
          </cell>
          <cell r="L26">
            <v>352</v>
          </cell>
          <cell r="M26">
            <v>352</v>
          </cell>
          <cell r="N26">
            <v>352</v>
          </cell>
          <cell r="O26">
            <v>352</v>
          </cell>
          <cell r="P26">
            <v>352</v>
          </cell>
          <cell r="Q26">
            <v>352</v>
          </cell>
          <cell r="R26">
            <v>352</v>
          </cell>
          <cell r="S26">
            <v>403</v>
          </cell>
          <cell r="T26">
            <v>409</v>
          </cell>
          <cell r="U26">
            <v>415</v>
          </cell>
          <cell r="V26">
            <v>419</v>
          </cell>
          <cell r="W26">
            <v>425</v>
          </cell>
          <cell r="X26">
            <v>427</v>
          </cell>
          <cell r="Y26">
            <v>429</v>
          </cell>
        </row>
        <row r="27">
          <cell r="B27">
            <v>396.315</v>
          </cell>
          <cell r="C27">
            <v>336</v>
          </cell>
          <cell r="D27">
            <v>336</v>
          </cell>
          <cell r="E27">
            <v>336</v>
          </cell>
          <cell r="F27">
            <v>336</v>
          </cell>
          <cell r="G27">
            <v>336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449.20800000000003</v>
          </cell>
          <cell r="M27">
            <v>387.85899999999998</v>
          </cell>
          <cell r="N27">
            <v>476.642</v>
          </cell>
          <cell r="O27">
            <v>446.875</v>
          </cell>
          <cell r="P27">
            <v>407.17899999999997</v>
          </cell>
          <cell r="Q27">
            <v>336</v>
          </cell>
          <cell r="R27">
            <v>546.005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292.5</v>
          </cell>
          <cell r="C31">
            <v>264.166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293.29199999999997</v>
          </cell>
          <cell r="I31">
            <v>309.21100000000001</v>
          </cell>
          <cell r="J31">
            <v>310.02600000000001</v>
          </cell>
          <cell r="K31">
            <v>301.86500000000001</v>
          </cell>
          <cell r="L31">
            <v>292.5</v>
          </cell>
          <cell r="M31">
            <v>292.5</v>
          </cell>
          <cell r="N31">
            <v>292.5</v>
          </cell>
          <cell r="O31">
            <v>292.5</v>
          </cell>
          <cell r="P31">
            <v>292.5</v>
          </cell>
          <cell r="Q31">
            <v>291.75</v>
          </cell>
          <cell r="R31">
            <v>292.5</v>
          </cell>
          <cell r="S31">
            <v>306.404</v>
          </cell>
          <cell r="T31">
            <v>311.46300000000002</v>
          </cell>
          <cell r="U31">
            <v>311.46300000000002</v>
          </cell>
          <cell r="V31">
            <v>311.49799999999999</v>
          </cell>
          <cell r="W31">
            <v>311.47800000000001</v>
          </cell>
          <cell r="X31">
            <v>313.73500000000001</v>
          </cell>
          <cell r="Y31">
            <v>310.02600000000001</v>
          </cell>
        </row>
        <row r="32">
          <cell r="B32">
            <v>266.53800000000001</v>
          </cell>
          <cell r="C32">
            <v>241.34399999999999</v>
          </cell>
          <cell r="D32">
            <v>241.34399999999999</v>
          </cell>
          <cell r="E32">
            <v>241.34399999999999</v>
          </cell>
          <cell r="F32">
            <v>241.34399999999999</v>
          </cell>
          <cell r="G32">
            <v>241.34399999999999</v>
          </cell>
          <cell r="H32">
            <v>270</v>
          </cell>
          <cell r="I32">
            <v>289</v>
          </cell>
          <cell r="J32">
            <v>289.31</v>
          </cell>
          <cell r="K32">
            <v>286.209</v>
          </cell>
          <cell r="L32">
            <v>284.89999999999998</v>
          </cell>
          <cell r="M32">
            <v>284.89999999999998</v>
          </cell>
          <cell r="N32">
            <v>284.89999999999998</v>
          </cell>
          <cell r="O32">
            <v>284.89999999999998</v>
          </cell>
          <cell r="P32">
            <v>284.89999999999998</v>
          </cell>
          <cell r="Q32">
            <v>284.83999999999997</v>
          </cell>
          <cell r="R32">
            <v>284.89999999999998</v>
          </cell>
          <cell r="S32">
            <v>287.93400000000003</v>
          </cell>
          <cell r="T32">
            <v>289.85599999999999</v>
          </cell>
          <cell r="U32">
            <v>289.85599999999999</v>
          </cell>
          <cell r="V32">
            <v>289.86900000000003</v>
          </cell>
          <cell r="W32">
            <v>289.86200000000002</v>
          </cell>
          <cell r="X32">
            <v>290.048</v>
          </cell>
          <cell r="Y32">
            <v>289.31</v>
          </cell>
        </row>
        <row r="33">
          <cell r="B33">
            <v>342</v>
          </cell>
          <cell r="C33">
            <v>342</v>
          </cell>
          <cell r="D33">
            <v>342</v>
          </cell>
          <cell r="E33">
            <v>260</v>
          </cell>
          <cell r="F33">
            <v>260</v>
          </cell>
          <cell r="G33">
            <v>260</v>
          </cell>
          <cell r="H33">
            <v>342</v>
          </cell>
          <cell r="I33">
            <v>342</v>
          </cell>
          <cell r="J33">
            <v>342</v>
          </cell>
          <cell r="K33">
            <v>342</v>
          </cell>
          <cell r="L33">
            <v>342</v>
          </cell>
          <cell r="M33">
            <v>342</v>
          </cell>
          <cell r="N33">
            <v>342</v>
          </cell>
          <cell r="O33">
            <v>340</v>
          </cell>
          <cell r="P33">
            <v>336</v>
          </cell>
          <cell r="Q33">
            <v>334</v>
          </cell>
          <cell r="R33">
            <v>331</v>
          </cell>
          <cell r="S33">
            <v>328</v>
          </cell>
          <cell r="T33">
            <v>328</v>
          </cell>
          <cell r="U33">
            <v>328</v>
          </cell>
          <cell r="V33">
            <v>328</v>
          </cell>
          <cell r="W33">
            <v>334</v>
          </cell>
          <cell r="X33">
            <v>339</v>
          </cell>
          <cell r="Y33">
            <v>342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238.929</v>
          </cell>
          <cell r="C35">
            <v>212.70599999999999</v>
          </cell>
          <cell r="D35">
            <v>200.03399999999999</v>
          </cell>
          <cell r="E35">
            <v>200</v>
          </cell>
          <cell r="F35">
            <v>200</v>
          </cell>
          <cell r="G35">
            <v>200</v>
          </cell>
          <cell r="H35">
            <v>250.22</v>
          </cell>
          <cell r="I35">
            <v>289.61599999999999</v>
          </cell>
          <cell r="J35">
            <v>291.291</v>
          </cell>
          <cell r="K35">
            <v>265.166</v>
          </cell>
          <cell r="L35">
            <v>249.523</v>
          </cell>
          <cell r="M35">
            <v>249.523</v>
          </cell>
          <cell r="N35">
            <v>249.523</v>
          </cell>
          <cell r="O35">
            <v>249.523</v>
          </cell>
          <cell r="P35">
            <v>249.523</v>
          </cell>
          <cell r="Q35">
            <v>248.887</v>
          </cell>
          <cell r="R35">
            <v>249.523</v>
          </cell>
          <cell r="S35">
            <v>282.70999999999998</v>
          </cell>
          <cell r="T35">
            <v>291.69200000000001</v>
          </cell>
          <cell r="U35">
            <v>291.83</v>
          </cell>
          <cell r="V35">
            <v>292.03399999999999</v>
          </cell>
          <cell r="W35">
            <v>292.27300000000002</v>
          </cell>
          <cell r="X35">
            <v>296.82400000000001</v>
          </cell>
          <cell r="Y35">
            <v>289.67700000000002</v>
          </cell>
        </row>
        <row r="36">
          <cell r="B36">
            <v>367.36599999999999</v>
          </cell>
          <cell r="C36">
            <v>293.416</v>
          </cell>
          <cell r="D36">
            <v>250</v>
          </cell>
          <cell r="E36">
            <v>250</v>
          </cell>
          <cell r="F36">
            <v>250</v>
          </cell>
          <cell r="G36">
            <v>250</v>
          </cell>
          <cell r="H36">
            <v>300.09899999999999</v>
          </cell>
          <cell r="I36">
            <v>328.78399999999999</v>
          </cell>
          <cell r="J36">
            <v>330.11399999999998</v>
          </cell>
          <cell r="K36">
            <v>308.19099999999997</v>
          </cell>
          <cell r="L36">
            <v>299.26499999999999</v>
          </cell>
          <cell r="M36">
            <v>299.26499999999999</v>
          </cell>
          <cell r="N36">
            <v>299.26499999999999</v>
          </cell>
          <cell r="O36">
            <v>299.26499999999999</v>
          </cell>
          <cell r="P36">
            <v>299.26499999999999</v>
          </cell>
          <cell r="Q36">
            <v>298.28500000000003</v>
          </cell>
          <cell r="R36">
            <v>299.26499999999999</v>
          </cell>
          <cell r="S36">
            <v>315.23099999999999</v>
          </cell>
          <cell r="T36">
            <v>327.50099999999998</v>
          </cell>
          <cell r="U36">
            <v>329.46499999999997</v>
          </cell>
          <cell r="V36">
            <v>331.02199999999999</v>
          </cell>
          <cell r="W36">
            <v>332.45</v>
          </cell>
          <cell r="X36">
            <v>339.27199999999999</v>
          </cell>
          <cell r="Y36">
            <v>330.55</v>
          </cell>
        </row>
        <row r="38">
          <cell r="I38">
            <v>40</v>
          </cell>
          <cell r="J38">
            <v>100</v>
          </cell>
          <cell r="K38">
            <v>100</v>
          </cell>
          <cell r="L38">
            <v>100</v>
          </cell>
          <cell r="M38">
            <v>40</v>
          </cell>
          <cell r="N38">
            <v>40</v>
          </cell>
          <cell r="O38">
            <v>40</v>
          </cell>
          <cell r="P38">
            <v>40</v>
          </cell>
          <cell r="Q38">
            <v>40</v>
          </cell>
          <cell r="R38">
            <v>40</v>
          </cell>
          <cell r="S38">
            <v>100</v>
          </cell>
          <cell r="T38">
            <v>300</v>
          </cell>
          <cell r="U38">
            <v>300</v>
          </cell>
          <cell r="V38">
            <v>300</v>
          </cell>
          <cell r="W38">
            <v>100</v>
          </cell>
          <cell r="X38">
            <v>100</v>
          </cell>
          <cell r="Y38">
            <v>20</v>
          </cell>
        </row>
        <row r="39">
          <cell r="I39">
            <v>40</v>
          </cell>
          <cell r="J39">
            <v>40</v>
          </cell>
          <cell r="K39">
            <v>80</v>
          </cell>
          <cell r="L39">
            <v>40</v>
          </cell>
          <cell r="M39">
            <v>40</v>
          </cell>
          <cell r="N39">
            <v>40</v>
          </cell>
          <cell r="O39">
            <v>40</v>
          </cell>
          <cell r="P39">
            <v>40</v>
          </cell>
          <cell r="Q39">
            <v>40</v>
          </cell>
          <cell r="R39">
            <v>40</v>
          </cell>
          <cell r="S39">
            <v>80</v>
          </cell>
          <cell r="T39">
            <v>160</v>
          </cell>
          <cell r="U39">
            <v>230</v>
          </cell>
          <cell r="V39">
            <v>230</v>
          </cell>
          <cell r="W39">
            <v>160</v>
          </cell>
          <cell r="X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U40">
            <v>75</v>
          </cell>
          <cell r="V40">
            <v>75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25</v>
          </cell>
          <cell r="J42">
            <v>100</v>
          </cell>
          <cell r="K42">
            <v>100</v>
          </cell>
          <cell r="L42">
            <v>100</v>
          </cell>
          <cell r="M42">
            <v>25</v>
          </cell>
          <cell r="N42">
            <v>25</v>
          </cell>
          <cell r="O42">
            <v>25</v>
          </cell>
          <cell r="P42">
            <v>25</v>
          </cell>
          <cell r="Q42">
            <v>25</v>
          </cell>
          <cell r="R42">
            <v>25</v>
          </cell>
          <cell r="S42">
            <v>200</v>
          </cell>
          <cell r="T42">
            <v>300</v>
          </cell>
          <cell r="U42">
            <v>300</v>
          </cell>
          <cell r="V42">
            <v>300</v>
          </cell>
          <cell r="W42">
            <v>300</v>
          </cell>
          <cell r="X42">
            <v>195</v>
          </cell>
        </row>
        <row r="43">
          <cell r="H43">
            <v>100</v>
          </cell>
          <cell r="I43">
            <v>100</v>
          </cell>
          <cell r="J43">
            <v>100</v>
          </cell>
          <cell r="K43">
            <v>100</v>
          </cell>
          <cell r="L43">
            <v>100</v>
          </cell>
          <cell r="S43">
            <v>102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50</v>
          </cell>
          <cell r="L44">
            <v>53</v>
          </cell>
          <cell r="M44">
            <v>54</v>
          </cell>
          <cell r="N44">
            <v>54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7">
          <cell r="I47">
            <v>100</v>
          </cell>
          <cell r="J47">
            <v>100</v>
          </cell>
          <cell r="K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52</v>
          </cell>
          <cell r="T48">
            <v>52</v>
          </cell>
          <cell r="U48">
            <v>52</v>
          </cell>
          <cell r="V48">
            <v>52</v>
          </cell>
          <cell r="W48">
            <v>52</v>
          </cell>
          <cell r="X48">
            <v>26</v>
          </cell>
          <cell r="Y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1">
          <cell r="V51">
            <v>50</v>
          </cell>
          <cell r="W51">
            <v>50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53</v>
          </cell>
          <cell r="C53">
            <v>53</v>
          </cell>
          <cell r="D53">
            <v>53</v>
          </cell>
          <cell r="E53">
            <v>54</v>
          </cell>
          <cell r="F53">
            <v>54</v>
          </cell>
          <cell r="G53">
            <v>54</v>
          </cell>
          <cell r="H53">
            <v>54</v>
          </cell>
          <cell r="I53">
            <v>54</v>
          </cell>
          <cell r="J53">
            <v>54</v>
          </cell>
          <cell r="K53">
            <v>54</v>
          </cell>
          <cell r="L53">
            <v>54</v>
          </cell>
          <cell r="M53">
            <v>54</v>
          </cell>
          <cell r="N53">
            <v>54</v>
          </cell>
          <cell r="O53">
            <v>54</v>
          </cell>
          <cell r="P53">
            <v>54</v>
          </cell>
          <cell r="Q53">
            <v>54</v>
          </cell>
          <cell r="R53">
            <v>54</v>
          </cell>
          <cell r="S53">
            <v>54</v>
          </cell>
          <cell r="T53">
            <v>54</v>
          </cell>
          <cell r="U53">
            <v>54</v>
          </cell>
          <cell r="V53">
            <v>53</v>
          </cell>
          <cell r="W53">
            <v>53</v>
          </cell>
          <cell r="X53">
            <v>53</v>
          </cell>
          <cell r="Y53">
            <v>53</v>
          </cell>
        </row>
        <row r="54">
          <cell r="T54">
            <v>12</v>
          </cell>
          <cell r="U54">
            <v>10</v>
          </cell>
        </row>
        <row r="55">
          <cell r="R55">
            <v>14</v>
          </cell>
          <cell r="S55">
            <v>14</v>
          </cell>
          <cell r="T55">
            <v>14</v>
          </cell>
        </row>
        <row r="57">
          <cell r="B57">
            <v>1346.8550000000002</v>
          </cell>
          <cell r="C57">
            <v>1396.7599999999998</v>
          </cell>
          <cell r="D57">
            <v>1475.3710000000001</v>
          </cell>
          <cell r="E57">
            <v>1557.6990000000001</v>
          </cell>
          <cell r="F57">
            <v>1648.5749999999998</v>
          </cell>
          <cell r="G57">
            <v>1730.635</v>
          </cell>
          <cell r="H57">
            <v>1938.1179999999999</v>
          </cell>
          <cell r="I57">
            <v>2497.4969999999998</v>
          </cell>
          <cell r="J57">
            <v>3118.7360000000003</v>
          </cell>
          <cell r="K57">
            <v>3587.6170000000006</v>
          </cell>
          <cell r="L57">
            <v>3868.8789999999999</v>
          </cell>
          <cell r="M57">
            <v>3953.462</v>
          </cell>
          <cell r="N57">
            <v>3952.7100000000009</v>
          </cell>
          <cell r="O57">
            <v>3887.5650000000005</v>
          </cell>
          <cell r="P57">
            <v>3705.3700000000008</v>
          </cell>
          <cell r="Q57">
            <v>3412.7199999999993</v>
          </cell>
          <cell r="R57">
            <v>2988.7799999999993</v>
          </cell>
          <cell r="S57">
            <v>2396.3849999999993</v>
          </cell>
          <cell r="T57">
            <v>1783.6469999999997</v>
          </cell>
          <cell r="U57">
            <v>1424.8289999999997</v>
          </cell>
          <cell r="V57">
            <v>1288.8730000000003</v>
          </cell>
          <cell r="W57">
            <v>1221.422</v>
          </cell>
          <cell r="X57">
            <v>1145.681</v>
          </cell>
          <cell r="Y57">
            <v>1115.7410000000002</v>
          </cell>
        </row>
        <row r="70">
          <cell r="B70">
            <v>320</v>
          </cell>
          <cell r="C70">
            <v>313.32900000000001</v>
          </cell>
          <cell r="D70">
            <v>312.005</v>
          </cell>
          <cell r="E70">
            <v>287</v>
          </cell>
          <cell r="F70">
            <v>257</v>
          </cell>
          <cell r="G70">
            <v>262</v>
          </cell>
          <cell r="H70">
            <v>156</v>
          </cell>
          <cell r="I70">
            <v>45</v>
          </cell>
          <cell r="J70">
            <v>35</v>
          </cell>
          <cell r="K70">
            <v>35</v>
          </cell>
          <cell r="L70">
            <v>28</v>
          </cell>
          <cell r="M70">
            <v>39</v>
          </cell>
          <cell r="N70">
            <v>117</v>
          </cell>
          <cell r="O70">
            <v>192</v>
          </cell>
          <cell r="P70">
            <v>192</v>
          </cell>
          <cell r="Q70">
            <v>149.70699999999999</v>
          </cell>
          <cell r="R70">
            <v>85</v>
          </cell>
          <cell r="S70">
            <v>143</v>
          </cell>
          <cell r="T70">
            <v>248</v>
          </cell>
          <cell r="U70">
            <v>241</v>
          </cell>
          <cell r="V70">
            <v>241</v>
          </cell>
          <cell r="W70">
            <v>113</v>
          </cell>
          <cell r="X70">
            <v>194.24799999999999</v>
          </cell>
          <cell r="Y70">
            <v>198</v>
          </cell>
        </row>
        <row r="71">
          <cell r="B71">
            <v>500</v>
          </cell>
          <cell r="C71">
            <v>500</v>
          </cell>
          <cell r="D71">
            <v>500</v>
          </cell>
          <cell r="E71">
            <v>477</v>
          </cell>
          <cell r="F71">
            <v>366</v>
          </cell>
          <cell r="G71">
            <v>322</v>
          </cell>
          <cell r="H71">
            <v>104.78</v>
          </cell>
          <cell r="I71">
            <v>77</v>
          </cell>
          <cell r="J71">
            <v>45</v>
          </cell>
          <cell r="K71">
            <v>45</v>
          </cell>
          <cell r="L71">
            <v>176</v>
          </cell>
          <cell r="M71">
            <v>282</v>
          </cell>
          <cell r="N71">
            <v>319</v>
          </cell>
          <cell r="O71">
            <v>328</v>
          </cell>
          <cell r="P71">
            <v>332</v>
          </cell>
          <cell r="Q71">
            <v>378</v>
          </cell>
          <cell r="R71">
            <v>396</v>
          </cell>
          <cell r="S71">
            <v>332</v>
          </cell>
          <cell r="T71">
            <v>254</v>
          </cell>
          <cell r="U71">
            <v>209</v>
          </cell>
          <cell r="V71">
            <v>225</v>
          </cell>
          <cell r="W71">
            <v>324</v>
          </cell>
          <cell r="X71">
            <v>422</v>
          </cell>
          <cell r="Y71">
            <v>465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650</v>
          </cell>
          <cell r="G72">
            <v>502.3</v>
          </cell>
          <cell r="H72">
            <v>293.7</v>
          </cell>
          <cell r="I72">
            <v>193.3</v>
          </cell>
          <cell r="J72">
            <v>109.6</v>
          </cell>
          <cell r="K72">
            <v>121.7</v>
          </cell>
          <cell r="L72">
            <v>109.9</v>
          </cell>
          <cell r="M72">
            <v>406.6</v>
          </cell>
          <cell r="N72">
            <v>361.3</v>
          </cell>
          <cell r="O72">
            <v>385.7</v>
          </cell>
          <cell r="P72">
            <v>384.7</v>
          </cell>
          <cell r="Q72">
            <v>574.79999999999995</v>
          </cell>
          <cell r="R72">
            <v>628.5</v>
          </cell>
          <cell r="S72">
            <v>516.5</v>
          </cell>
          <cell r="T72">
            <v>387.1</v>
          </cell>
          <cell r="U72">
            <v>545.9</v>
          </cell>
          <cell r="V72">
            <v>651.29999999999995</v>
          </cell>
          <cell r="W72">
            <v>636.5</v>
          </cell>
          <cell r="X72">
            <v>660</v>
          </cell>
          <cell r="Y72">
            <v>660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901.65099999999995</v>
          </cell>
          <cell r="C62">
            <v>902.63499999999999</v>
          </cell>
          <cell r="D62">
            <v>940.61899999999991</v>
          </cell>
          <cell r="E62">
            <v>935.72500000000002</v>
          </cell>
          <cell r="F62">
            <v>922.70100000000002</v>
          </cell>
          <cell r="G62">
            <v>901.36300000000006</v>
          </cell>
          <cell r="H62">
            <v>890.41100000000006</v>
          </cell>
          <cell r="I62">
            <v>903.5</v>
          </cell>
          <cell r="J62">
            <v>883.55</v>
          </cell>
          <cell r="K62">
            <v>840.50699999999995</v>
          </cell>
          <cell r="L62">
            <v>802.48099999999999</v>
          </cell>
          <cell r="M62">
            <v>779.41199999999992</v>
          </cell>
          <cell r="N62">
            <v>733.38300000000004</v>
          </cell>
          <cell r="O62">
            <v>737.54</v>
          </cell>
          <cell r="P62">
            <v>723.97199999999998</v>
          </cell>
          <cell r="Q62">
            <v>723.01200000000006</v>
          </cell>
          <cell r="R62">
            <v>726.02699999999993</v>
          </cell>
          <cell r="S62">
            <v>747.01100000000008</v>
          </cell>
          <cell r="T62">
            <v>758.06899999999996</v>
          </cell>
          <cell r="U62">
            <v>756.00099999999998</v>
          </cell>
          <cell r="V62">
            <v>768.02299999999991</v>
          </cell>
          <cell r="W62">
            <v>772.99900000000002</v>
          </cell>
          <cell r="X62">
            <v>890.94200000000001</v>
          </cell>
          <cell r="Y62">
            <v>917.83999999999992</v>
          </cell>
        </row>
        <row r="63">
          <cell r="B63">
            <v>1380.124</v>
          </cell>
          <cell r="C63">
            <v>1353.3509999999999</v>
          </cell>
          <cell r="D63">
            <v>1316.711</v>
          </cell>
          <cell r="E63">
            <v>1303.0990000000004</v>
          </cell>
          <cell r="F63">
            <v>1347.5880000000002</v>
          </cell>
          <cell r="G63">
            <v>1472.8230000000001</v>
          </cell>
          <cell r="H63">
            <v>1668.0110000000002</v>
          </cell>
          <cell r="I63">
            <v>1850.6279999999999</v>
          </cell>
          <cell r="J63">
            <v>1953.5720000000001</v>
          </cell>
          <cell r="K63">
            <v>2011.1460000000002</v>
          </cell>
          <cell r="L63">
            <v>2040.4460000000001</v>
          </cell>
          <cell r="M63">
            <v>2048.201</v>
          </cell>
          <cell r="N63">
            <v>2053.8739999999993</v>
          </cell>
          <cell r="O63">
            <v>2034.4849999999997</v>
          </cell>
          <cell r="P63">
            <v>1970.886</v>
          </cell>
          <cell r="Q63">
            <v>1902.3320000000001</v>
          </cell>
          <cell r="R63">
            <v>1825.587</v>
          </cell>
          <cell r="S63">
            <v>1767.019</v>
          </cell>
          <cell r="T63">
            <v>1709.365</v>
          </cell>
          <cell r="U63">
            <v>1646.4789999999998</v>
          </cell>
          <cell r="V63">
            <v>1543.1870000000001</v>
          </cell>
          <cell r="W63">
            <v>1430.1489999999997</v>
          </cell>
          <cell r="X63">
            <v>1371.6349999999998</v>
          </cell>
          <cell r="Y63">
            <v>1312.748</v>
          </cell>
        </row>
        <row r="64">
          <cell r="B64">
            <v>3888.6280000000002</v>
          </cell>
          <cell r="C64">
            <v>3623.6349999999998</v>
          </cell>
          <cell r="D64">
            <v>3453.8240000000005</v>
          </cell>
          <cell r="E64">
            <v>3323.6190000000001</v>
          </cell>
          <cell r="F64">
            <v>3288.067</v>
          </cell>
          <cell r="G64">
            <v>3228.5409999999997</v>
          </cell>
          <cell r="H64">
            <v>3551.723</v>
          </cell>
          <cell r="I64">
            <v>4048.1849999999995</v>
          </cell>
          <cell r="J64">
            <v>4560.9270000000006</v>
          </cell>
          <cell r="K64">
            <v>4939.4859999999999</v>
          </cell>
          <cell r="L64">
            <v>5203.1409999999996</v>
          </cell>
          <cell r="M64">
            <v>5410.3889999999992</v>
          </cell>
          <cell r="N64">
            <v>5568.9759999999997</v>
          </cell>
          <cell r="O64">
            <v>5556.1959999999981</v>
          </cell>
          <cell r="P64">
            <v>5412.9720000000007</v>
          </cell>
          <cell r="Q64">
            <v>5308.0339999999997</v>
          </cell>
          <cell r="R64">
            <v>5235.2519999999995</v>
          </cell>
          <cell r="S64">
            <v>5273.5819999999994</v>
          </cell>
          <cell r="T64">
            <v>5191.7260000000006</v>
          </cell>
          <cell r="U64">
            <v>5185.2559999999994</v>
          </cell>
          <cell r="V64">
            <v>5327.835</v>
          </cell>
          <cell r="W64">
            <v>5060.2459999999992</v>
          </cell>
          <cell r="X64">
            <v>4681.6310000000003</v>
          </cell>
          <cell r="Y64">
            <v>4176.8809999999994</v>
          </cell>
        </row>
        <row r="66">
          <cell r="B66">
            <v>146</v>
          </cell>
          <cell r="C66">
            <v>129</v>
          </cell>
          <cell r="D66">
            <v>112.5</v>
          </cell>
          <cell r="E66">
            <v>108.5</v>
          </cell>
          <cell r="F66">
            <v>108.5</v>
          </cell>
          <cell r="G66">
            <v>105.5</v>
          </cell>
          <cell r="H66">
            <v>122</v>
          </cell>
          <cell r="I66">
            <v>148</v>
          </cell>
          <cell r="J66">
            <v>131</v>
          </cell>
          <cell r="K66">
            <v>126.5</v>
          </cell>
          <cell r="L66">
            <v>123</v>
          </cell>
          <cell r="M66">
            <v>136</v>
          </cell>
          <cell r="N66">
            <v>150.5</v>
          </cell>
          <cell r="O66">
            <v>156</v>
          </cell>
          <cell r="P66">
            <v>155.5</v>
          </cell>
          <cell r="Q66">
            <v>158.5</v>
          </cell>
          <cell r="R66">
            <v>160.5</v>
          </cell>
          <cell r="S66">
            <v>155.5</v>
          </cell>
          <cell r="T66">
            <v>163</v>
          </cell>
          <cell r="U66">
            <v>170.5</v>
          </cell>
          <cell r="V66">
            <v>181.5</v>
          </cell>
          <cell r="W66">
            <v>175.5</v>
          </cell>
          <cell r="X66">
            <v>172.5</v>
          </cell>
          <cell r="Y66">
            <v>165.5</v>
          </cell>
        </row>
        <row r="70">
          <cell r="B70">
            <v>42</v>
          </cell>
          <cell r="C70">
            <v>125</v>
          </cell>
          <cell r="D70">
            <v>125</v>
          </cell>
          <cell r="E70">
            <v>126</v>
          </cell>
          <cell r="F70">
            <v>126</v>
          </cell>
          <cell r="G70">
            <v>126</v>
          </cell>
          <cell r="H70">
            <v>18</v>
          </cell>
          <cell r="I70">
            <v>50</v>
          </cell>
          <cell r="J70">
            <v>97</v>
          </cell>
          <cell r="K70">
            <v>49</v>
          </cell>
          <cell r="L70">
            <v>28</v>
          </cell>
          <cell r="M70">
            <v>29</v>
          </cell>
          <cell r="N70">
            <v>29</v>
          </cell>
          <cell r="O70">
            <v>12</v>
          </cell>
          <cell r="P70">
            <v>12</v>
          </cell>
          <cell r="Q70">
            <v>35</v>
          </cell>
          <cell r="R70">
            <v>40</v>
          </cell>
          <cell r="S70">
            <v>18</v>
          </cell>
          <cell r="T70">
            <v>18</v>
          </cell>
          <cell r="U70">
            <v>18</v>
          </cell>
          <cell r="V70">
            <v>18</v>
          </cell>
          <cell r="W70">
            <v>55</v>
          </cell>
          <cell r="X70">
            <v>57</v>
          </cell>
          <cell r="Y70">
            <v>27</v>
          </cell>
        </row>
        <row r="71">
          <cell r="H71">
            <v>77</v>
          </cell>
          <cell r="I71">
            <v>160.98599999999999</v>
          </cell>
          <cell r="J71">
            <v>214</v>
          </cell>
          <cell r="K71">
            <v>214</v>
          </cell>
          <cell r="L71">
            <v>104</v>
          </cell>
          <cell r="M71">
            <v>47</v>
          </cell>
          <cell r="N71">
            <v>42</v>
          </cell>
          <cell r="O71">
            <v>39</v>
          </cell>
          <cell r="P71">
            <v>37</v>
          </cell>
          <cell r="Q71">
            <v>11</v>
          </cell>
          <cell r="R71">
            <v>11</v>
          </cell>
          <cell r="S71">
            <v>32</v>
          </cell>
          <cell r="T71">
            <v>24</v>
          </cell>
          <cell r="U71">
            <v>23</v>
          </cell>
          <cell r="V71">
            <v>51</v>
          </cell>
          <cell r="W71">
            <v>8</v>
          </cell>
          <cell r="X71">
            <v>13</v>
          </cell>
          <cell r="Y71">
            <v>10</v>
          </cell>
        </row>
      </sheetData>
      <sheetData sheetId="18">
        <row r="7">
          <cell r="B7">
            <v>89.8</v>
          </cell>
          <cell r="C7">
            <v>85.7</v>
          </cell>
          <cell r="D7">
            <v>80.56</v>
          </cell>
          <cell r="E7">
            <v>76.77</v>
          </cell>
          <cell r="F7">
            <v>75.44</v>
          </cell>
          <cell r="G7">
            <v>78.14</v>
          </cell>
          <cell r="H7">
            <v>89.93</v>
          </cell>
          <cell r="I7">
            <v>98</v>
          </cell>
          <cell r="J7">
            <v>98.62</v>
          </cell>
          <cell r="K7">
            <v>92.42</v>
          </cell>
          <cell r="L7">
            <v>89.8</v>
          </cell>
          <cell r="M7">
            <v>89.8</v>
          </cell>
          <cell r="N7">
            <v>89.8</v>
          </cell>
          <cell r="O7">
            <v>89.8</v>
          </cell>
          <cell r="P7">
            <v>89.8</v>
          </cell>
          <cell r="Q7">
            <v>89.68</v>
          </cell>
          <cell r="R7">
            <v>89.8</v>
          </cell>
          <cell r="S7">
            <v>95.87</v>
          </cell>
          <cell r="T7">
            <v>99.71</v>
          </cell>
          <cell r="U7">
            <v>99.71</v>
          </cell>
          <cell r="V7">
            <v>99.74</v>
          </cell>
          <cell r="W7">
            <v>99.72</v>
          </cell>
          <cell r="X7">
            <v>101.44</v>
          </cell>
          <cell r="Y7">
            <v>98.62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EFT_SLOVENIA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EVN_TRADING_SEE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LE_TRADING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DANSKECOM</v>
          </cell>
        </row>
        <row r="52">
          <cell r="A52" t="str">
            <v>DUFERCO_HELLAS</v>
          </cell>
        </row>
        <row r="53">
          <cell r="A53" t="str">
            <v>EFT_SLOVENIA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LE_TRADING</v>
          </cell>
        </row>
        <row r="68">
          <cell r="A68" t="str">
            <v>LIG_MEGALOPOLIS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PPC</v>
          </cell>
        </row>
        <row r="73">
          <cell r="A73" t="str">
            <v>SENTRADE</v>
          </cell>
        </row>
        <row r="74">
          <cell r="A74" t="str">
            <v>SOLARENERGY</v>
          </cell>
        </row>
        <row r="75">
          <cell r="A75" t="str">
            <v>STATKRAFT-DE1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44398</v>
          </cell>
        </row>
        <row r="4">
          <cell r="B4">
            <v>44398</v>
          </cell>
        </row>
        <row r="5">
          <cell r="B5">
            <v>44398</v>
          </cell>
        </row>
        <row r="6">
          <cell r="B6">
            <v>44398</v>
          </cell>
        </row>
        <row r="7">
          <cell r="B7">
            <v>44398</v>
          </cell>
        </row>
        <row r="8">
          <cell r="B8">
            <v>44398</v>
          </cell>
        </row>
        <row r="9">
          <cell r="B9">
            <v>44398</v>
          </cell>
        </row>
        <row r="10">
          <cell r="B10">
            <v>44398</v>
          </cell>
        </row>
        <row r="11">
          <cell r="B11">
            <v>44398</v>
          </cell>
        </row>
        <row r="12">
          <cell r="B12">
            <v>44398</v>
          </cell>
        </row>
        <row r="13">
          <cell r="B13">
            <v>44398</v>
          </cell>
        </row>
        <row r="14">
          <cell r="B14">
            <v>44398</v>
          </cell>
        </row>
        <row r="15">
          <cell r="B15">
            <v>44398</v>
          </cell>
        </row>
        <row r="16">
          <cell r="B16">
            <v>44398</v>
          </cell>
        </row>
      </sheetData>
      <sheetData sheetId="41">
        <row r="2">
          <cell r="C2">
            <v>44401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865.77300000000002</v>
          </cell>
          <cell r="J12">
            <v>865.77300000000002</v>
          </cell>
          <cell r="K12">
            <v>864.77300000000002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260.58699999999999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6358.4029999999993</v>
      </c>
      <c r="C4" s="18">
        <v>6133.621000000001</v>
      </c>
      <c r="D4" s="18">
        <v>5948.6539999999986</v>
      </c>
      <c r="E4" s="18">
        <v>5796.9429999999993</v>
      </c>
      <c r="F4" s="18">
        <v>5792.8190000000004</v>
      </c>
      <c r="G4" s="18">
        <v>5834.1790000000001</v>
      </c>
      <c r="H4" s="18">
        <v>6327.1090000000004</v>
      </c>
      <c r="I4" s="18">
        <v>7161.3080000000009</v>
      </c>
      <c r="J4" s="18">
        <v>7840.0569999999989</v>
      </c>
      <c r="K4" s="18">
        <v>8180.6479999999992</v>
      </c>
      <c r="L4" s="18">
        <v>8301.0750000000025</v>
      </c>
      <c r="M4" s="18">
        <v>8450.0090000000018</v>
      </c>
      <c r="N4" s="18">
        <v>8577.7400000000016</v>
      </c>
      <c r="O4" s="18">
        <v>8535.2279999999992</v>
      </c>
      <c r="P4" s="18">
        <v>8312.3369999999995</v>
      </c>
      <c r="Q4" s="18">
        <v>8137.8890000000019</v>
      </c>
      <c r="R4" s="18">
        <v>7998.3730000000005</v>
      </c>
      <c r="S4" s="18">
        <v>7993.0640000000003</v>
      </c>
      <c r="T4" s="18">
        <v>7864.1590000000015</v>
      </c>
      <c r="U4" s="18">
        <v>7799.2430000000013</v>
      </c>
      <c r="V4" s="18">
        <v>7889.4960000000001</v>
      </c>
      <c r="W4" s="18">
        <v>7501.8850000000002</v>
      </c>
      <c r="X4" s="18">
        <v>7186.7079999999996</v>
      </c>
      <c r="Y4" s="18">
        <v>6609.9690000000001</v>
      </c>
      <c r="Z4" s="19"/>
      <c r="AA4" s="20">
        <f>SUM(B4:Z4)</f>
        <v>176530.91600000008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89.8</v>
      </c>
      <c r="C7" s="28">
        <v>85.7</v>
      </c>
      <c r="D7" s="28">
        <v>80.56</v>
      </c>
      <c r="E7" s="28">
        <v>76.77</v>
      </c>
      <c r="F7" s="28">
        <v>75.44</v>
      </c>
      <c r="G7" s="28">
        <v>78.14</v>
      </c>
      <c r="H7" s="28">
        <v>89.93</v>
      </c>
      <c r="I7" s="28">
        <v>98</v>
      </c>
      <c r="J7" s="28">
        <v>98.62</v>
      </c>
      <c r="K7" s="28">
        <v>92.42</v>
      </c>
      <c r="L7" s="28">
        <v>89.8</v>
      </c>
      <c r="M7" s="28">
        <v>89.8</v>
      </c>
      <c r="N7" s="28">
        <v>89.8</v>
      </c>
      <c r="O7" s="28">
        <v>89.8</v>
      </c>
      <c r="P7" s="28">
        <v>89.8</v>
      </c>
      <c r="Q7" s="28">
        <v>89.68</v>
      </c>
      <c r="R7" s="28">
        <v>89.8</v>
      </c>
      <c r="S7" s="28">
        <v>95.87</v>
      </c>
      <c r="T7" s="28">
        <v>99.71</v>
      </c>
      <c r="U7" s="28">
        <v>99.71</v>
      </c>
      <c r="V7" s="28">
        <v>99.74</v>
      </c>
      <c r="W7" s="28">
        <v>99.72</v>
      </c>
      <c r="X7" s="28">
        <v>101.44</v>
      </c>
      <c r="Y7" s="28">
        <v>98.62</v>
      </c>
      <c r="Z7" s="29"/>
      <c r="AA7" s="30">
        <f>IF(SUM(GR_MAINLAND_MCP_SUM_SELL)&lt;&gt;0,AVERAGEIF(GR_MAINLAND_MCP_SUM_SELL,"&lt;&gt;"""),"")</f>
        <v>91.194583333333313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346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346</v>
      </c>
      <c r="K10" s="42">
        <v>346</v>
      </c>
      <c r="L10" s="42">
        <v>346</v>
      </c>
      <c r="M10" s="42">
        <v>346</v>
      </c>
      <c r="N10" s="42">
        <v>346</v>
      </c>
      <c r="O10" s="42">
        <v>346</v>
      </c>
      <c r="P10" s="42">
        <v>346</v>
      </c>
      <c r="Q10" s="42">
        <v>346</v>
      </c>
      <c r="R10" s="42">
        <v>346</v>
      </c>
      <c r="S10" s="42">
        <v>346</v>
      </c>
      <c r="T10" s="42">
        <v>346</v>
      </c>
      <c r="U10" s="42">
        <v>346</v>
      </c>
      <c r="V10" s="42">
        <v>346</v>
      </c>
      <c r="W10" s="42">
        <v>346</v>
      </c>
      <c r="X10" s="42">
        <v>346</v>
      </c>
      <c r="Y10" s="42">
        <v>346</v>
      </c>
      <c r="Z10" s="43"/>
      <c r="AA10" s="44">
        <f>SUM(B10:Z10)</f>
        <v>8304</v>
      </c>
    </row>
    <row r="11" spans="1:27" ht="24.95" customHeight="1" x14ac:dyDescent="0.2">
      <c r="A11" s="45" t="s">
        <v>7</v>
      </c>
      <c r="B11" s="46">
        <v>3032.5480000000002</v>
      </c>
      <c r="C11" s="47">
        <v>2764.5320000000002</v>
      </c>
      <c r="D11" s="47">
        <v>2502.2780000000002</v>
      </c>
      <c r="E11" s="47">
        <v>2315.2440000000001</v>
      </c>
      <c r="F11" s="47">
        <v>2315.2440000000001</v>
      </c>
      <c r="G11" s="47">
        <v>2461.2440000000001</v>
      </c>
      <c r="H11" s="47">
        <v>3128.511</v>
      </c>
      <c r="I11" s="47">
        <v>3387.511</v>
      </c>
      <c r="J11" s="47">
        <v>3435.721</v>
      </c>
      <c r="K11" s="47">
        <v>3255.3310000000001</v>
      </c>
      <c r="L11" s="47">
        <v>3119.2959999999998</v>
      </c>
      <c r="M11" s="47">
        <v>3053.9469999999997</v>
      </c>
      <c r="N11" s="47">
        <v>3142.7299999999996</v>
      </c>
      <c r="O11" s="47">
        <v>3110.9629999999997</v>
      </c>
      <c r="P11" s="47">
        <v>3067.2669999999998</v>
      </c>
      <c r="Q11" s="47">
        <v>2991.6620000000003</v>
      </c>
      <c r="R11" s="47">
        <v>3201.0929999999998</v>
      </c>
      <c r="S11" s="47">
        <v>3323.1790000000001</v>
      </c>
      <c r="T11" s="47">
        <v>3514.4120000000003</v>
      </c>
      <c r="U11" s="47">
        <v>3522.5140000000001</v>
      </c>
      <c r="V11" s="47">
        <v>3538.3229999999999</v>
      </c>
      <c r="W11" s="47">
        <v>3556.9630000000002</v>
      </c>
      <c r="X11" s="47">
        <v>3580.7790000000005</v>
      </c>
      <c r="Y11" s="47">
        <v>3526.2280000000001</v>
      </c>
      <c r="Z11" s="48"/>
      <c r="AA11" s="49">
        <f>SUM(B11:Z11)</f>
        <v>74847.520000000004</v>
      </c>
    </row>
    <row r="12" spans="1:27" ht="24.95" customHeight="1" x14ac:dyDescent="0.2">
      <c r="A12" s="45" t="s">
        <v>8</v>
      </c>
      <c r="B12" s="46">
        <v>53</v>
      </c>
      <c r="C12" s="47">
        <v>53</v>
      </c>
      <c r="D12" s="47">
        <v>53</v>
      </c>
      <c r="E12" s="47">
        <v>54</v>
      </c>
      <c r="F12" s="47">
        <v>110</v>
      </c>
      <c r="G12" s="47">
        <v>110</v>
      </c>
      <c r="H12" s="47">
        <v>260</v>
      </c>
      <c r="I12" s="47">
        <v>515</v>
      </c>
      <c r="J12" s="47">
        <v>650</v>
      </c>
      <c r="K12" s="47">
        <v>690</v>
      </c>
      <c r="L12" s="47">
        <v>553</v>
      </c>
      <c r="M12" s="47">
        <v>269</v>
      </c>
      <c r="N12" s="47">
        <v>239</v>
      </c>
      <c r="O12" s="47">
        <v>185</v>
      </c>
      <c r="P12" s="47">
        <v>185</v>
      </c>
      <c r="Q12" s="47">
        <v>185</v>
      </c>
      <c r="R12" s="47">
        <v>253</v>
      </c>
      <c r="S12" s="47">
        <v>836</v>
      </c>
      <c r="T12" s="47">
        <v>1231</v>
      </c>
      <c r="U12" s="47">
        <v>1410</v>
      </c>
      <c r="V12" s="47">
        <v>1499</v>
      </c>
      <c r="W12" s="47">
        <v>1204</v>
      </c>
      <c r="X12" s="47">
        <v>738</v>
      </c>
      <c r="Y12" s="47">
        <v>199</v>
      </c>
      <c r="Z12" s="48"/>
      <c r="AA12" s="49">
        <f>SUM(B12:Z12)</f>
        <v>11534</v>
      </c>
    </row>
    <row r="13" spans="1:27" ht="24.95" customHeight="1" x14ac:dyDescent="0.2">
      <c r="A13" s="50" t="s">
        <v>9</v>
      </c>
      <c r="B13" s="51">
        <v>1346.8550000000002</v>
      </c>
      <c r="C13" s="52">
        <v>1396.7599999999998</v>
      </c>
      <c r="D13" s="52">
        <v>1475.3710000000001</v>
      </c>
      <c r="E13" s="52">
        <v>1557.6990000000001</v>
      </c>
      <c r="F13" s="52">
        <v>1648.5749999999998</v>
      </c>
      <c r="G13" s="52">
        <v>1730.635</v>
      </c>
      <c r="H13" s="52">
        <v>1938.1179999999999</v>
      </c>
      <c r="I13" s="52">
        <v>2497.4969999999998</v>
      </c>
      <c r="J13" s="52">
        <v>3118.7360000000003</v>
      </c>
      <c r="K13" s="52">
        <v>3587.6170000000006</v>
      </c>
      <c r="L13" s="52">
        <v>3868.8789999999999</v>
      </c>
      <c r="M13" s="52">
        <v>3953.462</v>
      </c>
      <c r="N13" s="52">
        <v>3952.7100000000009</v>
      </c>
      <c r="O13" s="52">
        <v>3887.5650000000005</v>
      </c>
      <c r="P13" s="52">
        <v>3705.3700000000008</v>
      </c>
      <c r="Q13" s="52">
        <v>3412.7199999999993</v>
      </c>
      <c r="R13" s="52">
        <v>2988.7799999999993</v>
      </c>
      <c r="S13" s="52">
        <v>2396.3849999999993</v>
      </c>
      <c r="T13" s="52">
        <v>1783.6469999999997</v>
      </c>
      <c r="U13" s="52">
        <v>1424.8289999999997</v>
      </c>
      <c r="V13" s="52">
        <v>1288.8730000000003</v>
      </c>
      <c r="W13" s="52">
        <v>1221.422</v>
      </c>
      <c r="X13" s="52">
        <v>1145.681</v>
      </c>
      <c r="Y13" s="52">
        <v>1115.7410000000002</v>
      </c>
      <c r="Z13" s="53"/>
      <c r="AA13" s="54">
        <f>SUM(B13:Z13)</f>
        <v>56443.927000000003</v>
      </c>
    </row>
    <row r="14" spans="1:27" ht="30" customHeight="1" thickBot="1" x14ac:dyDescent="0.25">
      <c r="A14" s="55" t="s">
        <v>10</v>
      </c>
      <c r="B14" s="56">
        <f>IF(LEN(B$2)&gt;0,SUM(B10:B13),"")</f>
        <v>4778.4030000000002</v>
      </c>
      <c r="C14" s="57">
        <f t="shared" ref="C14:Z14" si="0">IF(LEN(C$2)&gt;0,SUM(C10:C13),"")</f>
        <v>4560.2919999999995</v>
      </c>
      <c r="D14" s="57">
        <f t="shared" si="0"/>
        <v>4376.6490000000003</v>
      </c>
      <c r="E14" s="57">
        <f t="shared" si="0"/>
        <v>4272.9430000000002</v>
      </c>
      <c r="F14" s="57">
        <f t="shared" si="0"/>
        <v>4419.8189999999995</v>
      </c>
      <c r="G14" s="57">
        <f t="shared" si="0"/>
        <v>4647.8789999999999</v>
      </c>
      <c r="H14" s="57">
        <f t="shared" si="0"/>
        <v>5672.6289999999999</v>
      </c>
      <c r="I14" s="57">
        <f t="shared" si="0"/>
        <v>6746.0079999999998</v>
      </c>
      <c r="J14" s="57">
        <f t="shared" si="0"/>
        <v>7550.4570000000003</v>
      </c>
      <c r="K14" s="57">
        <f t="shared" si="0"/>
        <v>7878.9480000000003</v>
      </c>
      <c r="L14" s="57">
        <f t="shared" si="0"/>
        <v>7887.1749999999993</v>
      </c>
      <c r="M14" s="57">
        <f t="shared" si="0"/>
        <v>7622.4089999999997</v>
      </c>
      <c r="N14" s="57">
        <f t="shared" si="0"/>
        <v>7680.4400000000005</v>
      </c>
      <c r="O14" s="57">
        <f t="shared" si="0"/>
        <v>7529.5280000000002</v>
      </c>
      <c r="P14" s="57">
        <f t="shared" si="0"/>
        <v>7303.6370000000006</v>
      </c>
      <c r="Q14" s="57">
        <f t="shared" si="0"/>
        <v>6935.3819999999996</v>
      </c>
      <c r="R14" s="57">
        <f t="shared" si="0"/>
        <v>6788.8729999999996</v>
      </c>
      <c r="S14" s="57">
        <f t="shared" si="0"/>
        <v>6901.5639999999994</v>
      </c>
      <c r="T14" s="57">
        <f t="shared" si="0"/>
        <v>6875.0590000000002</v>
      </c>
      <c r="U14" s="57">
        <f t="shared" si="0"/>
        <v>6703.3429999999998</v>
      </c>
      <c r="V14" s="57">
        <f t="shared" si="0"/>
        <v>6672.1960000000008</v>
      </c>
      <c r="W14" s="57">
        <f t="shared" si="0"/>
        <v>6328.3850000000002</v>
      </c>
      <c r="X14" s="57">
        <f t="shared" si="0"/>
        <v>5810.4600000000009</v>
      </c>
      <c r="Y14" s="57">
        <f t="shared" si="0"/>
        <v>5186.9690000000001</v>
      </c>
      <c r="Z14" s="58" t="str">
        <f t="shared" si="0"/>
        <v/>
      </c>
      <c r="AA14" s="59">
        <f>SUM(AA9:AA13)</f>
        <v>151129.44700000001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1276.9000000000001</v>
      </c>
      <c r="C25" s="67">
        <v>1281.9000000000001</v>
      </c>
      <c r="D25" s="67">
        <v>1351.9</v>
      </c>
      <c r="E25" s="67">
        <v>1424.9</v>
      </c>
      <c r="F25" s="67">
        <v>1548.9</v>
      </c>
      <c r="G25" s="67">
        <v>1594.9</v>
      </c>
      <c r="H25" s="67">
        <v>1859.9</v>
      </c>
      <c r="I25" s="67">
        <v>2520.9</v>
      </c>
      <c r="J25" s="67">
        <v>3134.9</v>
      </c>
      <c r="K25" s="67">
        <v>3514.9</v>
      </c>
      <c r="L25" s="67">
        <v>3614.9</v>
      </c>
      <c r="M25" s="67">
        <v>3467.9</v>
      </c>
      <c r="N25" s="67">
        <v>3466.9</v>
      </c>
      <c r="O25" s="67">
        <v>3347.9</v>
      </c>
      <c r="P25" s="67">
        <v>3193.9</v>
      </c>
      <c r="Q25" s="67">
        <v>2958.9</v>
      </c>
      <c r="R25" s="67">
        <v>2656.9</v>
      </c>
      <c r="S25" s="67">
        <v>2820.9</v>
      </c>
      <c r="T25" s="67">
        <v>2687.9</v>
      </c>
      <c r="U25" s="67">
        <v>2520.9</v>
      </c>
      <c r="V25" s="67">
        <v>2516.9</v>
      </c>
      <c r="W25" s="67">
        <v>2349.9</v>
      </c>
      <c r="X25" s="67">
        <v>1901.9</v>
      </c>
      <c r="Y25" s="67">
        <v>1325.9</v>
      </c>
      <c r="Z25" s="68"/>
      <c r="AA25" s="69">
        <f>SUM(B25:Z25)</f>
        <v>58341.60000000002</v>
      </c>
    </row>
    <row r="26" spans="1:27" ht="24.95" customHeight="1" x14ac:dyDescent="0.2">
      <c r="A26" s="70" t="s">
        <v>20</v>
      </c>
      <c r="B26" s="71">
        <v>1827.9649999999999</v>
      </c>
      <c r="C26" s="72">
        <v>1677.377</v>
      </c>
      <c r="D26" s="72">
        <v>1463.41</v>
      </c>
      <c r="E26" s="72">
        <v>1238.6990000000001</v>
      </c>
      <c r="F26" s="72">
        <v>1120.575</v>
      </c>
      <c r="G26" s="72">
        <v>1222.635</v>
      </c>
      <c r="H26" s="72">
        <v>1494.509</v>
      </c>
      <c r="I26" s="72">
        <v>1788.1079999999999</v>
      </c>
      <c r="J26" s="72">
        <v>1936.557</v>
      </c>
      <c r="K26" s="72">
        <v>1885.048</v>
      </c>
      <c r="L26" s="72">
        <v>1917.2750000000001</v>
      </c>
      <c r="M26" s="72">
        <v>1916.509</v>
      </c>
      <c r="N26" s="72">
        <v>2090.54</v>
      </c>
      <c r="O26" s="72">
        <v>2144.6280000000002</v>
      </c>
      <c r="P26" s="72">
        <v>2080.7370000000001</v>
      </c>
      <c r="Q26" s="72">
        <v>1953.1890000000001</v>
      </c>
      <c r="R26" s="72">
        <v>2064.973</v>
      </c>
      <c r="S26" s="72">
        <v>2010.664</v>
      </c>
      <c r="T26" s="72">
        <v>2144.1590000000001</v>
      </c>
      <c r="U26" s="72">
        <v>2087.4430000000002</v>
      </c>
      <c r="V26" s="72">
        <v>2076.2959999999998</v>
      </c>
      <c r="W26" s="72">
        <v>1864.4849999999999</v>
      </c>
      <c r="X26" s="72">
        <v>1968.808</v>
      </c>
      <c r="Y26" s="72">
        <v>1965.069</v>
      </c>
      <c r="Z26" s="73"/>
      <c r="AA26" s="74">
        <f>SUM(B26:Z26)</f>
        <v>43939.65800000001</v>
      </c>
    </row>
    <row r="27" spans="1:27" ht="24.95" customHeight="1" x14ac:dyDescent="0.2">
      <c r="A27" s="77" t="s">
        <v>21</v>
      </c>
      <c r="B27" s="75">
        <v>2653.538</v>
      </c>
      <c r="C27" s="76">
        <v>2574.3440000000001</v>
      </c>
      <c r="D27" s="76">
        <v>2533.3440000000001</v>
      </c>
      <c r="E27" s="76">
        <v>2533.3440000000001</v>
      </c>
      <c r="F27" s="76">
        <v>2533.3440000000001</v>
      </c>
      <c r="G27" s="76">
        <v>2574.3440000000001</v>
      </c>
      <c r="H27" s="76">
        <v>2739</v>
      </c>
      <c r="I27" s="76">
        <v>2719</v>
      </c>
      <c r="J27" s="76">
        <v>2719</v>
      </c>
      <c r="K27" s="76">
        <v>2719</v>
      </c>
      <c r="L27" s="76">
        <v>2719</v>
      </c>
      <c r="M27" s="76">
        <v>2719</v>
      </c>
      <c r="N27" s="76">
        <v>2719</v>
      </c>
      <c r="O27" s="76">
        <v>2717</v>
      </c>
      <c r="P27" s="76">
        <v>2713</v>
      </c>
      <c r="Q27" s="76">
        <v>2711</v>
      </c>
      <c r="R27" s="76">
        <v>2708</v>
      </c>
      <c r="S27" s="76">
        <v>2705</v>
      </c>
      <c r="T27" s="76">
        <v>2705</v>
      </c>
      <c r="U27" s="76">
        <v>2705</v>
      </c>
      <c r="V27" s="76">
        <v>2705</v>
      </c>
      <c r="W27" s="76">
        <v>2711</v>
      </c>
      <c r="X27" s="76">
        <v>2716</v>
      </c>
      <c r="Y27" s="76">
        <v>2719</v>
      </c>
      <c r="Z27" s="78"/>
      <c r="AA27" s="79">
        <f>SUM(B27:Z27)</f>
        <v>64270.258000000002</v>
      </c>
    </row>
    <row r="28" spans="1:27" ht="30" customHeight="1" thickBot="1" x14ac:dyDescent="0.25">
      <c r="A28" s="55" t="s">
        <v>22</v>
      </c>
      <c r="B28" s="56">
        <f>IF(LEN(B$2)&gt;0,SUM(B25:B27),"")</f>
        <v>5758.4030000000002</v>
      </c>
      <c r="C28" s="57">
        <f t="shared" ref="C28:Z28" si="2">IF(LEN(C$2)&gt;0,SUM(C25:C27),"")</f>
        <v>5533.6210000000001</v>
      </c>
      <c r="D28" s="57">
        <f t="shared" si="2"/>
        <v>5348.6540000000005</v>
      </c>
      <c r="E28" s="57">
        <f t="shared" si="2"/>
        <v>5196.9430000000002</v>
      </c>
      <c r="F28" s="57">
        <f t="shared" si="2"/>
        <v>5202.8190000000004</v>
      </c>
      <c r="G28" s="57">
        <f t="shared" si="2"/>
        <v>5391.8789999999999</v>
      </c>
      <c r="H28" s="57">
        <f t="shared" si="2"/>
        <v>6093.4089999999997</v>
      </c>
      <c r="I28" s="57">
        <f t="shared" si="2"/>
        <v>7028.0079999999998</v>
      </c>
      <c r="J28" s="57">
        <f t="shared" si="2"/>
        <v>7790.4570000000003</v>
      </c>
      <c r="K28" s="57">
        <f t="shared" si="2"/>
        <v>8118.9480000000003</v>
      </c>
      <c r="L28" s="57">
        <f t="shared" si="2"/>
        <v>8251.1749999999993</v>
      </c>
      <c r="M28" s="57">
        <f t="shared" si="2"/>
        <v>8103.4089999999997</v>
      </c>
      <c r="N28" s="57">
        <f t="shared" si="2"/>
        <v>8276.44</v>
      </c>
      <c r="O28" s="57">
        <f t="shared" si="2"/>
        <v>8209.5280000000002</v>
      </c>
      <c r="P28" s="57">
        <f t="shared" si="2"/>
        <v>7987.6370000000006</v>
      </c>
      <c r="Q28" s="57">
        <f t="shared" si="2"/>
        <v>7623.0889999999999</v>
      </c>
      <c r="R28" s="57">
        <f t="shared" si="2"/>
        <v>7429.8729999999996</v>
      </c>
      <c r="S28" s="57">
        <f t="shared" si="2"/>
        <v>7536.5640000000003</v>
      </c>
      <c r="T28" s="57">
        <f t="shared" si="2"/>
        <v>7537.0590000000002</v>
      </c>
      <c r="U28" s="57">
        <f t="shared" si="2"/>
        <v>7313.3430000000008</v>
      </c>
      <c r="V28" s="57">
        <f t="shared" si="2"/>
        <v>7298.1959999999999</v>
      </c>
      <c r="W28" s="57">
        <f t="shared" si="2"/>
        <v>6925.3850000000002</v>
      </c>
      <c r="X28" s="57">
        <f t="shared" si="2"/>
        <v>6586.7080000000005</v>
      </c>
      <c r="Y28" s="57">
        <f t="shared" si="2"/>
        <v>6009.9690000000001</v>
      </c>
      <c r="Z28" s="58" t="str">
        <f t="shared" si="2"/>
        <v/>
      </c>
      <c r="AA28" s="59">
        <f>SUM(AA25:AA27)</f>
        <v>166551.51600000003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320</v>
      </c>
      <c r="C31" s="90">
        <v>313.32900000000001</v>
      </c>
      <c r="D31" s="90">
        <v>312.005</v>
      </c>
      <c r="E31" s="90">
        <v>287</v>
      </c>
      <c r="F31" s="90">
        <v>257</v>
      </c>
      <c r="G31" s="90">
        <v>262</v>
      </c>
      <c r="H31" s="90">
        <v>156</v>
      </c>
      <c r="I31" s="90">
        <v>45</v>
      </c>
      <c r="J31" s="90">
        <v>35</v>
      </c>
      <c r="K31" s="90">
        <v>35</v>
      </c>
      <c r="L31" s="90">
        <v>28</v>
      </c>
      <c r="M31" s="90">
        <v>39</v>
      </c>
      <c r="N31" s="90">
        <v>117</v>
      </c>
      <c r="O31" s="90">
        <v>192</v>
      </c>
      <c r="P31" s="90">
        <v>192</v>
      </c>
      <c r="Q31" s="90">
        <v>149.70699999999999</v>
      </c>
      <c r="R31" s="90">
        <v>85</v>
      </c>
      <c r="S31" s="90">
        <v>143</v>
      </c>
      <c r="T31" s="90">
        <v>248</v>
      </c>
      <c r="U31" s="90">
        <v>241</v>
      </c>
      <c r="V31" s="90">
        <v>241</v>
      </c>
      <c r="W31" s="90">
        <v>113</v>
      </c>
      <c r="X31" s="90">
        <v>194.24799999999999</v>
      </c>
      <c r="Y31" s="90">
        <v>198</v>
      </c>
      <c r="Z31" s="91"/>
      <c r="AA31" s="69">
        <f t="shared" ref="AA31:AA36" si="3">SUM(B31:Z31)</f>
        <v>4203.2889999999998</v>
      </c>
    </row>
    <row r="32" spans="1:27" ht="24.95" customHeight="1" x14ac:dyDescent="0.2">
      <c r="A32" s="92" t="s">
        <v>25</v>
      </c>
      <c r="B32" s="93">
        <v>500</v>
      </c>
      <c r="C32" s="94">
        <v>500</v>
      </c>
      <c r="D32" s="94">
        <v>500</v>
      </c>
      <c r="E32" s="94">
        <v>477</v>
      </c>
      <c r="F32" s="94">
        <v>366</v>
      </c>
      <c r="G32" s="94">
        <v>322</v>
      </c>
      <c r="H32" s="94">
        <v>104.78</v>
      </c>
      <c r="I32" s="94">
        <v>77</v>
      </c>
      <c r="J32" s="94">
        <v>45</v>
      </c>
      <c r="K32" s="94">
        <v>45</v>
      </c>
      <c r="L32" s="94">
        <v>176</v>
      </c>
      <c r="M32" s="94">
        <v>282</v>
      </c>
      <c r="N32" s="94">
        <v>319</v>
      </c>
      <c r="O32" s="94">
        <v>328</v>
      </c>
      <c r="P32" s="94">
        <v>332</v>
      </c>
      <c r="Q32" s="94">
        <v>378</v>
      </c>
      <c r="R32" s="94">
        <v>396</v>
      </c>
      <c r="S32" s="94">
        <v>332</v>
      </c>
      <c r="T32" s="94">
        <v>254</v>
      </c>
      <c r="U32" s="94">
        <v>209</v>
      </c>
      <c r="V32" s="94">
        <v>225</v>
      </c>
      <c r="W32" s="94">
        <v>324</v>
      </c>
      <c r="X32" s="94">
        <v>422</v>
      </c>
      <c r="Y32" s="94">
        <v>465</v>
      </c>
      <c r="Z32" s="95"/>
      <c r="AA32" s="74">
        <f t="shared" si="3"/>
        <v>7378.7800000000007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650</v>
      </c>
      <c r="G33" s="94">
        <v>502.3</v>
      </c>
      <c r="H33" s="94">
        <v>293.7</v>
      </c>
      <c r="I33" s="94">
        <v>193.3</v>
      </c>
      <c r="J33" s="94">
        <v>109.6</v>
      </c>
      <c r="K33" s="94">
        <v>121.7</v>
      </c>
      <c r="L33" s="94">
        <v>109.9</v>
      </c>
      <c r="M33" s="94">
        <v>406.6</v>
      </c>
      <c r="N33" s="94">
        <v>361.3</v>
      </c>
      <c r="O33" s="94">
        <v>385.7</v>
      </c>
      <c r="P33" s="94">
        <v>384.7</v>
      </c>
      <c r="Q33" s="94">
        <v>574.79999999999995</v>
      </c>
      <c r="R33" s="94">
        <v>628.5</v>
      </c>
      <c r="S33" s="94">
        <v>516.5</v>
      </c>
      <c r="T33" s="94">
        <v>387.1</v>
      </c>
      <c r="U33" s="94">
        <v>545.9</v>
      </c>
      <c r="V33" s="94">
        <v>651.29999999999995</v>
      </c>
      <c r="W33" s="94">
        <v>636.5</v>
      </c>
      <c r="X33" s="94">
        <v>660</v>
      </c>
      <c r="Y33" s="94">
        <v>660</v>
      </c>
      <c r="Z33" s="95"/>
      <c r="AA33" s="74">
        <f t="shared" si="3"/>
        <v>11419.4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1580</v>
      </c>
      <c r="C36" s="83">
        <f t="shared" ref="C36:Z36" si="4">IF(LEN(C$2)&gt;0,SUM(C31:C35),"")</f>
        <v>1573.329</v>
      </c>
      <c r="D36" s="83">
        <f t="shared" si="4"/>
        <v>1572.0050000000001</v>
      </c>
      <c r="E36" s="83">
        <f t="shared" si="4"/>
        <v>1524</v>
      </c>
      <c r="F36" s="83">
        <f t="shared" si="4"/>
        <v>1373</v>
      </c>
      <c r="G36" s="83">
        <f t="shared" si="4"/>
        <v>1186.3</v>
      </c>
      <c r="H36" s="83">
        <f t="shared" si="4"/>
        <v>654.48</v>
      </c>
      <c r="I36" s="83">
        <f t="shared" si="4"/>
        <v>415.3</v>
      </c>
      <c r="J36" s="83">
        <f t="shared" si="4"/>
        <v>289.60000000000002</v>
      </c>
      <c r="K36" s="83">
        <f t="shared" si="4"/>
        <v>301.7</v>
      </c>
      <c r="L36" s="83">
        <f t="shared" si="4"/>
        <v>413.9</v>
      </c>
      <c r="M36" s="83">
        <f t="shared" si="4"/>
        <v>827.6</v>
      </c>
      <c r="N36" s="83">
        <f t="shared" si="4"/>
        <v>897.3</v>
      </c>
      <c r="O36" s="83">
        <f t="shared" si="4"/>
        <v>1005.7</v>
      </c>
      <c r="P36" s="83">
        <f t="shared" si="4"/>
        <v>1008.7</v>
      </c>
      <c r="Q36" s="83">
        <f t="shared" si="4"/>
        <v>1202.5070000000001</v>
      </c>
      <c r="R36" s="83">
        <f t="shared" si="4"/>
        <v>1209.5</v>
      </c>
      <c r="S36" s="83">
        <f t="shared" si="4"/>
        <v>1091.5</v>
      </c>
      <c r="T36" s="83">
        <f t="shared" si="4"/>
        <v>989.1</v>
      </c>
      <c r="U36" s="83">
        <f t="shared" si="4"/>
        <v>1095.9000000000001</v>
      </c>
      <c r="V36" s="83">
        <f t="shared" si="4"/>
        <v>1217.3</v>
      </c>
      <c r="W36" s="83">
        <f t="shared" si="4"/>
        <v>1173.5</v>
      </c>
      <c r="X36" s="83">
        <f t="shared" si="4"/>
        <v>1376.248</v>
      </c>
      <c r="Y36" s="83">
        <f t="shared" si="4"/>
        <v>1423</v>
      </c>
      <c r="Z36" s="84" t="str">
        <f t="shared" si="4"/>
        <v/>
      </c>
      <c r="AA36" s="85">
        <f t="shared" si="3"/>
        <v>25401.469000000001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600</v>
      </c>
      <c r="C41" s="94">
        <v>600</v>
      </c>
      <c r="D41" s="94">
        <v>600</v>
      </c>
      <c r="E41" s="94">
        <v>600</v>
      </c>
      <c r="F41" s="94">
        <v>590</v>
      </c>
      <c r="G41" s="94">
        <v>442.3</v>
      </c>
      <c r="H41" s="94">
        <v>233.7</v>
      </c>
      <c r="I41" s="94">
        <v>133.30000000000001</v>
      </c>
      <c r="J41" s="94">
        <v>49.6</v>
      </c>
      <c r="K41" s="94">
        <v>61.7</v>
      </c>
      <c r="L41" s="94">
        <v>49.9</v>
      </c>
      <c r="M41" s="94">
        <v>346.6</v>
      </c>
      <c r="N41" s="94">
        <v>301.3</v>
      </c>
      <c r="O41" s="94">
        <v>325.7</v>
      </c>
      <c r="P41" s="94">
        <v>324.7</v>
      </c>
      <c r="Q41" s="94">
        <v>514.79999999999995</v>
      </c>
      <c r="R41" s="94">
        <v>568.5</v>
      </c>
      <c r="S41" s="94">
        <v>456.5</v>
      </c>
      <c r="T41" s="94">
        <v>327.10000000000002</v>
      </c>
      <c r="U41" s="94">
        <v>485.9</v>
      </c>
      <c r="V41" s="94">
        <v>591.29999999999995</v>
      </c>
      <c r="W41" s="94">
        <v>576.5</v>
      </c>
      <c r="X41" s="94">
        <v>600</v>
      </c>
      <c r="Y41" s="94">
        <v>600</v>
      </c>
      <c r="Z41" s="95"/>
      <c r="AA41" s="74">
        <f t="shared" si="5"/>
        <v>9979.4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600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590</v>
      </c>
      <c r="G44" s="83">
        <f t="shared" si="6"/>
        <v>442.3</v>
      </c>
      <c r="H44" s="83">
        <f t="shared" si="6"/>
        <v>233.7</v>
      </c>
      <c r="I44" s="83">
        <f t="shared" si="6"/>
        <v>133.30000000000001</v>
      </c>
      <c r="J44" s="83">
        <f t="shared" si="6"/>
        <v>49.6</v>
      </c>
      <c r="K44" s="83">
        <f t="shared" si="6"/>
        <v>61.7</v>
      </c>
      <c r="L44" s="83">
        <f t="shared" si="6"/>
        <v>49.9</v>
      </c>
      <c r="M44" s="83">
        <f t="shared" si="6"/>
        <v>346.6</v>
      </c>
      <c r="N44" s="83">
        <f t="shared" si="6"/>
        <v>301.3</v>
      </c>
      <c r="O44" s="83">
        <f t="shared" si="6"/>
        <v>325.7</v>
      </c>
      <c r="P44" s="83">
        <f t="shared" si="6"/>
        <v>324.7</v>
      </c>
      <c r="Q44" s="83">
        <f t="shared" si="6"/>
        <v>514.79999999999995</v>
      </c>
      <c r="R44" s="83">
        <f t="shared" si="6"/>
        <v>568.5</v>
      </c>
      <c r="S44" s="83">
        <f t="shared" si="6"/>
        <v>456.5</v>
      </c>
      <c r="T44" s="83">
        <f t="shared" si="6"/>
        <v>327.10000000000002</v>
      </c>
      <c r="U44" s="83">
        <f t="shared" si="6"/>
        <v>485.9</v>
      </c>
      <c r="V44" s="83">
        <f t="shared" si="6"/>
        <v>591.29999999999995</v>
      </c>
      <c r="W44" s="83">
        <f t="shared" si="6"/>
        <v>576.5</v>
      </c>
      <c r="X44" s="83">
        <f t="shared" si="6"/>
        <v>600</v>
      </c>
      <c r="Y44" s="83">
        <f t="shared" si="6"/>
        <v>600</v>
      </c>
      <c r="Z44" s="84" t="str">
        <f t="shared" si="6"/>
        <v/>
      </c>
      <c r="AA44" s="85">
        <f t="shared" si="5"/>
        <v>9979.4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6358.4030000000002</v>
      </c>
      <c r="C47" s="83">
        <f t="shared" ref="C47:Z47" si="8">IF(LEN(C$2)&gt;0,C14+C22+C36,"")</f>
        <v>6133.6209999999992</v>
      </c>
      <c r="D47" s="83">
        <f t="shared" si="8"/>
        <v>5948.6540000000005</v>
      </c>
      <c r="E47" s="83">
        <f t="shared" si="8"/>
        <v>5796.9430000000002</v>
      </c>
      <c r="F47" s="83">
        <f t="shared" si="8"/>
        <v>5792.8189999999995</v>
      </c>
      <c r="G47" s="83">
        <f t="shared" si="8"/>
        <v>5834.1790000000001</v>
      </c>
      <c r="H47" s="83">
        <f t="shared" si="8"/>
        <v>6327.1090000000004</v>
      </c>
      <c r="I47" s="83">
        <f t="shared" si="8"/>
        <v>7161.308</v>
      </c>
      <c r="J47" s="83">
        <f t="shared" si="8"/>
        <v>7840.0570000000007</v>
      </c>
      <c r="K47" s="83">
        <f t="shared" si="8"/>
        <v>8180.6480000000001</v>
      </c>
      <c r="L47" s="83">
        <f t="shared" si="8"/>
        <v>8301.0749999999989</v>
      </c>
      <c r="M47" s="83">
        <f t="shared" si="8"/>
        <v>8450.009</v>
      </c>
      <c r="N47" s="83">
        <f t="shared" si="8"/>
        <v>8577.74</v>
      </c>
      <c r="O47" s="83">
        <f t="shared" si="8"/>
        <v>8535.228000000001</v>
      </c>
      <c r="P47" s="83">
        <f t="shared" si="8"/>
        <v>8312.3370000000014</v>
      </c>
      <c r="Q47" s="83">
        <f t="shared" si="8"/>
        <v>8137.8889999999992</v>
      </c>
      <c r="R47" s="83">
        <f t="shared" si="8"/>
        <v>7998.3729999999996</v>
      </c>
      <c r="S47" s="83">
        <f t="shared" si="8"/>
        <v>7993.0639999999994</v>
      </c>
      <c r="T47" s="83">
        <f t="shared" si="8"/>
        <v>7864.1590000000006</v>
      </c>
      <c r="U47" s="83">
        <f t="shared" si="8"/>
        <v>7799.2430000000004</v>
      </c>
      <c r="V47" s="83">
        <f t="shared" si="8"/>
        <v>7889.496000000001</v>
      </c>
      <c r="W47" s="83">
        <f t="shared" si="8"/>
        <v>7501.8850000000002</v>
      </c>
      <c r="X47" s="83">
        <f t="shared" si="8"/>
        <v>7186.7080000000005</v>
      </c>
      <c r="Y47" s="83">
        <f t="shared" si="8"/>
        <v>6609.9690000000001</v>
      </c>
      <c r="Z47" s="84" t="str">
        <f t="shared" si="8"/>
        <v/>
      </c>
      <c r="AA47" s="100">
        <f>SUM(B47:Z47)</f>
        <v>176530.91600000008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6358.4030000000012</v>
      </c>
      <c r="C4" s="18">
        <v>6133.6210000000001</v>
      </c>
      <c r="D4" s="18">
        <v>5948.6539999999986</v>
      </c>
      <c r="E4" s="18">
        <v>5796.9429999999993</v>
      </c>
      <c r="F4" s="18">
        <v>5792.8559999999998</v>
      </c>
      <c r="G4" s="18">
        <v>5834.226999999999</v>
      </c>
      <c r="H4" s="18">
        <v>6327.1449999999995</v>
      </c>
      <c r="I4" s="18">
        <v>7161.299</v>
      </c>
      <c r="J4" s="18">
        <v>7840.0490000000018</v>
      </c>
      <c r="K4" s="18">
        <v>8180.6389999999992</v>
      </c>
      <c r="L4" s="18">
        <v>8301.0679999999993</v>
      </c>
      <c r="M4" s="18">
        <v>8450.0020000000004</v>
      </c>
      <c r="N4" s="18">
        <v>8577.7330000000002</v>
      </c>
      <c r="O4" s="18">
        <v>8535.2209999999977</v>
      </c>
      <c r="P4" s="18">
        <v>8312.3300000000036</v>
      </c>
      <c r="Q4" s="18">
        <v>8137.8779999999988</v>
      </c>
      <c r="R4" s="18">
        <v>7998.3659999999982</v>
      </c>
      <c r="S4" s="18">
        <v>7993.1119999999992</v>
      </c>
      <c r="T4" s="18">
        <v>7864.1600000000017</v>
      </c>
      <c r="U4" s="18">
        <v>7799.2360000000008</v>
      </c>
      <c r="V4" s="18">
        <v>7889.5449999999992</v>
      </c>
      <c r="W4" s="18">
        <v>7501.8940000000002</v>
      </c>
      <c r="X4" s="18">
        <v>7186.7080000000005</v>
      </c>
      <c r="Y4" s="18">
        <v>6609.9690000000019</v>
      </c>
      <c r="Z4" s="19"/>
      <c r="AA4" s="20">
        <f>SUM(B4:Z4)</f>
        <v>176531.05800000002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89.8</v>
      </c>
      <c r="C7" s="28">
        <v>85.7</v>
      </c>
      <c r="D7" s="28">
        <v>80.56</v>
      </c>
      <c r="E7" s="28">
        <v>76.77</v>
      </c>
      <c r="F7" s="28">
        <v>75.44</v>
      </c>
      <c r="G7" s="28">
        <v>78.14</v>
      </c>
      <c r="H7" s="28">
        <v>89.93</v>
      </c>
      <c r="I7" s="28">
        <v>98</v>
      </c>
      <c r="J7" s="28">
        <v>98.62</v>
      </c>
      <c r="K7" s="28">
        <v>92.42</v>
      </c>
      <c r="L7" s="28">
        <v>89.8</v>
      </c>
      <c r="M7" s="28">
        <v>89.8</v>
      </c>
      <c r="N7" s="28">
        <v>89.8</v>
      </c>
      <c r="O7" s="28">
        <v>89.8</v>
      </c>
      <c r="P7" s="28">
        <v>89.8</v>
      </c>
      <c r="Q7" s="28">
        <v>89.68</v>
      </c>
      <c r="R7" s="28">
        <v>89.8</v>
      </c>
      <c r="S7" s="28">
        <v>95.87</v>
      </c>
      <c r="T7" s="28">
        <v>99.71</v>
      </c>
      <c r="U7" s="28">
        <v>99.71</v>
      </c>
      <c r="V7" s="28">
        <v>99.74</v>
      </c>
      <c r="W7" s="28">
        <v>99.72</v>
      </c>
      <c r="X7" s="28">
        <v>101.44</v>
      </c>
      <c r="Y7" s="28">
        <v>98.62</v>
      </c>
      <c r="Z7" s="29"/>
      <c r="AA7" s="30">
        <v>91.194583333333313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901.65099999999995</v>
      </c>
      <c r="C17" s="67">
        <v>902.63499999999999</v>
      </c>
      <c r="D17" s="67">
        <v>940.61899999999991</v>
      </c>
      <c r="E17" s="67">
        <v>935.72500000000002</v>
      </c>
      <c r="F17" s="67">
        <v>922.70100000000002</v>
      </c>
      <c r="G17" s="67">
        <v>901.36300000000006</v>
      </c>
      <c r="H17" s="67">
        <v>890.41100000000006</v>
      </c>
      <c r="I17" s="67">
        <v>903.5</v>
      </c>
      <c r="J17" s="67">
        <v>883.55</v>
      </c>
      <c r="K17" s="67">
        <v>840.50699999999995</v>
      </c>
      <c r="L17" s="67">
        <v>802.48099999999999</v>
      </c>
      <c r="M17" s="67">
        <v>779.41199999999992</v>
      </c>
      <c r="N17" s="67">
        <v>733.38300000000004</v>
      </c>
      <c r="O17" s="67">
        <v>737.54</v>
      </c>
      <c r="P17" s="67">
        <v>723.97199999999998</v>
      </c>
      <c r="Q17" s="67">
        <v>723.01200000000006</v>
      </c>
      <c r="R17" s="67">
        <v>726.02699999999993</v>
      </c>
      <c r="S17" s="67">
        <v>747.01100000000008</v>
      </c>
      <c r="T17" s="67">
        <v>758.06899999999996</v>
      </c>
      <c r="U17" s="67">
        <v>756.00099999999998</v>
      </c>
      <c r="V17" s="67">
        <v>768.02299999999991</v>
      </c>
      <c r="W17" s="67">
        <v>772.99900000000002</v>
      </c>
      <c r="X17" s="67">
        <v>890.94200000000001</v>
      </c>
      <c r="Y17" s="67">
        <v>917.83999999999992</v>
      </c>
      <c r="Z17" s="68"/>
      <c r="AA17" s="69">
        <f>SUM(B17:Z17)</f>
        <v>19859.374</v>
      </c>
    </row>
    <row r="18" spans="1:27" ht="24.95" customHeight="1" x14ac:dyDescent="0.2">
      <c r="A18" s="70" t="s">
        <v>13</v>
      </c>
      <c r="B18" s="71">
        <v>1380.124</v>
      </c>
      <c r="C18" s="72">
        <v>1353.3509999999999</v>
      </c>
      <c r="D18" s="72">
        <v>1316.711</v>
      </c>
      <c r="E18" s="72">
        <v>1303.0990000000004</v>
      </c>
      <c r="F18" s="72">
        <v>1347.5880000000002</v>
      </c>
      <c r="G18" s="72">
        <v>1472.8230000000001</v>
      </c>
      <c r="H18" s="72">
        <v>1668.0110000000002</v>
      </c>
      <c r="I18" s="72">
        <v>1850.6279999999999</v>
      </c>
      <c r="J18" s="72">
        <v>1953.5720000000001</v>
      </c>
      <c r="K18" s="72">
        <v>2011.1460000000002</v>
      </c>
      <c r="L18" s="72">
        <v>2040.4460000000001</v>
      </c>
      <c r="M18" s="72">
        <v>2048.201</v>
      </c>
      <c r="N18" s="72">
        <v>2053.8739999999993</v>
      </c>
      <c r="O18" s="72">
        <v>2034.4849999999997</v>
      </c>
      <c r="P18" s="72">
        <v>1970.886</v>
      </c>
      <c r="Q18" s="72">
        <v>1902.3320000000001</v>
      </c>
      <c r="R18" s="72">
        <v>1825.587</v>
      </c>
      <c r="S18" s="72">
        <v>1767.019</v>
      </c>
      <c r="T18" s="72">
        <v>1709.365</v>
      </c>
      <c r="U18" s="72">
        <v>1646.4789999999998</v>
      </c>
      <c r="V18" s="72">
        <v>1543.1870000000001</v>
      </c>
      <c r="W18" s="72">
        <v>1430.1489999999997</v>
      </c>
      <c r="X18" s="72">
        <v>1371.6349999999998</v>
      </c>
      <c r="Y18" s="72">
        <v>1312.748</v>
      </c>
      <c r="Z18" s="73"/>
      <c r="AA18" s="74">
        <f>SUM(B18:Z18)</f>
        <v>40313.445999999996</v>
      </c>
    </row>
    <row r="19" spans="1:27" ht="24.95" customHeight="1" x14ac:dyDescent="0.2">
      <c r="A19" s="70" t="s">
        <v>14</v>
      </c>
      <c r="B19" s="75">
        <v>3888.6280000000002</v>
      </c>
      <c r="C19" s="76">
        <v>3623.6349999999998</v>
      </c>
      <c r="D19" s="76">
        <v>3453.8240000000005</v>
      </c>
      <c r="E19" s="76">
        <v>3323.6190000000001</v>
      </c>
      <c r="F19" s="76">
        <v>3288.067</v>
      </c>
      <c r="G19" s="76">
        <v>3228.5409999999997</v>
      </c>
      <c r="H19" s="76">
        <v>3551.723</v>
      </c>
      <c r="I19" s="76">
        <v>4048.1849999999995</v>
      </c>
      <c r="J19" s="76">
        <v>4560.9270000000006</v>
      </c>
      <c r="K19" s="76">
        <v>4939.4859999999999</v>
      </c>
      <c r="L19" s="76">
        <v>5203.1409999999996</v>
      </c>
      <c r="M19" s="76">
        <v>5410.3889999999992</v>
      </c>
      <c r="N19" s="76">
        <v>5568.9759999999997</v>
      </c>
      <c r="O19" s="76">
        <v>5556.1959999999981</v>
      </c>
      <c r="P19" s="76">
        <v>5412.9720000000007</v>
      </c>
      <c r="Q19" s="76">
        <v>5308.0339999999997</v>
      </c>
      <c r="R19" s="76">
        <v>5235.2519999999995</v>
      </c>
      <c r="S19" s="76">
        <v>5273.5819999999994</v>
      </c>
      <c r="T19" s="76">
        <v>5191.7260000000006</v>
      </c>
      <c r="U19" s="76">
        <v>5185.2559999999994</v>
      </c>
      <c r="V19" s="76">
        <v>5327.835</v>
      </c>
      <c r="W19" s="76">
        <v>5060.2459999999992</v>
      </c>
      <c r="X19" s="76">
        <v>4681.6310000000003</v>
      </c>
      <c r="Y19" s="76">
        <v>4176.8809999999994</v>
      </c>
      <c r="Z19" s="73"/>
      <c r="AA19" s="74">
        <f>SUM(B19:Z19)</f>
        <v>110498.75199999996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146</v>
      </c>
      <c r="C21" s="72">
        <v>129</v>
      </c>
      <c r="D21" s="72">
        <v>112.5</v>
      </c>
      <c r="E21" s="72">
        <v>108.5</v>
      </c>
      <c r="F21" s="72">
        <v>108.5</v>
      </c>
      <c r="G21" s="72">
        <v>105.5</v>
      </c>
      <c r="H21" s="72">
        <v>122</v>
      </c>
      <c r="I21" s="72">
        <v>148</v>
      </c>
      <c r="J21" s="72">
        <v>131</v>
      </c>
      <c r="K21" s="72">
        <v>126.5</v>
      </c>
      <c r="L21" s="72">
        <v>123</v>
      </c>
      <c r="M21" s="72">
        <v>136</v>
      </c>
      <c r="N21" s="72">
        <v>150.5</v>
      </c>
      <c r="O21" s="72">
        <v>156</v>
      </c>
      <c r="P21" s="72">
        <v>155.5</v>
      </c>
      <c r="Q21" s="72">
        <v>158.5</v>
      </c>
      <c r="R21" s="72">
        <v>160.5</v>
      </c>
      <c r="S21" s="72">
        <v>155.5</v>
      </c>
      <c r="T21" s="72">
        <v>163</v>
      </c>
      <c r="U21" s="72">
        <v>170.5</v>
      </c>
      <c r="V21" s="72">
        <v>181.5</v>
      </c>
      <c r="W21" s="72">
        <v>175.5</v>
      </c>
      <c r="X21" s="72">
        <v>172.5</v>
      </c>
      <c r="Y21" s="72">
        <v>165.5</v>
      </c>
      <c r="Z21" s="72"/>
      <c r="AA21" s="74">
        <f>SUM(B21:Z21)</f>
        <v>3461.5</v>
      </c>
    </row>
    <row r="22" spans="1:27" ht="30" customHeight="1" thickBot="1" x14ac:dyDescent="0.25">
      <c r="A22" s="81" t="s">
        <v>17</v>
      </c>
      <c r="B22" s="82">
        <f t="shared" ref="B22:AA22" si="1">SUM(B17:B21)</f>
        <v>6316.4030000000002</v>
      </c>
      <c r="C22" s="83">
        <f t="shared" si="1"/>
        <v>6008.6209999999992</v>
      </c>
      <c r="D22" s="83">
        <f t="shared" si="1"/>
        <v>5823.6540000000005</v>
      </c>
      <c r="E22" s="83">
        <f t="shared" si="1"/>
        <v>5670.9430000000011</v>
      </c>
      <c r="F22" s="83">
        <f t="shared" si="1"/>
        <v>5666.8559999999998</v>
      </c>
      <c r="G22" s="83">
        <f t="shared" si="1"/>
        <v>5708.2269999999999</v>
      </c>
      <c r="H22" s="83">
        <f t="shared" si="1"/>
        <v>6232.1450000000004</v>
      </c>
      <c r="I22" s="83">
        <f t="shared" si="1"/>
        <v>6950.3129999999992</v>
      </c>
      <c r="J22" s="83">
        <f t="shared" si="1"/>
        <v>7529.0490000000009</v>
      </c>
      <c r="K22" s="83">
        <f t="shared" si="1"/>
        <v>7917.6390000000001</v>
      </c>
      <c r="L22" s="83">
        <f t="shared" si="1"/>
        <v>8169.0679999999993</v>
      </c>
      <c r="M22" s="83">
        <f t="shared" si="1"/>
        <v>8374.0019999999986</v>
      </c>
      <c r="N22" s="83">
        <f t="shared" si="1"/>
        <v>8506.7330000000002</v>
      </c>
      <c r="O22" s="83">
        <f t="shared" si="1"/>
        <v>8484.2209999999977</v>
      </c>
      <c r="P22" s="83">
        <f t="shared" si="1"/>
        <v>8263.3300000000017</v>
      </c>
      <c r="Q22" s="83">
        <f t="shared" si="1"/>
        <v>8091.8779999999997</v>
      </c>
      <c r="R22" s="83">
        <f t="shared" si="1"/>
        <v>7947.366</v>
      </c>
      <c r="S22" s="83">
        <f t="shared" si="1"/>
        <v>7943.1119999999992</v>
      </c>
      <c r="T22" s="83">
        <f t="shared" si="1"/>
        <v>7822.1600000000008</v>
      </c>
      <c r="U22" s="83">
        <f t="shared" si="1"/>
        <v>7758.235999999999</v>
      </c>
      <c r="V22" s="83">
        <f t="shared" si="1"/>
        <v>7820.5450000000001</v>
      </c>
      <c r="W22" s="83">
        <f t="shared" si="1"/>
        <v>7438.8939999999984</v>
      </c>
      <c r="X22" s="83">
        <f t="shared" si="1"/>
        <v>7116.7080000000005</v>
      </c>
      <c r="Y22" s="83">
        <f t="shared" si="1"/>
        <v>6572.9689999999991</v>
      </c>
      <c r="Z22" s="84">
        <f t="shared" si="1"/>
        <v>0</v>
      </c>
      <c r="AA22" s="85">
        <f t="shared" si="1"/>
        <v>174133.07199999996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163</v>
      </c>
      <c r="C25" s="67">
        <v>149</v>
      </c>
      <c r="D25" s="67">
        <v>132.5</v>
      </c>
      <c r="E25" s="67">
        <v>128.5</v>
      </c>
      <c r="F25" s="67">
        <v>128.5</v>
      </c>
      <c r="G25" s="67">
        <v>125.5</v>
      </c>
      <c r="H25" s="67">
        <v>159</v>
      </c>
      <c r="I25" s="67">
        <v>208</v>
      </c>
      <c r="J25" s="67">
        <v>191</v>
      </c>
      <c r="K25" s="67">
        <v>195.5</v>
      </c>
      <c r="L25" s="67">
        <v>160</v>
      </c>
      <c r="M25" s="67">
        <v>143</v>
      </c>
      <c r="N25" s="67">
        <v>157.5</v>
      </c>
      <c r="O25" s="67">
        <v>163</v>
      </c>
      <c r="P25" s="67">
        <v>162.5</v>
      </c>
      <c r="Q25" s="67">
        <v>165.5</v>
      </c>
      <c r="R25" s="67">
        <v>167.5</v>
      </c>
      <c r="S25" s="67">
        <v>162.5</v>
      </c>
      <c r="T25" s="67">
        <v>170</v>
      </c>
      <c r="U25" s="67">
        <v>177.5</v>
      </c>
      <c r="V25" s="67">
        <v>188.5</v>
      </c>
      <c r="W25" s="67">
        <v>182.5</v>
      </c>
      <c r="X25" s="67">
        <v>189.5</v>
      </c>
      <c r="Y25" s="67">
        <v>182.5</v>
      </c>
      <c r="Z25" s="68"/>
      <c r="AA25" s="69">
        <f>SUM(B25:Z25)</f>
        <v>3952.5</v>
      </c>
    </row>
    <row r="26" spans="1:27" ht="24.95" customHeight="1" x14ac:dyDescent="0.2">
      <c r="A26" s="70" t="s">
        <v>20</v>
      </c>
      <c r="B26" s="71">
        <v>6195.4030000000002</v>
      </c>
      <c r="C26" s="72">
        <v>5984.6210000000001</v>
      </c>
      <c r="D26" s="72">
        <v>5816.1540000000005</v>
      </c>
      <c r="E26" s="72">
        <v>5668.4430000000002</v>
      </c>
      <c r="F26" s="72">
        <v>5664.3559999999998</v>
      </c>
      <c r="G26" s="72">
        <v>5708.7269999999999</v>
      </c>
      <c r="H26" s="72">
        <v>6168.1450000000004</v>
      </c>
      <c r="I26" s="72">
        <v>6953.299</v>
      </c>
      <c r="J26" s="72">
        <v>7649.049</v>
      </c>
      <c r="K26" s="72">
        <v>7985.1390000000001</v>
      </c>
      <c r="L26" s="72">
        <v>8141.0680000000002</v>
      </c>
      <c r="M26" s="72">
        <v>8307.0020000000004</v>
      </c>
      <c r="N26" s="72">
        <v>8420.2330000000002</v>
      </c>
      <c r="O26" s="72">
        <v>8372.2209999999995</v>
      </c>
      <c r="P26" s="72">
        <v>8149.83</v>
      </c>
      <c r="Q26" s="72">
        <v>7972.3779999999997</v>
      </c>
      <c r="R26" s="72">
        <v>7830.866</v>
      </c>
      <c r="S26" s="72">
        <v>7830.6120000000001</v>
      </c>
      <c r="T26" s="72">
        <v>7694.16</v>
      </c>
      <c r="U26" s="72">
        <v>7621.7359999999999</v>
      </c>
      <c r="V26" s="72">
        <v>7701.0450000000001</v>
      </c>
      <c r="W26" s="72">
        <v>7319.3940000000002</v>
      </c>
      <c r="X26" s="72">
        <v>6997.2079999999996</v>
      </c>
      <c r="Y26" s="72">
        <v>6427.4690000000001</v>
      </c>
      <c r="Z26" s="73"/>
      <c r="AA26" s="74">
        <f>SUM(B26:Z26)</f>
        <v>172578.55800000005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6358.4030000000002</v>
      </c>
      <c r="C28" s="57">
        <f t="shared" si="2"/>
        <v>6133.6210000000001</v>
      </c>
      <c r="D28" s="57">
        <f t="shared" si="2"/>
        <v>5948.6540000000005</v>
      </c>
      <c r="E28" s="57">
        <f t="shared" si="2"/>
        <v>5796.9430000000002</v>
      </c>
      <c r="F28" s="57">
        <f t="shared" si="2"/>
        <v>5792.8559999999998</v>
      </c>
      <c r="G28" s="57">
        <f t="shared" si="2"/>
        <v>5834.2269999999999</v>
      </c>
      <c r="H28" s="57">
        <f t="shared" si="2"/>
        <v>6327.1450000000004</v>
      </c>
      <c r="I28" s="57">
        <f t="shared" si="2"/>
        <v>7161.299</v>
      </c>
      <c r="J28" s="57">
        <f t="shared" si="2"/>
        <v>7840.049</v>
      </c>
      <c r="K28" s="57">
        <f t="shared" si="2"/>
        <v>8180.6390000000001</v>
      </c>
      <c r="L28" s="57">
        <f t="shared" si="2"/>
        <v>8301.0679999999993</v>
      </c>
      <c r="M28" s="57">
        <f t="shared" si="2"/>
        <v>8450.0020000000004</v>
      </c>
      <c r="N28" s="57">
        <f t="shared" si="2"/>
        <v>8577.7330000000002</v>
      </c>
      <c r="O28" s="57">
        <f t="shared" si="2"/>
        <v>8535.2209999999995</v>
      </c>
      <c r="P28" s="57">
        <f t="shared" si="2"/>
        <v>8312.33</v>
      </c>
      <c r="Q28" s="57">
        <f t="shared" si="2"/>
        <v>8137.8779999999997</v>
      </c>
      <c r="R28" s="57">
        <f t="shared" si="2"/>
        <v>7998.366</v>
      </c>
      <c r="S28" s="57">
        <f t="shared" si="2"/>
        <v>7993.1120000000001</v>
      </c>
      <c r="T28" s="57">
        <f t="shared" si="2"/>
        <v>7864.16</v>
      </c>
      <c r="U28" s="57">
        <f t="shared" si="2"/>
        <v>7799.2359999999999</v>
      </c>
      <c r="V28" s="57">
        <f t="shared" si="2"/>
        <v>7889.5450000000001</v>
      </c>
      <c r="W28" s="57">
        <f t="shared" si="2"/>
        <v>7501.8940000000002</v>
      </c>
      <c r="X28" s="57">
        <f t="shared" si="2"/>
        <v>7186.7079999999996</v>
      </c>
      <c r="Y28" s="57">
        <f t="shared" si="2"/>
        <v>6609.9690000000001</v>
      </c>
      <c r="Z28" s="58">
        <f t="shared" si="2"/>
        <v>0</v>
      </c>
      <c r="AA28" s="59">
        <f t="shared" si="2"/>
        <v>176531.05800000005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42</v>
      </c>
      <c r="C31" s="90">
        <v>125</v>
      </c>
      <c r="D31" s="90">
        <v>125</v>
      </c>
      <c r="E31" s="90">
        <v>126</v>
      </c>
      <c r="F31" s="90">
        <v>126</v>
      </c>
      <c r="G31" s="90">
        <v>126</v>
      </c>
      <c r="H31" s="90">
        <v>18</v>
      </c>
      <c r="I31" s="90">
        <v>50</v>
      </c>
      <c r="J31" s="90">
        <v>97</v>
      </c>
      <c r="K31" s="90">
        <v>49</v>
      </c>
      <c r="L31" s="90">
        <v>28</v>
      </c>
      <c r="M31" s="90">
        <v>29</v>
      </c>
      <c r="N31" s="90">
        <v>29</v>
      </c>
      <c r="O31" s="90">
        <v>12</v>
      </c>
      <c r="P31" s="90">
        <v>12</v>
      </c>
      <c r="Q31" s="90">
        <v>35</v>
      </c>
      <c r="R31" s="90">
        <v>40</v>
      </c>
      <c r="S31" s="90">
        <v>18</v>
      </c>
      <c r="T31" s="90">
        <v>18</v>
      </c>
      <c r="U31" s="90">
        <v>18</v>
      </c>
      <c r="V31" s="90">
        <v>18</v>
      </c>
      <c r="W31" s="90">
        <v>55</v>
      </c>
      <c r="X31" s="90">
        <v>57</v>
      </c>
      <c r="Y31" s="90">
        <v>27</v>
      </c>
      <c r="Z31" s="91"/>
      <c r="AA31" s="69">
        <f t="shared" ref="AA31:AA36" si="3">SUM(B31:Z31)</f>
        <v>1280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>
        <v>77</v>
      </c>
      <c r="I32" s="94">
        <v>160.98599999999999</v>
      </c>
      <c r="J32" s="94">
        <v>214</v>
      </c>
      <c r="K32" s="94">
        <v>214</v>
      </c>
      <c r="L32" s="94">
        <v>104</v>
      </c>
      <c r="M32" s="94">
        <v>47</v>
      </c>
      <c r="N32" s="94">
        <v>42</v>
      </c>
      <c r="O32" s="94">
        <v>39</v>
      </c>
      <c r="P32" s="94">
        <v>37</v>
      </c>
      <c r="Q32" s="94">
        <v>11</v>
      </c>
      <c r="R32" s="94">
        <v>11</v>
      </c>
      <c r="S32" s="94">
        <v>32</v>
      </c>
      <c r="T32" s="94">
        <v>24</v>
      </c>
      <c r="U32" s="94">
        <v>23</v>
      </c>
      <c r="V32" s="94">
        <v>51</v>
      </c>
      <c r="W32" s="94">
        <v>8</v>
      </c>
      <c r="X32" s="94">
        <v>13</v>
      </c>
      <c r="Y32" s="94">
        <v>10</v>
      </c>
      <c r="Z32" s="95"/>
      <c r="AA32" s="74">
        <f t="shared" si="3"/>
        <v>1117.9859999999999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42</v>
      </c>
      <c r="C36" s="83">
        <f t="shared" ref="C36:Z36" si="4">SUM(C31:C35)</f>
        <v>125</v>
      </c>
      <c r="D36" s="83">
        <f t="shared" si="4"/>
        <v>125</v>
      </c>
      <c r="E36" s="83">
        <f t="shared" si="4"/>
        <v>126</v>
      </c>
      <c r="F36" s="83">
        <f t="shared" si="4"/>
        <v>126</v>
      </c>
      <c r="G36" s="83">
        <f t="shared" si="4"/>
        <v>126</v>
      </c>
      <c r="H36" s="83">
        <f t="shared" si="4"/>
        <v>95</v>
      </c>
      <c r="I36" s="83">
        <f t="shared" si="4"/>
        <v>210.98599999999999</v>
      </c>
      <c r="J36" s="83">
        <f t="shared" si="4"/>
        <v>311</v>
      </c>
      <c r="K36" s="83">
        <f t="shared" si="4"/>
        <v>263</v>
      </c>
      <c r="L36" s="83">
        <f t="shared" si="4"/>
        <v>132</v>
      </c>
      <c r="M36" s="83">
        <f t="shared" si="4"/>
        <v>76</v>
      </c>
      <c r="N36" s="83">
        <f t="shared" si="4"/>
        <v>71</v>
      </c>
      <c r="O36" s="83">
        <f t="shared" si="4"/>
        <v>51</v>
      </c>
      <c r="P36" s="83">
        <f t="shared" si="4"/>
        <v>49</v>
      </c>
      <c r="Q36" s="83">
        <f t="shared" si="4"/>
        <v>46</v>
      </c>
      <c r="R36" s="83">
        <f t="shared" si="4"/>
        <v>51</v>
      </c>
      <c r="S36" s="83">
        <f t="shared" si="4"/>
        <v>50</v>
      </c>
      <c r="T36" s="83">
        <f t="shared" si="4"/>
        <v>42</v>
      </c>
      <c r="U36" s="83">
        <f t="shared" si="4"/>
        <v>41</v>
      </c>
      <c r="V36" s="83">
        <f t="shared" si="4"/>
        <v>69</v>
      </c>
      <c r="W36" s="83">
        <f t="shared" si="4"/>
        <v>63</v>
      </c>
      <c r="X36" s="83">
        <f t="shared" si="4"/>
        <v>70</v>
      </c>
      <c r="Y36" s="83">
        <f t="shared" si="4"/>
        <v>37</v>
      </c>
      <c r="Z36" s="84">
        <f t="shared" si="4"/>
        <v>0</v>
      </c>
      <c r="AA36" s="85">
        <f t="shared" si="3"/>
        <v>2397.9859999999999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6358.4030000000002</v>
      </c>
      <c r="C47" s="83">
        <f t="shared" ref="C47:Z47" si="8">SUM(C10:C13)+C22+C36</f>
        <v>6133.6209999999992</v>
      </c>
      <c r="D47" s="83">
        <f t="shared" si="8"/>
        <v>5948.6540000000005</v>
      </c>
      <c r="E47" s="83">
        <f t="shared" si="8"/>
        <v>5796.9430000000011</v>
      </c>
      <c r="F47" s="83">
        <f t="shared" si="8"/>
        <v>5792.8559999999998</v>
      </c>
      <c r="G47" s="83">
        <f t="shared" si="8"/>
        <v>5834.2269999999999</v>
      </c>
      <c r="H47" s="83">
        <f t="shared" si="8"/>
        <v>6327.1450000000004</v>
      </c>
      <c r="I47" s="83">
        <f t="shared" si="8"/>
        <v>7161.2989999999991</v>
      </c>
      <c r="J47" s="83">
        <f t="shared" si="8"/>
        <v>7840.0490000000009</v>
      </c>
      <c r="K47" s="83">
        <f t="shared" si="8"/>
        <v>8180.6390000000001</v>
      </c>
      <c r="L47" s="83">
        <f t="shared" si="8"/>
        <v>8301.0679999999993</v>
      </c>
      <c r="M47" s="83">
        <f t="shared" si="8"/>
        <v>8450.0019999999986</v>
      </c>
      <c r="N47" s="83">
        <f t="shared" si="8"/>
        <v>8577.7330000000002</v>
      </c>
      <c r="O47" s="83">
        <f t="shared" si="8"/>
        <v>8535.2209999999977</v>
      </c>
      <c r="P47" s="83">
        <f t="shared" si="8"/>
        <v>8312.3300000000017</v>
      </c>
      <c r="Q47" s="83">
        <f t="shared" si="8"/>
        <v>8137.8779999999997</v>
      </c>
      <c r="R47" s="83">
        <f t="shared" si="8"/>
        <v>7998.366</v>
      </c>
      <c r="S47" s="83">
        <f t="shared" si="8"/>
        <v>7993.1119999999992</v>
      </c>
      <c r="T47" s="83">
        <f t="shared" si="8"/>
        <v>7864.1600000000008</v>
      </c>
      <c r="U47" s="83">
        <f t="shared" si="8"/>
        <v>7799.235999999999</v>
      </c>
      <c r="V47" s="83">
        <f t="shared" si="8"/>
        <v>7889.5450000000001</v>
      </c>
      <c r="W47" s="83">
        <f t="shared" si="8"/>
        <v>7501.8939999999984</v>
      </c>
      <c r="X47" s="83">
        <f t="shared" si="8"/>
        <v>7186.7080000000005</v>
      </c>
      <c r="Y47" s="83">
        <f t="shared" si="8"/>
        <v>6609.9689999999991</v>
      </c>
      <c r="Z47" s="84">
        <f t="shared" si="8"/>
        <v>0</v>
      </c>
      <c r="AA47" s="100">
        <f>SUM(B47:Z47)</f>
        <v>176531.05800000002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-600</v>
      </c>
      <c r="C4" s="18">
        <v>-600</v>
      </c>
      <c r="D4" s="18">
        <v>-600</v>
      </c>
      <c r="E4" s="18">
        <v>-600</v>
      </c>
      <c r="F4" s="18">
        <v>-590</v>
      </c>
      <c r="G4" s="18">
        <v>-442.3</v>
      </c>
      <c r="H4" s="18">
        <v>-233.7</v>
      </c>
      <c r="I4" s="18">
        <v>-133.30000000000001</v>
      </c>
      <c r="J4" s="18">
        <v>-49.6</v>
      </c>
      <c r="K4" s="18">
        <v>-61.7</v>
      </c>
      <c r="L4" s="18">
        <v>-49.9</v>
      </c>
      <c r="M4" s="18">
        <v>-346.6</v>
      </c>
      <c r="N4" s="18">
        <v>-301.3</v>
      </c>
      <c r="O4" s="18">
        <v>-325.7</v>
      </c>
      <c r="P4" s="18">
        <v>-324.7</v>
      </c>
      <c r="Q4" s="18">
        <v>-514.79999999999995</v>
      </c>
      <c r="R4" s="18">
        <v>-568.5</v>
      </c>
      <c r="S4" s="18">
        <v>-456.5</v>
      </c>
      <c r="T4" s="18">
        <v>-327.10000000000002</v>
      </c>
      <c r="U4" s="18">
        <v>-485.9</v>
      </c>
      <c r="V4" s="18">
        <v>-591.29999999999995</v>
      </c>
      <c r="W4" s="18">
        <v>-576.5</v>
      </c>
      <c r="X4" s="18">
        <v>-600</v>
      </c>
      <c r="Y4" s="18">
        <v>-600</v>
      </c>
      <c r="Z4" s="19"/>
      <c r="AA4" s="107">
        <f>SUM(B4:Z4)</f>
        <v>-9979.4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89.8</v>
      </c>
      <c r="C7" s="113">
        <v>85.7</v>
      </c>
      <c r="D7" s="113">
        <v>80.56</v>
      </c>
      <c r="E7" s="113">
        <v>76.77</v>
      </c>
      <c r="F7" s="113">
        <v>75.44</v>
      </c>
      <c r="G7" s="113">
        <v>78.14</v>
      </c>
      <c r="H7" s="113">
        <v>89.93</v>
      </c>
      <c r="I7" s="113">
        <v>98</v>
      </c>
      <c r="J7" s="113">
        <v>98.62</v>
      </c>
      <c r="K7" s="113">
        <v>92.42</v>
      </c>
      <c r="L7" s="113">
        <v>89.8</v>
      </c>
      <c r="M7" s="113">
        <v>89.8</v>
      </c>
      <c r="N7" s="113">
        <v>89.8</v>
      </c>
      <c r="O7" s="113">
        <v>89.8</v>
      </c>
      <c r="P7" s="113">
        <v>89.8</v>
      </c>
      <c r="Q7" s="113">
        <v>89.68</v>
      </c>
      <c r="R7" s="113">
        <v>89.8</v>
      </c>
      <c r="S7" s="113">
        <v>95.87</v>
      </c>
      <c r="T7" s="113">
        <v>99.71</v>
      </c>
      <c r="U7" s="113">
        <v>99.71</v>
      </c>
      <c r="V7" s="113">
        <v>99.74</v>
      </c>
      <c r="W7" s="113">
        <v>99.72</v>
      </c>
      <c r="X7" s="113">
        <v>101.44</v>
      </c>
      <c r="Y7" s="113">
        <v>98.62</v>
      </c>
      <c r="Z7" s="114"/>
      <c r="AA7" s="115">
        <v>91.194583333333313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600</v>
      </c>
      <c r="C13" s="125">
        <v>600</v>
      </c>
      <c r="D13" s="125">
        <v>600</v>
      </c>
      <c r="E13" s="125">
        <v>600</v>
      </c>
      <c r="F13" s="125">
        <v>590</v>
      </c>
      <c r="G13" s="125">
        <v>442.3</v>
      </c>
      <c r="H13" s="125">
        <v>233.7</v>
      </c>
      <c r="I13" s="125">
        <v>133.30000000000001</v>
      </c>
      <c r="J13" s="125">
        <v>49.6</v>
      </c>
      <c r="K13" s="125">
        <v>61.7</v>
      </c>
      <c r="L13" s="125">
        <v>49.9</v>
      </c>
      <c r="M13" s="125">
        <v>346.6</v>
      </c>
      <c r="N13" s="125">
        <v>301.3</v>
      </c>
      <c r="O13" s="125">
        <v>325.7</v>
      </c>
      <c r="P13" s="125">
        <v>324.7</v>
      </c>
      <c r="Q13" s="125">
        <v>514.79999999999995</v>
      </c>
      <c r="R13" s="125">
        <v>568.5</v>
      </c>
      <c r="S13" s="125">
        <v>456.5</v>
      </c>
      <c r="T13" s="125">
        <v>327.10000000000002</v>
      </c>
      <c r="U13" s="125">
        <v>485.9</v>
      </c>
      <c r="V13" s="125">
        <v>591.29999999999995</v>
      </c>
      <c r="W13" s="125">
        <v>576.5</v>
      </c>
      <c r="X13" s="125">
        <v>600</v>
      </c>
      <c r="Y13" s="126">
        <v>600</v>
      </c>
      <c r="Z13" s="127"/>
      <c r="AA13" s="128">
        <f t="shared" si="0"/>
        <v>9979.4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600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590</v>
      </c>
      <c r="G16" s="131">
        <f t="shared" si="1"/>
        <v>442.3</v>
      </c>
      <c r="H16" s="131">
        <f t="shared" si="1"/>
        <v>233.7</v>
      </c>
      <c r="I16" s="131">
        <f t="shared" si="1"/>
        <v>133.30000000000001</v>
      </c>
      <c r="J16" s="131">
        <f t="shared" si="1"/>
        <v>49.6</v>
      </c>
      <c r="K16" s="131">
        <f t="shared" si="1"/>
        <v>61.7</v>
      </c>
      <c r="L16" s="131">
        <f t="shared" si="1"/>
        <v>49.9</v>
      </c>
      <c r="M16" s="131">
        <f t="shared" si="1"/>
        <v>346.6</v>
      </c>
      <c r="N16" s="131">
        <f t="shared" si="1"/>
        <v>301.3</v>
      </c>
      <c r="O16" s="131">
        <f t="shared" si="1"/>
        <v>325.7</v>
      </c>
      <c r="P16" s="131">
        <f t="shared" si="1"/>
        <v>324.7</v>
      </c>
      <c r="Q16" s="131">
        <f t="shared" si="1"/>
        <v>514.79999999999995</v>
      </c>
      <c r="R16" s="131">
        <f t="shared" si="1"/>
        <v>568.5</v>
      </c>
      <c r="S16" s="131">
        <f t="shared" si="1"/>
        <v>456.5</v>
      </c>
      <c r="T16" s="131">
        <f t="shared" si="1"/>
        <v>327.10000000000002</v>
      </c>
      <c r="U16" s="131">
        <f t="shared" si="1"/>
        <v>485.9</v>
      </c>
      <c r="V16" s="131">
        <f t="shared" si="1"/>
        <v>591.29999999999995</v>
      </c>
      <c r="W16" s="131">
        <f t="shared" si="1"/>
        <v>576.5</v>
      </c>
      <c r="X16" s="131">
        <f t="shared" si="1"/>
        <v>600</v>
      </c>
      <c r="Y16" s="131">
        <f t="shared" si="1"/>
        <v>600</v>
      </c>
      <c r="Z16" s="132" t="str">
        <f t="shared" si="1"/>
        <v/>
      </c>
      <c r="AA16" s="85">
        <f t="shared" si="0"/>
        <v>9979.4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2021-07-22T11:21:19Z</dcterms:created>
  <dcterms:modified xsi:type="dcterms:W3CDTF">2021-07-22T11:21:19Z</dcterms:modified>
</cp:coreProperties>
</file>