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<sst xmlns="http://schemas.openxmlformats.org/spreadsheetml/2006/main" count="109" uniqueCount="48">
  <si>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21/07/2021 14:13:53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</si>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</sst>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450.90100000000001</c:v>
                </c:pt>
                <c:pt idx="20">
                  <c:v>470.70799999999997</c:v>
                </c:pt>
                <c:pt idx="21">
                  <c:v>507</c:v>
                </c:pt>
                <c:pt idx="22">
                  <c:v>507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3550.1779999999999</c:v>
                </c:pt>
                <c:pt idx="1">
                  <c:v>3149.1669999999999</c:v>
                </c:pt>
                <c:pt idx="2">
                  <c:v>2885.5820000000003</c:v>
                </c:pt>
                <c:pt idx="3">
                  <c:v>2645.6509999999998</c:v>
                </c:pt>
                <c:pt idx="4">
                  <c:v>2572.9</c:v>
                </c:pt>
                <c:pt idx="5">
                  <c:v>2731.482</c:v>
                </c:pt>
                <c:pt idx="6">
                  <c:v>3104.4769999999999</c:v>
                </c:pt>
                <c:pt idx="7">
                  <c:v>3325.232</c:v>
                </c:pt>
                <c:pt idx="8">
                  <c:v>3551.4750000000004</c:v>
                </c:pt>
                <c:pt idx="9">
                  <c:v>3538.6320000000001</c:v>
                </c:pt>
                <c:pt idx="10">
                  <c:v>3518.1099999999997</c:v>
                </c:pt>
                <c:pt idx="11">
                  <c:v>3520.6970000000001</c:v>
                </c:pt>
                <c:pt idx="12">
                  <c:v>3597.1040000000003</c:v>
                </c:pt>
                <c:pt idx="13">
                  <c:v>3592.9780000000001</c:v>
                </c:pt>
                <c:pt idx="14">
                  <c:v>3559.7719999999999</c:v>
                </c:pt>
                <c:pt idx="15">
                  <c:v>3596.6830000000004</c:v>
                </c:pt>
                <c:pt idx="16">
                  <c:v>3665.1540000000005</c:v>
                </c:pt>
                <c:pt idx="17">
                  <c:v>3823.6790000000001</c:v>
                </c:pt>
                <c:pt idx="18">
                  <c:v>3846.2740000000003</c:v>
                </c:pt>
                <c:pt idx="19">
                  <c:v>3882.2550000000001</c:v>
                </c:pt>
                <c:pt idx="20">
                  <c:v>3898.7160000000003</c:v>
                </c:pt>
                <c:pt idx="21">
                  <c:v>3936.1639999999998</c:v>
                </c:pt>
                <c:pt idx="22">
                  <c:v>3935.3530000000001</c:v>
                </c:pt>
                <c:pt idx="23">
                  <c:v>3900.6280000000002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1379</c:v>
                </c:pt>
                <c:pt idx="1">
                  <c:v>1340</c:v>
                </c:pt>
                <c:pt idx="2">
                  <c:v>1177</c:v>
                </c:pt>
                <c:pt idx="3">
                  <c:v>1014.1</c:v>
                </c:pt>
                <c:pt idx="4">
                  <c:v>876.19399999999996</c:v>
                </c:pt>
                <c:pt idx="5">
                  <c:v>799.6</c:v>
                </c:pt>
                <c:pt idx="6">
                  <c:v>584.5</c:v>
                </c:pt>
                <c:pt idx="7">
                  <c:v>338.6</c:v>
                </c:pt>
                <c:pt idx="8">
                  <c:v>381.6</c:v>
                </c:pt>
                <c:pt idx="9">
                  <c:v>286</c:v>
                </c:pt>
                <c:pt idx="10">
                  <c:v>309.7</c:v>
                </c:pt>
                <c:pt idx="11">
                  <c:v>504.9</c:v>
                </c:pt>
                <c:pt idx="12">
                  <c:v>771.32399999999996</c:v>
                </c:pt>
                <c:pt idx="13">
                  <c:v>873.7</c:v>
                </c:pt>
                <c:pt idx="14">
                  <c:v>868.3</c:v>
                </c:pt>
                <c:pt idx="15">
                  <c:v>978</c:v>
                </c:pt>
                <c:pt idx="16">
                  <c:v>1090.0999999999999</c:v>
                </c:pt>
                <c:pt idx="17">
                  <c:v>733.24400000000003</c:v>
                </c:pt>
                <c:pt idx="18">
                  <c:v>813.8</c:v>
                </c:pt>
                <c:pt idx="19">
                  <c:v>693.1</c:v>
                </c:pt>
                <c:pt idx="20">
                  <c:v>753.4</c:v>
                </c:pt>
                <c:pt idx="21">
                  <c:v>821.5</c:v>
                </c:pt>
                <c:pt idx="22">
                  <c:v>1011.7</c:v>
                </c:pt>
                <c:pt idx="23">
                  <c:v>1089.335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1173.4259999999999</c:v>
                </c:pt>
                <c:pt idx="1">
                  <c:v>1382.4649999999997</c:v>
                </c:pt>
                <c:pt idx="2">
                  <c:v>1657.0390000000002</c:v>
                </c:pt>
                <c:pt idx="3">
                  <c:v>1926.3069999999998</c:v>
                </c:pt>
                <c:pt idx="4">
                  <c:v>2105.2060000000001</c:v>
                </c:pt>
                <c:pt idx="5">
                  <c:v>2222.4339999999997</c:v>
                </c:pt>
                <c:pt idx="6">
                  <c:v>2471.8710000000001</c:v>
                </c:pt>
                <c:pt idx="7">
                  <c:v>3000.1199999999994</c:v>
                </c:pt>
                <c:pt idx="8">
                  <c:v>3522.0199999999986</c:v>
                </c:pt>
                <c:pt idx="9">
                  <c:v>3862.8399999999997</c:v>
                </c:pt>
                <c:pt idx="10">
                  <c:v>3994.2869999999994</c:v>
                </c:pt>
                <c:pt idx="11">
                  <c:v>4004.8749999999995</c:v>
                </c:pt>
                <c:pt idx="12">
                  <c:v>3943.2150000000006</c:v>
                </c:pt>
                <c:pt idx="13">
                  <c:v>3797.268</c:v>
                </c:pt>
                <c:pt idx="14">
                  <c:v>3585.2760000000003</c:v>
                </c:pt>
                <c:pt idx="15">
                  <c:v>3281.7299999999996</c:v>
                </c:pt>
                <c:pt idx="16">
                  <c:v>2880.7129999999997</c:v>
                </c:pt>
                <c:pt idx="17">
                  <c:v>2336.2309999999998</c:v>
                </c:pt>
                <c:pt idx="18">
                  <c:v>1757.9079999999999</c:v>
                </c:pt>
                <c:pt idx="19">
                  <c:v>1458.5330000000001</c:v>
                </c:pt>
                <c:pt idx="20">
                  <c:v>1366.402</c:v>
                </c:pt>
                <c:pt idx="21">
                  <c:v>1317.6559999999999</c:v>
                </c:pt>
                <c:pt idx="22">
                  <c:v>1251.0840000000003</c:v>
                </c:pt>
                <c:pt idx="23">
                  <c:v>1202.3189999999997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54</c:v>
                </c:pt>
                <c:pt idx="4">
                  <c:v>110</c:v>
                </c:pt>
                <c:pt idx="5">
                  <c:v>110</c:v>
                </c:pt>
                <c:pt idx="6">
                  <c:v>285</c:v>
                </c:pt>
                <c:pt idx="7">
                  <c:v>690</c:v>
                </c:pt>
                <c:pt idx="8">
                  <c:v>690</c:v>
                </c:pt>
                <c:pt idx="9">
                  <c:v>690</c:v>
                </c:pt>
                <c:pt idx="10">
                  <c:v>567</c:v>
                </c:pt>
                <c:pt idx="11">
                  <c:v>418</c:v>
                </c:pt>
                <c:pt idx="12">
                  <c:v>251</c:v>
                </c:pt>
                <c:pt idx="13">
                  <c:v>185</c:v>
                </c:pt>
                <c:pt idx="14">
                  <c:v>185</c:v>
                </c:pt>
                <c:pt idx="15">
                  <c:v>185</c:v>
                </c:pt>
                <c:pt idx="16">
                  <c:v>239</c:v>
                </c:pt>
                <c:pt idx="17">
                  <c:v>922</c:v>
                </c:pt>
                <c:pt idx="18">
                  <c:v>1205</c:v>
                </c:pt>
                <c:pt idx="19">
                  <c:v>1400</c:v>
                </c:pt>
                <c:pt idx="20">
                  <c:v>1449</c:v>
                </c:pt>
                <c:pt idx="21">
                  <c:v>964</c:v>
                </c:pt>
                <c:pt idx="22">
                  <c:v>473</c:v>
                </c:pt>
                <c:pt idx="23">
                  <c:v>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773936"/>
        <c:axId val="394774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6501.6040000000012</c:v>
                </c:pt>
                <c:pt idx="1">
                  <c:v>6270.6320000000005</c:v>
                </c:pt>
                <c:pt idx="2">
                  <c:v>6118.6209999999992</c:v>
                </c:pt>
                <c:pt idx="3">
                  <c:v>5986.0459999999994</c:v>
                </c:pt>
                <c:pt idx="4">
                  <c:v>6010.2880000000005</c:v>
                </c:pt>
                <c:pt idx="5">
                  <c:v>6209.5050000000001</c:v>
                </c:pt>
                <c:pt idx="6">
                  <c:v>6791.8090000000011</c:v>
                </c:pt>
                <c:pt idx="7">
                  <c:v>7699.9420000000009</c:v>
                </c:pt>
                <c:pt idx="8">
                  <c:v>8491.0850000000046</c:v>
                </c:pt>
                <c:pt idx="9">
                  <c:v>8723.4629999999997</c:v>
                </c:pt>
                <c:pt idx="10">
                  <c:v>8735.0870000000014</c:v>
                </c:pt>
                <c:pt idx="11">
                  <c:v>8794.4619999999995</c:v>
                </c:pt>
                <c:pt idx="12">
                  <c:v>8908.6339999999982</c:v>
                </c:pt>
                <c:pt idx="13">
                  <c:v>8794.8990000000031</c:v>
                </c:pt>
                <c:pt idx="14">
                  <c:v>8544.3060000000005</c:v>
                </c:pt>
                <c:pt idx="15">
                  <c:v>8387.4040000000005</c:v>
                </c:pt>
                <c:pt idx="16">
                  <c:v>8220.9320000000025</c:v>
                </c:pt>
                <c:pt idx="17">
                  <c:v>8161.1460000000006</c:v>
                </c:pt>
                <c:pt idx="18">
                  <c:v>7968.9970000000003</c:v>
                </c:pt>
                <c:pt idx="19">
                  <c:v>7884.7820000000002</c:v>
                </c:pt>
                <c:pt idx="20">
                  <c:v>7938.2189999999991</c:v>
                </c:pt>
                <c:pt idx="21">
                  <c:v>7546.35</c:v>
                </c:pt>
                <c:pt idx="22">
                  <c:v>7178.130000000001</c:v>
                </c:pt>
                <c:pt idx="23">
                  <c:v>6717.2740000000003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73936"/>
        <c:axId val="394774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99.44</c:v>
                </c:pt>
                <c:pt idx="1">
                  <c:v>87.33</c:v>
                </c:pt>
                <c:pt idx="2">
                  <c:v>84</c:v>
                </c:pt>
                <c:pt idx="3">
                  <c:v>76.87</c:v>
                </c:pt>
                <c:pt idx="4">
                  <c:v>73.66</c:v>
                </c:pt>
                <c:pt idx="5">
                  <c:v>78.62</c:v>
                </c:pt>
                <c:pt idx="6">
                  <c:v>87.06</c:v>
                </c:pt>
                <c:pt idx="7">
                  <c:v>88.63</c:v>
                </c:pt>
                <c:pt idx="8">
                  <c:v>89.37</c:v>
                </c:pt>
                <c:pt idx="9">
                  <c:v>88.98</c:v>
                </c:pt>
                <c:pt idx="10">
                  <c:v>88.82</c:v>
                </c:pt>
                <c:pt idx="11">
                  <c:v>88.82</c:v>
                </c:pt>
                <c:pt idx="12">
                  <c:v>94.31</c:v>
                </c:pt>
                <c:pt idx="13">
                  <c:v>94.34</c:v>
                </c:pt>
                <c:pt idx="14">
                  <c:v>91.14</c:v>
                </c:pt>
                <c:pt idx="15">
                  <c:v>94.44</c:v>
                </c:pt>
                <c:pt idx="16">
                  <c:v>97.74</c:v>
                </c:pt>
                <c:pt idx="17">
                  <c:v>98.08</c:v>
                </c:pt>
                <c:pt idx="18">
                  <c:v>99.78</c:v>
                </c:pt>
                <c:pt idx="19">
                  <c:v>104.46</c:v>
                </c:pt>
                <c:pt idx="20">
                  <c:v>104.46</c:v>
                </c:pt>
                <c:pt idx="21">
                  <c:v>107.25</c:v>
                </c:pt>
                <c:pt idx="22">
                  <c:v>104.62</c:v>
                </c:pt>
                <c:pt idx="23">
                  <c:v>99.47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75112"/>
        <c:axId val="394774720"/>
      </c:lineChart>
      <c:catAx>
        <c:axId val="394773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74328"/>
        <c:crosses val="autoZero"/>
        <c:auto val="1"/>
        <c:lblAlgn val="ctr"/>
        <c:lblOffset val="100"/>
        <c:noMultiLvlLbl val="0"/>
      </c:catAx>
      <c:valAx>
        <c:axId val="394774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73936"/>
        <c:crosses val="autoZero"/>
        <c:crossBetween val="between"/>
      </c:valAx>
      <c:valAx>
        <c:axId val="394774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75112"/>
        <c:crosses val="max"/>
        <c:crossBetween val="between"/>
      </c:valAx>
      <c:catAx>
        <c:axId val="394775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774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44399</v>
          </cell>
        </row>
        <row r="5">
          <cell r="C5" t="str">
            <v>DAM</v>
          </cell>
        </row>
        <row r="26">
          <cell r="C26">
            <v>8855.6090000000004</v>
          </cell>
        </row>
        <row r="27">
          <cell r="C27">
            <v>83328.342999999833</v>
          </cell>
        </row>
        <row r="28">
          <cell r="C28">
            <v>11410</v>
          </cell>
        </row>
        <row r="29">
          <cell r="C29">
            <v>19488.697</v>
          </cell>
        </row>
        <row r="30">
          <cell r="C30">
            <v>59501.22500000002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19886.296999999999</v>
          </cell>
        </row>
        <row r="39">
          <cell r="C39">
            <v>41147.574000000008</v>
          </cell>
        </row>
        <row r="40">
          <cell r="C40">
            <v>112992.357</v>
          </cell>
        </row>
        <row r="41">
          <cell r="C41">
            <v>0</v>
          </cell>
        </row>
        <row r="42">
          <cell r="C42">
            <v>4707.3890000000001</v>
          </cell>
        </row>
        <row r="43">
          <cell r="C43">
            <v>3850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99.44</v>
          </cell>
          <cell r="C7">
            <v>87.33</v>
          </cell>
          <cell r="D7">
            <v>84</v>
          </cell>
          <cell r="E7">
            <v>76.87</v>
          </cell>
          <cell r="F7">
            <v>73.66</v>
          </cell>
          <cell r="G7">
            <v>78.62</v>
          </cell>
          <cell r="H7">
            <v>87.06</v>
          </cell>
          <cell r="I7">
            <v>88.63</v>
          </cell>
          <cell r="J7">
            <v>89.37</v>
          </cell>
          <cell r="K7">
            <v>88.98</v>
          </cell>
          <cell r="L7">
            <v>88.82</v>
          </cell>
          <cell r="M7">
            <v>88.82</v>
          </cell>
          <cell r="N7">
            <v>94.31</v>
          </cell>
          <cell r="O7">
            <v>94.34</v>
          </cell>
          <cell r="P7">
            <v>91.14</v>
          </cell>
          <cell r="Q7">
            <v>94.44</v>
          </cell>
          <cell r="R7">
            <v>97.74</v>
          </cell>
          <cell r="S7">
            <v>98.08</v>
          </cell>
          <cell r="T7">
            <v>99.78</v>
          </cell>
          <cell r="U7">
            <v>104.46</v>
          </cell>
          <cell r="V7">
            <v>104.46</v>
          </cell>
          <cell r="W7">
            <v>107.25</v>
          </cell>
          <cell r="X7">
            <v>104.62</v>
          </cell>
          <cell r="Y7">
            <v>99.47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99.44</v>
          </cell>
          <cell r="C7">
            <v>87.33</v>
          </cell>
          <cell r="D7">
            <v>84</v>
          </cell>
          <cell r="E7">
            <v>76.87</v>
          </cell>
          <cell r="F7">
            <v>73.66</v>
          </cell>
          <cell r="G7">
            <v>78.62</v>
          </cell>
          <cell r="H7">
            <v>87.06</v>
          </cell>
          <cell r="I7">
            <v>88.63</v>
          </cell>
          <cell r="J7">
            <v>89.37</v>
          </cell>
          <cell r="K7">
            <v>88.98</v>
          </cell>
          <cell r="L7">
            <v>88.82</v>
          </cell>
          <cell r="M7">
            <v>88.82</v>
          </cell>
          <cell r="N7">
            <v>94.31</v>
          </cell>
          <cell r="O7">
            <v>94.34</v>
          </cell>
          <cell r="P7">
            <v>91.14</v>
          </cell>
          <cell r="Q7">
            <v>94.44</v>
          </cell>
          <cell r="R7">
            <v>97.74</v>
          </cell>
          <cell r="S7">
            <v>98.08</v>
          </cell>
          <cell r="T7">
            <v>99.78</v>
          </cell>
          <cell r="U7">
            <v>104.46</v>
          </cell>
          <cell r="V7">
            <v>104.46</v>
          </cell>
          <cell r="W7">
            <v>107.25</v>
          </cell>
          <cell r="X7">
            <v>104.62</v>
          </cell>
          <cell r="Y7">
            <v>99.47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204.90100000000001</v>
          </cell>
          <cell r="V21">
            <v>224.708</v>
          </cell>
          <cell r="W21">
            <v>261</v>
          </cell>
          <cell r="X21">
            <v>261</v>
          </cell>
          <cell r="Y21">
            <v>151</v>
          </cell>
        </row>
        <row r="23">
          <cell r="B23">
            <v>385</v>
          </cell>
          <cell r="C23">
            <v>385</v>
          </cell>
          <cell r="D23">
            <v>385</v>
          </cell>
          <cell r="E23">
            <v>352.75099999999998</v>
          </cell>
          <cell r="F23">
            <v>280</v>
          </cell>
          <cell r="G23">
            <v>385</v>
          </cell>
          <cell r="H23">
            <v>380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385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330</v>
          </cell>
          <cell r="C24">
            <v>319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313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478</v>
          </cell>
          <cell r="T24">
            <v>481</v>
          </cell>
          <cell r="U24">
            <v>481</v>
          </cell>
          <cell r="V24">
            <v>484</v>
          </cell>
          <cell r="W24">
            <v>484</v>
          </cell>
          <cell r="X24">
            <v>487</v>
          </cell>
          <cell r="Y24">
            <v>487</v>
          </cell>
        </row>
        <row r="25">
          <cell r="B25">
            <v>351</v>
          </cell>
          <cell r="C25">
            <v>351</v>
          </cell>
          <cell r="D25">
            <v>351</v>
          </cell>
          <cell r="E25">
            <v>220</v>
          </cell>
          <cell r="F25">
            <v>220</v>
          </cell>
          <cell r="G25">
            <v>220</v>
          </cell>
          <cell r="H25">
            <v>350</v>
          </cell>
          <cell r="I25">
            <v>350</v>
          </cell>
          <cell r="J25">
            <v>347</v>
          </cell>
          <cell r="K25">
            <v>347</v>
          </cell>
          <cell r="L25">
            <v>347</v>
          </cell>
          <cell r="M25">
            <v>343</v>
          </cell>
          <cell r="N25">
            <v>343</v>
          </cell>
          <cell r="O25">
            <v>343</v>
          </cell>
          <cell r="P25">
            <v>343</v>
          </cell>
          <cell r="Q25">
            <v>343</v>
          </cell>
          <cell r="R25">
            <v>343</v>
          </cell>
          <cell r="S25">
            <v>347</v>
          </cell>
          <cell r="T25">
            <v>348</v>
          </cell>
          <cell r="U25">
            <v>348</v>
          </cell>
          <cell r="V25">
            <v>350</v>
          </cell>
          <cell r="W25">
            <v>350</v>
          </cell>
          <cell r="X25">
            <v>350</v>
          </cell>
          <cell r="Y25">
            <v>350</v>
          </cell>
        </row>
        <row r="26">
          <cell r="B26">
            <v>387.86099999999999</v>
          </cell>
          <cell r="C26">
            <v>297.38099999999997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359.608</v>
          </cell>
          <cell r="R26">
            <v>407</v>
          </cell>
          <cell r="S26">
            <v>411</v>
          </cell>
          <cell r="T26">
            <v>411</v>
          </cell>
          <cell r="U26">
            <v>413</v>
          </cell>
          <cell r="V26">
            <v>417</v>
          </cell>
          <cell r="W26">
            <v>421</v>
          </cell>
          <cell r="X26">
            <v>427</v>
          </cell>
          <cell r="Y26">
            <v>429</v>
          </cell>
        </row>
        <row r="27">
          <cell r="B27">
            <v>550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550</v>
          </cell>
          <cell r="K27">
            <v>550</v>
          </cell>
          <cell r="L27">
            <v>532.77099999999996</v>
          </cell>
          <cell r="M27">
            <v>539.35799999999995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311.10500000000002</v>
          </cell>
          <cell r="C31">
            <v>277.06200000000001</v>
          </cell>
          <cell r="D31">
            <v>204.03200000000001</v>
          </cell>
          <cell r="E31">
            <v>200</v>
          </cell>
          <cell r="F31">
            <v>200</v>
          </cell>
          <cell r="G31">
            <v>200</v>
          </cell>
          <cell r="H31">
            <v>275.37</v>
          </cell>
          <cell r="I31">
            <v>285.16399999999999</v>
          </cell>
          <cell r="J31">
            <v>289.81599999999997</v>
          </cell>
          <cell r="K31">
            <v>287.375</v>
          </cell>
          <cell r="L31">
            <v>286.375</v>
          </cell>
          <cell r="M31">
            <v>286.375</v>
          </cell>
          <cell r="N31">
            <v>304.35500000000002</v>
          </cell>
          <cell r="O31">
            <v>304.40100000000001</v>
          </cell>
          <cell r="P31">
            <v>300.18599999999998</v>
          </cell>
          <cell r="Q31">
            <v>304.52600000000001</v>
          </cell>
          <cell r="R31">
            <v>308.87299999999999</v>
          </cell>
          <cell r="S31">
            <v>309.315</v>
          </cell>
          <cell r="T31">
            <v>311.55599999999998</v>
          </cell>
          <cell r="U31">
            <v>317.70999999999998</v>
          </cell>
          <cell r="V31">
            <v>317.70999999999998</v>
          </cell>
          <cell r="W31">
            <v>321.38099999999997</v>
          </cell>
          <cell r="X31">
            <v>317.92500000000001</v>
          </cell>
          <cell r="Y31">
            <v>311.14400000000001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200</v>
          </cell>
          <cell r="I32">
            <v>284.31400000000002</v>
          </cell>
          <cell r="J32">
            <v>284.68599999999998</v>
          </cell>
          <cell r="K32">
            <v>284.49</v>
          </cell>
          <cell r="L32">
            <v>284.41000000000003</v>
          </cell>
          <cell r="M32">
            <v>284.41000000000003</v>
          </cell>
          <cell r="N32">
            <v>287.15499999999997</v>
          </cell>
          <cell r="O32">
            <v>287.17200000000003</v>
          </cell>
          <cell r="P32">
            <v>285.57100000000003</v>
          </cell>
          <cell r="Q32">
            <v>287.22000000000003</v>
          </cell>
          <cell r="R32">
            <v>288.87200000000001</v>
          </cell>
          <cell r="S32">
            <v>289.04000000000002</v>
          </cell>
          <cell r="T32">
            <v>289.89100000000002</v>
          </cell>
          <cell r="U32">
            <v>290.14800000000002</v>
          </cell>
          <cell r="V32">
            <v>290.14800000000002</v>
          </cell>
          <cell r="W32">
            <v>290.24200000000002</v>
          </cell>
          <cell r="X32">
            <v>290.154</v>
          </cell>
          <cell r="Y32">
            <v>289.73500000000001</v>
          </cell>
        </row>
        <row r="33">
          <cell r="B33">
            <v>334</v>
          </cell>
          <cell r="C33">
            <v>335</v>
          </cell>
          <cell r="D33">
            <v>336</v>
          </cell>
          <cell r="E33">
            <v>300</v>
          </cell>
          <cell r="F33">
            <v>300</v>
          </cell>
          <cell r="G33">
            <v>323.58199999999999</v>
          </cell>
          <cell r="H33">
            <v>342</v>
          </cell>
          <cell r="I33">
            <v>342</v>
          </cell>
          <cell r="J33">
            <v>342</v>
          </cell>
          <cell r="K33">
            <v>342</v>
          </cell>
          <cell r="L33">
            <v>342</v>
          </cell>
          <cell r="M33">
            <v>342</v>
          </cell>
          <cell r="N33">
            <v>340</v>
          </cell>
          <cell r="O33">
            <v>336</v>
          </cell>
          <cell r="P33">
            <v>332</v>
          </cell>
          <cell r="Q33">
            <v>331</v>
          </cell>
          <cell r="R33">
            <v>329</v>
          </cell>
          <cell r="S33">
            <v>328</v>
          </cell>
          <cell r="T33">
            <v>328</v>
          </cell>
          <cell r="U33">
            <v>328</v>
          </cell>
          <cell r="V33">
            <v>328</v>
          </cell>
          <cell r="W33">
            <v>335</v>
          </cell>
          <cell r="X33">
            <v>342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230</v>
          </cell>
          <cell r="C35">
            <v>230</v>
          </cell>
          <cell r="D35">
            <v>200</v>
          </cell>
          <cell r="E35">
            <v>200</v>
          </cell>
          <cell r="F35">
            <v>200</v>
          </cell>
          <cell r="G35">
            <v>230</v>
          </cell>
          <cell r="H35">
            <v>238.79599999999999</v>
          </cell>
          <cell r="I35">
            <v>248.386</v>
          </cell>
          <cell r="J35">
            <v>252.40199999999999</v>
          </cell>
          <cell r="K35">
            <v>250.45</v>
          </cell>
          <cell r="L35">
            <v>249.571</v>
          </cell>
          <cell r="M35">
            <v>249.571</v>
          </cell>
          <cell r="N35">
            <v>277.10000000000002</v>
          </cell>
          <cell r="O35">
            <v>277.27199999999999</v>
          </cell>
          <cell r="P35">
            <v>261.25700000000001</v>
          </cell>
          <cell r="Q35">
            <v>277.75</v>
          </cell>
          <cell r="R35">
            <v>286.666</v>
          </cell>
          <cell r="S35">
            <v>287.54500000000002</v>
          </cell>
          <cell r="T35">
            <v>291.72399999999999</v>
          </cell>
          <cell r="U35">
            <v>303.50299999999999</v>
          </cell>
          <cell r="V35">
            <v>303.77699999999999</v>
          </cell>
          <cell r="W35">
            <v>311.06799999999998</v>
          </cell>
          <cell r="X35">
            <v>304.73899999999998</v>
          </cell>
          <cell r="Y35">
            <v>291.75799999999998</v>
          </cell>
        </row>
        <row r="36">
          <cell r="B36">
            <v>343.31200000000001</v>
          </cell>
          <cell r="C36">
            <v>290.82400000000001</v>
          </cell>
          <cell r="D36">
            <v>266.64999999999998</v>
          </cell>
          <cell r="E36">
            <v>230</v>
          </cell>
          <cell r="F36">
            <v>230</v>
          </cell>
          <cell r="G36">
            <v>230</v>
          </cell>
          <cell r="H36">
            <v>276.411</v>
          </cell>
          <cell r="I36">
            <v>289.46800000000002</v>
          </cell>
          <cell r="J36">
            <v>295.67099999999999</v>
          </cell>
          <cell r="K36">
            <v>292.41699999999997</v>
          </cell>
          <cell r="L36">
            <v>291.08300000000003</v>
          </cell>
          <cell r="M36">
            <v>291.08300000000003</v>
          </cell>
          <cell r="N36">
            <v>310.59399999999999</v>
          </cell>
          <cell r="O36">
            <v>310.233</v>
          </cell>
          <cell r="P36">
            <v>302.858</v>
          </cell>
          <cell r="Q36">
            <v>310.67899999999997</v>
          </cell>
          <cell r="R36">
            <v>318.84300000000002</v>
          </cell>
          <cell r="S36">
            <v>320.87900000000002</v>
          </cell>
          <cell r="T36">
            <v>327.20299999999997</v>
          </cell>
          <cell r="U36">
            <v>342.99400000000003</v>
          </cell>
          <cell r="V36">
            <v>345.18099999999998</v>
          </cell>
          <cell r="W36">
            <v>355.57299999999998</v>
          </cell>
          <cell r="X36">
            <v>348.63499999999999</v>
          </cell>
          <cell r="Y36">
            <v>332.09100000000001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40</v>
          </cell>
          <cell r="O38">
            <v>40</v>
          </cell>
          <cell r="P38">
            <v>40</v>
          </cell>
          <cell r="Q38">
            <v>40</v>
          </cell>
          <cell r="R38">
            <v>40</v>
          </cell>
          <cell r="S38">
            <v>100</v>
          </cell>
          <cell r="T38">
            <v>300</v>
          </cell>
          <cell r="U38">
            <v>300</v>
          </cell>
          <cell r="V38">
            <v>300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H42">
            <v>25</v>
          </cell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25</v>
          </cell>
          <cell r="S42">
            <v>300</v>
          </cell>
          <cell r="T42">
            <v>300</v>
          </cell>
          <cell r="U42">
            <v>300</v>
          </cell>
          <cell r="V42">
            <v>300</v>
          </cell>
          <cell r="W42">
            <v>110</v>
          </cell>
          <cell r="X42">
            <v>110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53</v>
          </cell>
          <cell r="M44">
            <v>54</v>
          </cell>
          <cell r="N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53</v>
          </cell>
          <cell r="C53">
            <v>53</v>
          </cell>
          <cell r="D53">
            <v>53</v>
          </cell>
          <cell r="E53">
            <v>54</v>
          </cell>
          <cell r="F53">
            <v>54</v>
          </cell>
          <cell r="G53">
            <v>54</v>
          </cell>
          <cell r="H53">
            <v>54</v>
          </cell>
          <cell r="I53">
            <v>54</v>
          </cell>
          <cell r="J53">
            <v>54</v>
          </cell>
          <cell r="K53">
            <v>54</v>
          </cell>
          <cell r="L53">
            <v>54</v>
          </cell>
          <cell r="M53">
            <v>54</v>
          </cell>
          <cell r="N53">
            <v>54</v>
          </cell>
          <cell r="O53">
            <v>54</v>
          </cell>
          <cell r="P53">
            <v>54</v>
          </cell>
          <cell r="Q53">
            <v>54</v>
          </cell>
          <cell r="R53">
            <v>54</v>
          </cell>
          <cell r="S53">
            <v>54</v>
          </cell>
          <cell r="T53">
            <v>54</v>
          </cell>
          <cell r="U53">
            <v>54</v>
          </cell>
          <cell r="V53">
            <v>53</v>
          </cell>
          <cell r="W53">
            <v>53</v>
          </cell>
          <cell r="X53">
            <v>53</v>
          </cell>
          <cell r="Y53">
            <v>53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1173.4259999999999</v>
          </cell>
          <cell r="C57">
            <v>1382.4649999999997</v>
          </cell>
          <cell r="D57">
            <v>1657.0390000000002</v>
          </cell>
          <cell r="E57">
            <v>1926.3069999999998</v>
          </cell>
          <cell r="F57">
            <v>2105.2060000000001</v>
          </cell>
          <cell r="G57">
            <v>2222.4339999999997</v>
          </cell>
          <cell r="H57">
            <v>2471.8710000000001</v>
          </cell>
          <cell r="I57">
            <v>3000.1199999999994</v>
          </cell>
          <cell r="J57">
            <v>3522.0199999999986</v>
          </cell>
          <cell r="K57">
            <v>3862.8399999999997</v>
          </cell>
          <cell r="L57">
            <v>3994.2869999999994</v>
          </cell>
          <cell r="M57">
            <v>4004.8749999999995</v>
          </cell>
          <cell r="N57">
            <v>3943.2150000000006</v>
          </cell>
          <cell r="O57">
            <v>3797.268</v>
          </cell>
          <cell r="P57">
            <v>3585.2760000000003</v>
          </cell>
          <cell r="Q57">
            <v>3281.7299999999996</v>
          </cell>
          <cell r="R57">
            <v>2880.7129999999997</v>
          </cell>
          <cell r="S57">
            <v>2336.2309999999998</v>
          </cell>
          <cell r="T57">
            <v>1757.9079999999999</v>
          </cell>
          <cell r="U57">
            <v>1458.5330000000001</v>
          </cell>
          <cell r="V57">
            <v>1366.402</v>
          </cell>
          <cell r="W57">
            <v>1317.6559999999999</v>
          </cell>
          <cell r="X57">
            <v>1251.0840000000003</v>
          </cell>
          <cell r="Y57">
            <v>1202.3189999999997</v>
          </cell>
        </row>
        <row r="70">
          <cell r="B70">
            <v>233</v>
          </cell>
          <cell r="C70">
            <v>194</v>
          </cell>
          <cell r="D70">
            <v>171</v>
          </cell>
          <cell r="E70">
            <v>144</v>
          </cell>
          <cell r="F70">
            <v>129.19400000000002</v>
          </cell>
          <cell r="G70">
            <v>144</v>
          </cell>
          <cell r="H70">
            <v>38</v>
          </cell>
          <cell r="I70">
            <v>40</v>
          </cell>
          <cell r="J70">
            <v>35</v>
          </cell>
          <cell r="K70">
            <v>38</v>
          </cell>
          <cell r="L70">
            <v>5</v>
          </cell>
          <cell r="M70">
            <v>28</v>
          </cell>
          <cell r="N70">
            <v>61.423999999999999</v>
          </cell>
          <cell r="O70">
            <v>86</v>
          </cell>
          <cell r="P70">
            <v>88</v>
          </cell>
          <cell r="Q70">
            <v>103</v>
          </cell>
          <cell r="R70">
            <v>149</v>
          </cell>
          <cell r="S70">
            <v>74</v>
          </cell>
          <cell r="T70">
            <v>201</v>
          </cell>
          <cell r="U70">
            <v>195</v>
          </cell>
          <cell r="V70">
            <v>192</v>
          </cell>
          <cell r="W70">
            <v>172</v>
          </cell>
          <cell r="X70">
            <v>182</v>
          </cell>
          <cell r="Y70">
            <v>139.13499999999999</v>
          </cell>
        </row>
        <row r="71">
          <cell r="B71">
            <v>386</v>
          </cell>
          <cell r="C71">
            <v>386</v>
          </cell>
          <cell r="D71">
            <v>246</v>
          </cell>
          <cell r="E71">
            <v>140</v>
          </cell>
          <cell r="F71">
            <v>135</v>
          </cell>
          <cell r="G71">
            <v>110</v>
          </cell>
          <cell r="H71">
            <v>81</v>
          </cell>
          <cell r="I71">
            <v>81</v>
          </cell>
          <cell r="J71">
            <v>102</v>
          </cell>
          <cell r="K71">
            <v>88</v>
          </cell>
          <cell r="L71">
            <v>129</v>
          </cell>
          <cell r="M71">
            <v>165</v>
          </cell>
          <cell r="N71">
            <v>305</v>
          </cell>
          <cell r="O71">
            <v>350</v>
          </cell>
          <cell r="P71">
            <v>434</v>
          </cell>
          <cell r="Q71">
            <v>434</v>
          </cell>
          <cell r="R71">
            <v>439</v>
          </cell>
          <cell r="S71">
            <v>370.44400000000002</v>
          </cell>
          <cell r="T71">
            <v>332</v>
          </cell>
          <cell r="U71">
            <v>110</v>
          </cell>
          <cell r="V71">
            <v>93</v>
          </cell>
          <cell r="W71">
            <v>236</v>
          </cell>
          <cell r="X71">
            <v>336</v>
          </cell>
          <cell r="Y71">
            <v>445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630.1</v>
          </cell>
          <cell r="F72">
            <v>512</v>
          </cell>
          <cell r="G72">
            <v>445.6</v>
          </cell>
          <cell r="H72">
            <v>365.5</v>
          </cell>
          <cell r="I72">
            <v>117.6</v>
          </cell>
          <cell r="J72">
            <v>144.6</v>
          </cell>
          <cell r="K72">
            <v>60</v>
          </cell>
          <cell r="L72">
            <v>75.7</v>
          </cell>
          <cell r="M72">
            <v>211.9</v>
          </cell>
          <cell r="N72">
            <v>304.89999999999998</v>
          </cell>
          <cell r="O72">
            <v>337.7</v>
          </cell>
          <cell r="P72">
            <v>246.3</v>
          </cell>
          <cell r="Q72">
            <v>341</v>
          </cell>
          <cell r="R72">
            <v>402.1</v>
          </cell>
          <cell r="S72">
            <v>188.8</v>
          </cell>
          <cell r="T72">
            <v>180.8</v>
          </cell>
          <cell r="U72">
            <v>288.10000000000002</v>
          </cell>
          <cell r="V72">
            <v>368.4</v>
          </cell>
          <cell r="W72">
            <v>313.5</v>
          </cell>
          <cell r="X72">
            <v>393.7</v>
          </cell>
          <cell r="Y72">
            <v>405.2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891.65599999999995</v>
          </cell>
          <cell r="C62">
            <v>912.67099999999994</v>
          </cell>
          <cell r="D62">
            <v>915.67099999999994</v>
          </cell>
          <cell r="E62">
            <v>927.71899999999994</v>
          </cell>
          <cell r="F62">
            <v>937.69200000000001</v>
          </cell>
          <cell r="G62">
            <v>901.81899999999996</v>
          </cell>
          <cell r="H62">
            <v>911.97</v>
          </cell>
          <cell r="I62">
            <v>906.47799999999995</v>
          </cell>
          <cell r="J62">
            <v>812.4</v>
          </cell>
          <cell r="K62">
            <v>811.16300000000001</v>
          </cell>
          <cell r="L62">
            <v>792.10699999999997</v>
          </cell>
          <cell r="M62">
            <v>763.04200000000003</v>
          </cell>
          <cell r="N62">
            <v>739.21799999999996</v>
          </cell>
          <cell r="O62">
            <v>771.18299999999999</v>
          </cell>
          <cell r="P62">
            <v>747.01799999999992</v>
          </cell>
          <cell r="Q62">
            <v>750.09500000000003</v>
          </cell>
          <cell r="R62">
            <v>752.05799999999999</v>
          </cell>
          <cell r="S62">
            <v>755.03399999999999</v>
          </cell>
          <cell r="T62">
            <v>764.14300000000003</v>
          </cell>
          <cell r="U62">
            <v>755.63900000000001</v>
          </cell>
          <cell r="V62">
            <v>779.63099999999997</v>
          </cell>
          <cell r="W62">
            <v>767.62</v>
          </cell>
          <cell r="X62">
            <v>898.63299999999992</v>
          </cell>
          <cell r="Y62">
            <v>921.63699999999994</v>
          </cell>
        </row>
        <row r="63">
          <cell r="B63">
            <v>1391.4509999999998</v>
          </cell>
          <cell r="C63">
            <v>1359.6960000000001</v>
          </cell>
          <cell r="D63">
            <v>1334.1879999999999</v>
          </cell>
          <cell r="E63">
            <v>1317.712</v>
          </cell>
          <cell r="F63">
            <v>1354.2190000000001</v>
          </cell>
          <cell r="G63">
            <v>1494.4680000000003</v>
          </cell>
          <cell r="H63">
            <v>1695.6129999999998</v>
          </cell>
          <cell r="I63">
            <v>1886.3250000000005</v>
          </cell>
          <cell r="J63">
            <v>2032.9270000000001</v>
          </cell>
          <cell r="K63">
            <v>2058.6889999999999</v>
          </cell>
          <cell r="L63">
            <v>2088.0139999999997</v>
          </cell>
          <cell r="M63">
            <v>2097.5650000000001</v>
          </cell>
          <cell r="N63">
            <v>2109.3029999999999</v>
          </cell>
          <cell r="O63">
            <v>2083.3809999999994</v>
          </cell>
          <cell r="P63">
            <v>2030.8979999999999</v>
          </cell>
          <cell r="Q63">
            <v>1965.2450000000001</v>
          </cell>
          <cell r="R63">
            <v>1881.8050000000001</v>
          </cell>
          <cell r="S63">
            <v>1812.2110000000002</v>
          </cell>
          <cell r="T63">
            <v>1735.8169999999998</v>
          </cell>
          <cell r="U63">
            <v>1665.9799999999998</v>
          </cell>
          <cell r="V63">
            <v>1551.0159999999998</v>
          </cell>
          <cell r="W63">
            <v>1446.614</v>
          </cell>
          <cell r="X63">
            <v>1392.222</v>
          </cell>
          <cell r="Y63">
            <v>1362.2149999999999</v>
          </cell>
        </row>
        <row r="64">
          <cell r="B64">
            <v>3973.9970000000003</v>
          </cell>
          <cell r="C64">
            <v>3668.7649999999999</v>
          </cell>
          <cell r="D64">
            <v>3510.7619999999997</v>
          </cell>
          <cell r="E64">
            <v>3358.6150000000002</v>
          </cell>
          <cell r="F64">
            <v>3302.3770000000004</v>
          </cell>
          <cell r="G64">
            <v>3312.2179999999994</v>
          </cell>
          <cell r="H64">
            <v>3637.7259999999997</v>
          </cell>
          <cell r="I64">
            <v>4171.1389999999992</v>
          </cell>
          <cell r="J64">
            <v>4859.7579999999998</v>
          </cell>
          <cell r="K64">
            <v>5151.7220000000007</v>
          </cell>
          <cell r="L64">
            <v>5464.9660000000003</v>
          </cell>
          <cell r="M64">
            <v>5679.8550000000005</v>
          </cell>
          <cell r="N64">
            <v>5837.6129999999994</v>
          </cell>
          <cell r="O64">
            <v>5709.335</v>
          </cell>
          <cell r="P64">
            <v>5537.89</v>
          </cell>
          <cell r="Q64">
            <v>5437.0640000000003</v>
          </cell>
          <cell r="R64">
            <v>5351.5689999999995</v>
          </cell>
          <cell r="S64">
            <v>5354.4009999999998</v>
          </cell>
          <cell r="T64">
            <v>5221.0369999999994</v>
          </cell>
          <cell r="U64">
            <v>5195.6630000000005</v>
          </cell>
          <cell r="V64">
            <v>5334.0720000000001</v>
          </cell>
          <cell r="W64">
            <v>5090.116</v>
          </cell>
          <cell r="X64">
            <v>4634.2750000000015</v>
          </cell>
          <cell r="Y64">
            <v>4197.4219999999996</v>
          </cell>
        </row>
        <row r="66">
          <cell r="B66">
            <v>189.5</v>
          </cell>
          <cell r="C66">
            <v>163.5</v>
          </cell>
          <cell r="D66">
            <v>130</v>
          </cell>
          <cell r="E66">
            <v>128</v>
          </cell>
          <cell r="F66">
            <v>129</v>
          </cell>
          <cell r="G66">
            <v>129</v>
          </cell>
          <cell r="H66">
            <v>137.5</v>
          </cell>
          <cell r="I66">
            <v>145</v>
          </cell>
          <cell r="J66">
            <v>146</v>
          </cell>
          <cell r="K66">
            <v>140.5</v>
          </cell>
          <cell r="L66">
            <v>136</v>
          </cell>
          <cell r="M66">
            <v>138</v>
          </cell>
          <cell r="N66">
            <v>157.5</v>
          </cell>
          <cell r="O66">
            <v>167</v>
          </cell>
          <cell r="P66">
            <v>166.5</v>
          </cell>
          <cell r="Q66">
            <v>178</v>
          </cell>
          <cell r="R66">
            <v>184.5</v>
          </cell>
          <cell r="S66">
            <v>187.5</v>
          </cell>
          <cell r="T66">
            <v>192</v>
          </cell>
          <cell r="U66">
            <v>191.5</v>
          </cell>
          <cell r="V66">
            <v>193.5</v>
          </cell>
          <cell r="W66">
            <v>181</v>
          </cell>
          <cell r="X66">
            <v>175</v>
          </cell>
          <cell r="Y66">
            <v>164</v>
          </cell>
        </row>
        <row r="70">
          <cell r="B70">
            <v>41</v>
          </cell>
          <cell r="C70">
            <v>124</v>
          </cell>
          <cell r="D70">
            <v>124</v>
          </cell>
          <cell r="E70">
            <v>125</v>
          </cell>
          <cell r="F70">
            <v>125</v>
          </cell>
          <cell r="G70">
            <v>130</v>
          </cell>
          <cell r="H70">
            <v>45</v>
          </cell>
          <cell r="I70">
            <v>148</v>
          </cell>
          <cell r="J70">
            <v>182</v>
          </cell>
          <cell r="K70">
            <v>121</v>
          </cell>
          <cell r="L70">
            <v>53</v>
          </cell>
          <cell r="M70">
            <v>27</v>
          </cell>
          <cell r="N70">
            <v>29</v>
          </cell>
          <cell r="O70">
            <v>30</v>
          </cell>
          <cell r="P70">
            <v>29</v>
          </cell>
          <cell r="Q70">
            <v>26</v>
          </cell>
          <cell r="R70">
            <v>20</v>
          </cell>
          <cell r="S70">
            <v>12</v>
          </cell>
          <cell r="T70">
            <v>18</v>
          </cell>
          <cell r="U70">
            <v>18</v>
          </cell>
          <cell r="V70">
            <v>21</v>
          </cell>
          <cell r="W70">
            <v>22</v>
          </cell>
          <cell r="X70">
            <v>41</v>
          </cell>
          <cell r="Y70">
            <v>41</v>
          </cell>
        </row>
        <row r="71">
          <cell r="B71">
            <v>14</v>
          </cell>
          <cell r="C71">
            <v>42</v>
          </cell>
          <cell r="D71">
            <v>104</v>
          </cell>
          <cell r="E71">
            <v>129</v>
          </cell>
          <cell r="F71">
            <v>162</v>
          </cell>
          <cell r="G71">
            <v>242</v>
          </cell>
          <cell r="H71">
            <v>364</v>
          </cell>
          <cell r="I71">
            <v>443</v>
          </cell>
          <cell r="J71">
            <v>458</v>
          </cell>
          <cell r="K71">
            <v>419.28899999999999</v>
          </cell>
          <cell r="L71">
            <v>201</v>
          </cell>
          <cell r="M71">
            <v>89</v>
          </cell>
          <cell r="N71">
            <v>36</v>
          </cell>
          <cell r="O71">
            <v>34</v>
          </cell>
          <cell r="P71">
            <v>33</v>
          </cell>
          <cell r="Q71">
            <v>31</v>
          </cell>
          <cell r="R71">
            <v>31</v>
          </cell>
          <cell r="S71">
            <v>40</v>
          </cell>
          <cell r="T71">
            <v>38</v>
          </cell>
          <cell r="U71">
            <v>58</v>
          </cell>
          <cell r="V71">
            <v>59</v>
          </cell>
          <cell r="W71">
            <v>39</v>
          </cell>
          <cell r="X71">
            <v>37</v>
          </cell>
          <cell r="Y71">
            <v>31</v>
          </cell>
        </row>
        <row r="72">
          <cell r="K72">
            <v>21.1</v>
          </cell>
        </row>
      </sheetData>
      <sheetData sheetId="18">
        <row r="7">
          <cell r="B7">
            <v>99.44</v>
          </cell>
          <cell r="C7">
            <v>87.33</v>
          </cell>
          <cell r="D7">
            <v>84</v>
          </cell>
          <cell r="E7">
            <v>76.87</v>
          </cell>
          <cell r="F7">
            <v>73.66</v>
          </cell>
          <cell r="G7">
            <v>78.62</v>
          </cell>
          <cell r="H7">
            <v>87.06</v>
          </cell>
          <cell r="I7">
            <v>88.63</v>
          </cell>
          <cell r="J7">
            <v>89.37</v>
          </cell>
          <cell r="K7">
            <v>88.98</v>
          </cell>
          <cell r="L7">
            <v>88.82</v>
          </cell>
          <cell r="M7">
            <v>88.82</v>
          </cell>
          <cell r="N7">
            <v>94.31</v>
          </cell>
          <cell r="O7">
            <v>94.34</v>
          </cell>
          <cell r="P7">
            <v>91.14</v>
          </cell>
          <cell r="Q7">
            <v>94.44</v>
          </cell>
          <cell r="R7">
            <v>97.74</v>
          </cell>
          <cell r="S7">
            <v>98.08</v>
          </cell>
          <cell r="T7">
            <v>99.78</v>
          </cell>
          <cell r="U7">
            <v>104.46</v>
          </cell>
          <cell r="V7">
            <v>104.46</v>
          </cell>
          <cell r="W7">
            <v>107.25</v>
          </cell>
          <cell r="X7">
            <v>104.62</v>
          </cell>
          <cell r="Y7">
            <v>99.47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44396</v>
          </cell>
        </row>
        <row r="4">
          <cell r="B4">
            <v>44396</v>
          </cell>
        </row>
        <row r="5">
          <cell r="B5">
            <v>44396</v>
          </cell>
        </row>
        <row r="6">
          <cell r="B6">
            <v>44396</v>
          </cell>
        </row>
        <row r="7">
          <cell r="B7">
            <v>44396</v>
          </cell>
        </row>
        <row r="8">
          <cell r="B8">
            <v>44396</v>
          </cell>
        </row>
        <row r="9">
          <cell r="B9">
            <v>44396</v>
          </cell>
        </row>
        <row r="10">
          <cell r="B10">
            <v>44396</v>
          </cell>
        </row>
        <row r="11">
          <cell r="B11">
            <v>44396</v>
          </cell>
        </row>
        <row r="12">
          <cell r="B12">
            <v>44396</v>
          </cell>
        </row>
        <row r="13">
          <cell r="B13">
            <v>44396</v>
          </cell>
        </row>
        <row r="14">
          <cell r="B14">
            <v>44396</v>
          </cell>
        </row>
        <row r="15">
          <cell r="B15">
            <v>44396</v>
          </cell>
        </row>
        <row r="16">
          <cell r="B16">
            <v>44396</v>
          </cell>
        </row>
      </sheetData>
      <sheetData sheetId="41">
        <row r="2">
          <cell r="C2">
            <v>44400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863.274</v>
          </cell>
          <cell r="J12">
            <v>863.274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6501.6040000000012</v>
      </c>
      <c r="C4" s="18">
        <v>6270.6319999999996</v>
      </c>
      <c r="D4" s="18">
        <v>6118.6210000000019</v>
      </c>
      <c r="E4" s="18">
        <v>5986.0580000000009</v>
      </c>
      <c r="F4" s="18">
        <v>6010.3</v>
      </c>
      <c r="G4" s="18">
        <v>6209.5159999999987</v>
      </c>
      <c r="H4" s="18">
        <v>6791.847999999999</v>
      </c>
      <c r="I4" s="18">
        <v>7699.9520000000002</v>
      </c>
      <c r="J4" s="18">
        <v>8491.095000000003</v>
      </c>
      <c r="K4" s="18">
        <v>8723.4720000000016</v>
      </c>
      <c r="L4" s="18">
        <v>8735.0969999999998</v>
      </c>
      <c r="M4" s="18">
        <v>8794.4720000000016</v>
      </c>
      <c r="N4" s="18">
        <v>8908.643</v>
      </c>
      <c r="O4" s="18">
        <v>8794.9460000000017</v>
      </c>
      <c r="P4" s="18">
        <v>8544.3479999999981</v>
      </c>
      <c r="Q4" s="18">
        <v>8387.4129999999986</v>
      </c>
      <c r="R4" s="18">
        <v>8220.9670000000006</v>
      </c>
      <c r="S4" s="18">
        <v>8161.1540000000014</v>
      </c>
      <c r="T4" s="18">
        <v>7968.9819999999991</v>
      </c>
      <c r="U4" s="18">
        <v>7884.7889999999998</v>
      </c>
      <c r="V4" s="18">
        <v>7938.2259999999987</v>
      </c>
      <c r="W4" s="18">
        <v>7546.3200000000006</v>
      </c>
      <c r="X4" s="18">
        <v>7178.1369999999997</v>
      </c>
      <c r="Y4" s="18">
        <v>6717.2819999999983</v>
      </c>
      <c r="Z4" s="19"/>
      <c r="AA4" s="20">
        <f>SUM(B4:Z4)</f>
        <v>182583.87399999995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99.44</v>
      </c>
      <c r="C7" s="28">
        <v>87.33</v>
      </c>
      <c r="D7" s="28">
        <v>84</v>
      </c>
      <c r="E7" s="28">
        <v>76.87</v>
      </c>
      <c r="F7" s="28">
        <v>73.66</v>
      </c>
      <c r="G7" s="28">
        <v>78.62</v>
      </c>
      <c r="H7" s="28">
        <v>87.06</v>
      </c>
      <c r="I7" s="28">
        <v>88.63</v>
      </c>
      <c r="J7" s="28">
        <v>89.37</v>
      </c>
      <c r="K7" s="28">
        <v>88.98</v>
      </c>
      <c r="L7" s="28">
        <v>88.82</v>
      </c>
      <c r="M7" s="28">
        <v>88.82</v>
      </c>
      <c r="N7" s="28">
        <v>94.31</v>
      </c>
      <c r="O7" s="28">
        <v>94.34</v>
      </c>
      <c r="P7" s="28">
        <v>91.14</v>
      </c>
      <c r="Q7" s="28">
        <v>94.44</v>
      </c>
      <c r="R7" s="28">
        <v>97.74</v>
      </c>
      <c r="S7" s="28">
        <v>98.08</v>
      </c>
      <c r="T7" s="28">
        <v>99.78</v>
      </c>
      <c r="U7" s="28">
        <v>104.46</v>
      </c>
      <c r="V7" s="28">
        <v>104.46</v>
      </c>
      <c r="W7" s="28">
        <v>107.25</v>
      </c>
      <c r="X7" s="28">
        <v>104.62</v>
      </c>
      <c r="Y7" s="28">
        <v>99.47</v>
      </c>
      <c r="Z7" s="29"/>
      <c r="AA7" s="30">
        <f>IF(SUM(GR_MAINLAND_MCP_SUM_SELL)&lt;&gt;0,AVERAGEIF(GR_MAINLAND_MCP_SUM_SELL,"&lt;&gt;"""),"")</f>
        <v>92.570416666666645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450.90100000000001</v>
      </c>
      <c r="V10" s="42">
        <v>470.70799999999997</v>
      </c>
      <c r="W10" s="42">
        <v>507</v>
      </c>
      <c r="X10" s="42">
        <v>507</v>
      </c>
      <c r="Y10" s="42">
        <v>346</v>
      </c>
      <c r="Z10" s="43"/>
      <c r="AA10" s="44">
        <f>SUM(B10:Z10)</f>
        <v>8855.6090000000004</v>
      </c>
    </row>
    <row r="11" spans="1:27" ht="24.95" customHeight="1" x14ac:dyDescent="0.2">
      <c r="A11" s="45" t="s">
        <v>7</v>
      </c>
      <c r="B11" s="46">
        <v>3550.1779999999999</v>
      </c>
      <c r="C11" s="47">
        <v>3149.1669999999999</v>
      </c>
      <c r="D11" s="47">
        <v>2885.5820000000003</v>
      </c>
      <c r="E11" s="47">
        <v>2645.6509999999998</v>
      </c>
      <c r="F11" s="47">
        <v>2572.9</v>
      </c>
      <c r="G11" s="47">
        <v>2731.482</v>
      </c>
      <c r="H11" s="47">
        <v>3104.4769999999999</v>
      </c>
      <c r="I11" s="47">
        <v>3325.232</v>
      </c>
      <c r="J11" s="47">
        <v>3551.4750000000004</v>
      </c>
      <c r="K11" s="47">
        <v>3538.6320000000001</v>
      </c>
      <c r="L11" s="47">
        <v>3518.1099999999997</v>
      </c>
      <c r="M11" s="47">
        <v>3520.6970000000001</v>
      </c>
      <c r="N11" s="47">
        <v>3597.1040000000003</v>
      </c>
      <c r="O11" s="47">
        <v>3592.9780000000001</v>
      </c>
      <c r="P11" s="47">
        <v>3559.7719999999999</v>
      </c>
      <c r="Q11" s="47">
        <v>3596.6830000000004</v>
      </c>
      <c r="R11" s="47">
        <v>3665.1540000000005</v>
      </c>
      <c r="S11" s="47">
        <v>3823.6790000000001</v>
      </c>
      <c r="T11" s="47">
        <v>3846.2740000000003</v>
      </c>
      <c r="U11" s="47">
        <v>3882.2550000000001</v>
      </c>
      <c r="V11" s="47">
        <v>3898.7160000000003</v>
      </c>
      <c r="W11" s="47">
        <v>3936.1639999999998</v>
      </c>
      <c r="X11" s="47">
        <v>3935.3530000000001</v>
      </c>
      <c r="Y11" s="47">
        <v>3900.6280000000002</v>
      </c>
      <c r="Z11" s="48"/>
      <c r="AA11" s="49">
        <f>SUM(B11:Z11)</f>
        <v>83328.342999999993</v>
      </c>
    </row>
    <row r="12" spans="1:27" ht="24.95" customHeight="1" x14ac:dyDescent="0.2">
      <c r="A12" s="45" t="s">
        <v>8</v>
      </c>
      <c r="B12" s="46">
        <v>53</v>
      </c>
      <c r="C12" s="47">
        <v>53</v>
      </c>
      <c r="D12" s="47">
        <v>53</v>
      </c>
      <c r="E12" s="47">
        <v>54</v>
      </c>
      <c r="F12" s="47">
        <v>110</v>
      </c>
      <c r="G12" s="47">
        <v>110</v>
      </c>
      <c r="H12" s="47">
        <v>285</v>
      </c>
      <c r="I12" s="47">
        <v>690</v>
      </c>
      <c r="J12" s="47">
        <v>690</v>
      </c>
      <c r="K12" s="47">
        <v>690</v>
      </c>
      <c r="L12" s="47">
        <v>567</v>
      </c>
      <c r="M12" s="47">
        <v>418</v>
      </c>
      <c r="N12" s="47">
        <v>251</v>
      </c>
      <c r="O12" s="47">
        <v>185</v>
      </c>
      <c r="P12" s="47">
        <v>185</v>
      </c>
      <c r="Q12" s="47">
        <v>185</v>
      </c>
      <c r="R12" s="47">
        <v>239</v>
      </c>
      <c r="S12" s="47">
        <v>922</v>
      </c>
      <c r="T12" s="47">
        <v>1205</v>
      </c>
      <c r="U12" s="47">
        <v>1400</v>
      </c>
      <c r="V12" s="47">
        <v>1449</v>
      </c>
      <c r="W12" s="47">
        <v>964</v>
      </c>
      <c r="X12" s="47">
        <v>473</v>
      </c>
      <c r="Y12" s="47">
        <v>179</v>
      </c>
      <c r="Z12" s="48"/>
      <c r="AA12" s="49">
        <f>SUM(B12:Z12)</f>
        <v>11410</v>
      </c>
    </row>
    <row r="13" spans="1:27" ht="24.95" customHeight="1" x14ac:dyDescent="0.2">
      <c r="A13" s="50" t="s">
        <v>9</v>
      </c>
      <c r="B13" s="51">
        <v>1173.4259999999999</v>
      </c>
      <c r="C13" s="52">
        <v>1382.4649999999997</v>
      </c>
      <c r="D13" s="52">
        <v>1657.0390000000002</v>
      </c>
      <c r="E13" s="52">
        <v>1926.3069999999998</v>
      </c>
      <c r="F13" s="52">
        <v>2105.2060000000001</v>
      </c>
      <c r="G13" s="52">
        <v>2222.4339999999997</v>
      </c>
      <c r="H13" s="52">
        <v>2471.8710000000001</v>
      </c>
      <c r="I13" s="52">
        <v>3000.1199999999994</v>
      </c>
      <c r="J13" s="52">
        <v>3522.0199999999986</v>
      </c>
      <c r="K13" s="52">
        <v>3862.8399999999997</v>
      </c>
      <c r="L13" s="52">
        <v>3994.2869999999994</v>
      </c>
      <c r="M13" s="52">
        <v>4004.8749999999995</v>
      </c>
      <c r="N13" s="52">
        <v>3943.2150000000006</v>
      </c>
      <c r="O13" s="52">
        <v>3797.268</v>
      </c>
      <c r="P13" s="52">
        <v>3585.2760000000003</v>
      </c>
      <c r="Q13" s="52">
        <v>3281.7299999999996</v>
      </c>
      <c r="R13" s="52">
        <v>2880.7129999999997</v>
      </c>
      <c r="S13" s="52">
        <v>2336.2309999999998</v>
      </c>
      <c r="T13" s="52">
        <v>1757.9079999999999</v>
      </c>
      <c r="U13" s="52">
        <v>1458.5330000000001</v>
      </c>
      <c r="V13" s="52">
        <v>1366.402</v>
      </c>
      <c r="W13" s="52">
        <v>1317.6559999999999</v>
      </c>
      <c r="X13" s="52">
        <v>1251.0840000000003</v>
      </c>
      <c r="Y13" s="52">
        <v>1202.3189999999997</v>
      </c>
      <c r="Z13" s="53"/>
      <c r="AA13" s="54">
        <f>SUM(B13:Z13)</f>
        <v>59501.22500000002</v>
      </c>
    </row>
    <row r="14" spans="1:27" ht="30" customHeight="1" thickBot="1" x14ac:dyDescent="0.25">
      <c r="A14" s="55" t="s">
        <v>10</v>
      </c>
      <c r="B14" s="56">
        <f>IF(LEN(B$2)&gt;0,SUM(B10:B13),"")</f>
        <v>5122.6039999999994</v>
      </c>
      <c r="C14" s="57">
        <f t="shared" ref="C14:Z14" si="0">IF(LEN(C$2)&gt;0,SUM(C10:C13),"")</f>
        <v>4930.6319999999996</v>
      </c>
      <c r="D14" s="57">
        <f t="shared" si="0"/>
        <v>4941.621000000001</v>
      </c>
      <c r="E14" s="57">
        <f t="shared" si="0"/>
        <v>4971.9579999999996</v>
      </c>
      <c r="F14" s="57">
        <f t="shared" si="0"/>
        <v>5134.1059999999998</v>
      </c>
      <c r="G14" s="57">
        <f t="shared" si="0"/>
        <v>5409.9159999999993</v>
      </c>
      <c r="H14" s="57">
        <f t="shared" si="0"/>
        <v>6207.348</v>
      </c>
      <c r="I14" s="57">
        <f t="shared" si="0"/>
        <v>7361.351999999999</v>
      </c>
      <c r="J14" s="57">
        <f t="shared" si="0"/>
        <v>8109.494999999999</v>
      </c>
      <c r="K14" s="57">
        <f t="shared" si="0"/>
        <v>8437.4719999999998</v>
      </c>
      <c r="L14" s="57">
        <f t="shared" si="0"/>
        <v>8425.396999999999</v>
      </c>
      <c r="M14" s="57">
        <f t="shared" si="0"/>
        <v>8289.5720000000001</v>
      </c>
      <c r="N14" s="57">
        <f t="shared" si="0"/>
        <v>8137.3190000000013</v>
      </c>
      <c r="O14" s="57">
        <f t="shared" si="0"/>
        <v>7921.2460000000001</v>
      </c>
      <c r="P14" s="57">
        <f t="shared" si="0"/>
        <v>7676.0480000000007</v>
      </c>
      <c r="Q14" s="57">
        <f t="shared" si="0"/>
        <v>7409.4130000000005</v>
      </c>
      <c r="R14" s="57">
        <f t="shared" si="0"/>
        <v>7130.8670000000002</v>
      </c>
      <c r="S14" s="57">
        <f t="shared" si="0"/>
        <v>7427.91</v>
      </c>
      <c r="T14" s="57">
        <f t="shared" si="0"/>
        <v>7155.1820000000007</v>
      </c>
      <c r="U14" s="57">
        <f t="shared" si="0"/>
        <v>7191.6890000000003</v>
      </c>
      <c r="V14" s="57">
        <f t="shared" si="0"/>
        <v>7184.826</v>
      </c>
      <c r="W14" s="57">
        <f t="shared" si="0"/>
        <v>6724.82</v>
      </c>
      <c r="X14" s="57">
        <f t="shared" si="0"/>
        <v>6166.4369999999999</v>
      </c>
      <c r="Y14" s="57">
        <f t="shared" si="0"/>
        <v>5627.9470000000001</v>
      </c>
      <c r="Z14" s="58" t="str">
        <f t="shared" si="0"/>
        <v/>
      </c>
      <c r="AA14" s="59">
        <f>SUM(AA9:AA13)</f>
        <v>163095.17700000003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1205.9000000000001</v>
      </c>
      <c r="C25" s="67">
        <v>1310.9</v>
      </c>
      <c r="D25" s="67">
        <v>1481.9</v>
      </c>
      <c r="E25" s="67">
        <v>1644.9</v>
      </c>
      <c r="F25" s="67">
        <v>1815.9</v>
      </c>
      <c r="G25" s="67">
        <v>1877.9</v>
      </c>
      <c r="H25" s="67">
        <v>2249.9</v>
      </c>
      <c r="I25" s="67">
        <v>3035.9</v>
      </c>
      <c r="J25" s="67">
        <v>3428.9</v>
      </c>
      <c r="K25" s="67">
        <v>3681.9</v>
      </c>
      <c r="L25" s="67">
        <v>3694.9</v>
      </c>
      <c r="M25" s="67">
        <v>3629.9</v>
      </c>
      <c r="N25" s="67">
        <v>3419.9</v>
      </c>
      <c r="O25" s="67">
        <v>3267.9</v>
      </c>
      <c r="P25" s="67">
        <v>3100.9</v>
      </c>
      <c r="Q25" s="67">
        <v>2855.9</v>
      </c>
      <c r="R25" s="67">
        <v>2579.9</v>
      </c>
      <c r="S25" s="67">
        <v>2869.9</v>
      </c>
      <c r="T25" s="67">
        <v>2672.9</v>
      </c>
      <c r="U25" s="67">
        <v>2531.9</v>
      </c>
      <c r="V25" s="67">
        <v>2499.9</v>
      </c>
      <c r="W25" s="67">
        <v>2158.9</v>
      </c>
      <c r="X25" s="67">
        <v>1668.9</v>
      </c>
      <c r="Y25" s="67">
        <v>1348.9</v>
      </c>
      <c r="Z25" s="68"/>
      <c r="AA25" s="69">
        <f>SUM(B25:Z25)</f>
        <v>60034.60000000002</v>
      </c>
    </row>
    <row r="26" spans="1:27" ht="24.95" customHeight="1" x14ac:dyDescent="0.2">
      <c r="A26" s="70" t="s">
        <v>20</v>
      </c>
      <c r="B26" s="71">
        <v>1758.704</v>
      </c>
      <c r="C26" s="72">
        <v>1433.732</v>
      </c>
      <c r="D26" s="72">
        <v>1245.721</v>
      </c>
      <c r="E26" s="72">
        <v>980.05799999999999</v>
      </c>
      <c r="F26" s="72">
        <v>951.4</v>
      </c>
      <c r="G26" s="72">
        <v>1125.0160000000001</v>
      </c>
      <c r="H26" s="72">
        <v>1314.4480000000001</v>
      </c>
      <c r="I26" s="72">
        <v>1617.452</v>
      </c>
      <c r="J26" s="72">
        <v>1988.595</v>
      </c>
      <c r="K26" s="72">
        <v>2052.5720000000001</v>
      </c>
      <c r="L26" s="72">
        <v>2035.4970000000001</v>
      </c>
      <c r="M26" s="72">
        <v>2023.672</v>
      </c>
      <c r="N26" s="72">
        <v>2256.8429999999998</v>
      </c>
      <c r="O26" s="72">
        <v>2266.346</v>
      </c>
      <c r="P26" s="72">
        <v>2278.1480000000001</v>
      </c>
      <c r="Q26" s="72">
        <v>2272.5129999999999</v>
      </c>
      <c r="R26" s="72">
        <v>2322.9670000000001</v>
      </c>
      <c r="S26" s="72">
        <v>2187.4540000000002</v>
      </c>
      <c r="T26" s="72">
        <v>2200.2820000000002</v>
      </c>
      <c r="U26" s="72">
        <v>2149.7890000000002</v>
      </c>
      <c r="V26" s="72">
        <v>2154.9259999999999</v>
      </c>
      <c r="W26" s="72">
        <v>2151.92</v>
      </c>
      <c r="X26" s="72">
        <v>2186.5369999999998</v>
      </c>
      <c r="Y26" s="72">
        <v>2034.182</v>
      </c>
      <c r="Z26" s="73"/>
      <c r="AA26" s="74">
        <f>SUM(B26:Z26)</f>
        <v>44988.773999999998</v>
      </c>
    </row>
    <row r="27" spans="1:27" ht="24.95" customHeight="1" x14ac:dyDescent="0.2">
      <c r="A27" s="77" t="s">
        <v>21</v>
      </c>
      <c r="B27" s="75">
        <v>2937</v>
      </c>
      <c r="C27" s="76">
        <v>2926</v>
      </c>
      <c r="D27" s="76">
        <v>2791</v>
      </c>
      <c r="E27" s="76">
        <v>2791</v>
      </c>
      <c r="F27" s="76">
        <v>2791</v>
      </c>
      <c r="G27" s="76">
        <v>2821</v>
      </c>
      <c r="H27" s="76">
        <v>2922</v>
      </c>
      <c r="I27" s="76">
        <v>2989</v>
      </c>
      <c r="J27" s="76">
        <v>2989</v>
      </c>
      <c r="K27" s="76">
        <v>2989</v>
      </c>
      <c r="L27" s="76">
        <v>2989</v>
      </c>
      <c r="M27" s="76">
        <v>2989</v>
      </c>
      <c r="N27" s="76">
        <v>2987</v>
      </c>
      <c r="O27" s="76">
        <v>2983</v>
      </c>
      <c r="P27" s="76">
        <v>2979</v>
      </c>
      <c r="Q27" s="76">
        <v>2978</v>
      </c>
      <c r="R27" s="76">
        <v>2976</v>
      </c>
      <c r="S27" s="76">
        <v>2975</v>
      </c>
      <c r="T27" s="76">
        <v>2975</v>
      </c>
      <c r="U27" s="76">
        <v>2975</v>
      </c>
      <c r="V27" s="76">
        <v>2975</v>
      </c>
      <c r="W27" s="76">
        <v>2982</v>
      </c>
      <c r="X27" s="76">
        <v>2989</v>
      </c>
      <c r="Y27" s="76">
        <v>2989</v>
      </c>
      <c r="Z27" s="78"/>
      <c r="AA27" s="79">
        <f>SUM(B27:Z27)</f>
        <v>70687</v>
      </c>
    </row>
    <row r="28" spans="1:27" ht="30" customHeight="1" thickBot="1" x14ac:dyDescent="0.25">
      <c r="A28" s="55" t="s">
        <v>22</v>
      </c>
      <c r="B28" s="56">
        <f>IF(LEN(B$2)&gt;0,SUM(B25:B27),"")</f>
        <v>5901.6040000000003</v>
      </c>
      <c r="C28" s="57">
        <f t="shared" ref="C28:Z28" si="2">IF(LEN(C$2)&gt;0,SUM(C25:C27),"")</f>
        <v>5670.6319999999996</v>
      </c>
      <c r="D28" s="57">
        <f t="shared" si="2"/>
        <v>5518.6210000000001</v>
      </c>
      <c r="E28" s="57">
        <f t="shared" si="2"/>
        <v>5415.9580000000005</v>
      </c>
      <c r="F28" s="57">
        <f t="shared" si="2"/>
        <v>5558.3</v>
      </c>
      <c r="G28" s="57">
        <f t="shared" si="2"/>
        <v>5823.9160000000002</v>
      </c>
      <c r="H28" s="57">
        <f t="shared" si="2"/>
        <v>6486.348</v>
      </c>
      <c r="I28" s="57">
        <f t="shared" si="2"/>
        <v>7642.3519999999999</v>
      </c>
      <c r="J28" s="57">
        <f t="shared" si="2"/>
        <v>8406.494999999999</v>
      </c>
      <c r="K28" s="57">
        <f t="shared" si="2"/>
        <v>8723.4719999999998</v>
      </c>
      <c r="L28" s="57">
        <f t="shared" si="2"/>
        <v>8719.3970000000008</v>
      </c>
      <c r="M28" s="57">
        <f t="shared" si="2"/>
        <v>8642.5720000000001</v>
      </c>
      <c r="N28" s="57">
        <f t="shared" si="2"/>
        <v>8663.7430000000004</v>
      </c>
      <c r="O28" s="57">
        <f t="shared" si="2"/>
        <v>8517.2459999999992</v>
      </c>
      <c r="P28" s="57">
        <f t="shared" si="2"/>
        <v>8358.0480000000007</v>
      </c>
      <c r="Q28" s="57">
        <f t="shared" si="2"/>
        <v>8106.4130000000005</v>
      </c>
      <c r="R28" s="57">
        <f t="shared" si="2"/>
        <v>7878.8670000000002</v>
      </c>
      <c r="S28" s="57">
        <f t="shared" si="2"/>
        <v>8032.3540000000003</v>
      </c>
      <c r="T28" s="57">
        <f t="shared" si="2"/>
        <v>7848.1820000000007</v>
      </c>
      <c r="U28" s="57">
        <f t="shared" si="2"/>
        <v>7656.6890000000003</v>
      </c>
      <c r="V28" s="57">
        <f t="shared" si="2"/>
        <v>7629.826</v>
      </c>
      <c r="W28" s="57">
        <f t="shared" si="2"/>
        <v>7292.82</v>
      </c>
      <c r="X28" s="57">
        <f t="shared" si="2"/>
        <v>6844.4369999999999</v>
      </c>
      <c r="Y28" s="57">
        <f t="shared" si="2"/>
        <v>6372.0820000000003</v>
      </c>
      <c r="Z28" s="58" t="str">
        <f t="shared" si="2"/>
        <v/>
      </c>
      <c r="AA28" s="59">
        <f>SUM(AA25:AA27)</f>
        <v>175710.37400000001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233</v>
      </c>
      <c r="C31" s="90">
        <v>194</v>
      </c>
      <c r="D31" s="90">
        <v>171</v>
      </c>
      <c r="E31" s="90">
        <v>144</v>
      </c>
      <c r="F31" s="90">
        <v>129.19400000000002</v>
      </c>
      <c r="G31" s="90">
        <v>144</v>
      </c>
      <c r="H31" s="90">
        <v>38</v>
      </c>
      <c r="I31" s="90">
        <v>40</v>
      </c>
      <c r="J31" s="90">
        <v>35</v>
      </c>
      <c r="K31" s="90">
        <v>38</v>
      </c>
      <c r="L31" s="90">
        <v>5</v>
      </c>
      <c r="M31" s="90">
        <v>28</v>
      </c>
      <c r="N31" s="90">
        <v>61.423999999999999</v>
      </c>
      <c r="O31" s="90">
        <v>86</v>
      </c>
      <c r="P31" s="90">
        <v>88</v>
      </c>
      <c r="Q31" s="90">
        <v>103</v>
      </c>
      <c r="R31" s="90">
        <v>149</v>
      </c>
      <c r="S31" s="90">
        <v>74</v>
      </c>
      <c r="T31" s="90">
        <v>201</v>
      </c>
      <c r="U31" s="90">
        <v>195</v>
      </c>
      <c r="V31" s="90">
        <v>192</v>
      </c>
      <c r="W31" s="90">
        <v>172</v>
      </c>
      <c r="X31" s="90">
        <v>182</v>
      </c>
      <c r="Y31" s="90">
        <v>139.13499999999999</v>
      </c>
      <c r="Z31" s="91"/>
      <c r="AA31" s="69">
        <f t="shared" ref="AA31:AA36" si="3">SUM(B31:Z31)</f>
        <v>2841.7529999999997</v>
      </c>
    </row>
    <row r="32" spans="1:27" ht="24.95" customHeight="1" x14ac:dyDescent="0.2">
      <c r="A32" s="92" t="s">
        <v>25</v>
      </c>
      <c r="B32" s="93">
        <v>386</v>
      </c>
      <c r="C32" s="94">
        <v>386</v>
      </c>
      <c r="D32" s="94">
        <v>246</v>
      </c>
      <c r="E32" s="94">
        <v>140</v>
      </c>
      <c r="F32" s="94">
        <v>135</v>
      </c>
      <c r="G32" s="94">
        <v>110</v>
      </c>
      <c r="H32" s="94">
        <v>81</v>
      </c>
      <c r="I32" s="94">
        <v>81</v>
      </c>
      <c r="J32" s="94">
        <v>102</v>
      </c>
      <c r="K32" s="94">
        <v>88</v>
      </c>
      <c r="L32" s="94">
        <v>129</v>
      </c>
      <c r="M32" s="94">
        <v>165</v>
      </c>
      <c r="N32" s="94">
        <v>305</v>
      </c>
      <c r="O32" s="94">
        <v>350</v>
      </c>
      <c r="P32" s="94">
        <v>434</v>
      </c>
      <c r="Q32" s="94">
        <v>434</v>
      </c>
      <c r="R32" s="94">
        <v>439</v>
      </c>
      <c r="S32" s="94">
        <v>370.44400000000002</v>
      </c>
      <c r="T32" s="94">
        <v>332</v>
      </c>
      <c r="U32" s="94">
        <v>110</v>
      </c>
      <c r="V32" s="94">
        <v>93</v>
      </c>
      <c r="W32" s="94">
        <v>236</v>
      </c>
      <c r="X32" s="94">
        <v>336</v>
      </c>
      <c r="Y32" s="94">
        <v>445</v>
      </c>
      <c r="Z32" s="95"/>
      <c r="AA32" s="74">
        <f t="shared" si="3"/>
        <v>5933.4440000000004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630.1</v>
      </c>
      <c r="F33" s="94">
        <v>512</v>
      </c>
      <c r="G33" s="94">
        <v>445.6</v>
      </c>
      <c r="H33" s="94">
        <v>365.5</v>
      </c>
      <c r="I33" s="94">
        <v>117.6</v>
      </c>
      <c r="J33" s="94">
        <v>144.6</v>
      </c>
      <c r="K33" s="94">
        <v>60</v>
      </c>
      <c r="L33" s="94">
        <v>75.7</v>
      </c>
      <c r="M33" s="94">
        <v>211.9</v>
      </c>
      <c r="N33" s="94">
        <v>304.89999999999998</v>
      </c>
      <c r="O33" s="94">
        <v>337.7</v>
      </c>
      <c r="P33" s="94">
        <v>246.3</v>
      </c>
      <c r="Q33" s="94">
        <v>341</v>
      </c>
      <c r="R33" s="94">
        <v>402.1</v>
      </c>
      <c r="S33" s="94">
        <v>188.8</v>
      </c>
      <c r="T33" s="94">
        <v>180.8</v>
      </c>
      <c r="U33" s="94">
        <v>288.10000000000002</v>
      </c>
      <c r="V33" s="94">
        <v>368.4</v>
      </c>
      <c r="W33" s="94">
        <v>313.5</v>
      </c>
      <c r="X33" s="94">
        <v>393.7</v>
      </c>
      <c r="Y33" s="94">
        <v>405.2</v>
      </c>
      <c r="Z33" s="95"/>
      <c r="AA33" s="74">
        <f t="shared" si="3"/>
        <v>8313.5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1379</v>
      </c>
      <c r="C36" s="83">
        <f t="shared" ref="C36:Z36" si="4">IF(LEN(C$2)&gt;0,SUM(C31:C35),"")</f>
        <v>1340</v>
      </c>
      <c r="D36" s="83">
        <f t="shared" si="4"/>
        <v>1177</v>
      </c>
      <c r="E36" s="83">
        <f t="shared" si="4"/>
        <v>1014.1</v>
      </c>
      <c r="F36" s="83">
        <f t="shared" si="4"/>
        <v>876.19399999999996</v>
      </c>
      <c r="G36" s="83">
        <f t="shared" si="4"/>
        <v>799.6</v>
      </c>
      <c r="H36" s="83">
        <f t="shared" si="4"/>
        <v>584.5</v>
      </c>
      <c r="I36" s="83">
        <f t="shared" si="4"/>
        <v>338.6</v>
      </c>
      <c r="J36" s="83">
        <f t="shared" si="4"/>
        <v>381.6</v>
      </c>
      <c r="K36" s="83">
        <f t="shared" si="4"/>
        <v>286</v>
      </c>
      <c r="L36" s="83">
        <f t="shared" si="4"/>
        <v>309.7</v>
      </c>
      <c r="M36" s="83">
        <f t="shared" si="4"/>
        <v>504.9</v>
      </c>
      <c r="N36" s="83">
        <f t="shared" si="4"/>
        <v>771.32399999999996</v>
      </c>
      <c r="O36" s="83">
        <f t="shared" si="4"/>
        <v>873.7</v>
      </c>
      <c r="P36" s="83">
        <f t="shared" si="4"/>
        <v>868.3</v>
      </c>
      <c r="Q36" s="83">
        <f t="shared" si="4"/>
        <v>978</v>
      </c>
      <c r="R36" s="83">
        <f t="shared" si="4"/>
        <v>1090.0999999999999</v>
      </c>
      <c r="S36" s="83">
        <f t="shared" si="4"/>
        <v>733.24400000000003</v>
      </c>
      <c r="T36" s="83">
        <f t="shared" si="4"/>
        <v>813.8</v>
      </c>
      <c r="U36" s="83">
        <f t="shared" si="4"/>
        <v>693.1</v>
      </c>
      <c r="V36" s="83">
        <f t="shared" si="4"/>
        <v>753.4</v>
      </c>
      <c r="W36" s="83">
        <f t="shared" si="4"/>
        <v>821.5</v>
      </c>
      <c r="X36" s="83">
        <f t="shared" si="4"/>
        <v>1011.7</v>
      </c>
      <c r="Y36" s="83">
        <f t="shared" si="4"/>
        <v>1089.335</v>
      </c>
      <c r="Z36" s="84" t="str">
        <f t="shared" si="4"/>
        <v/>
      </c>
      <c r="AA36" s="85">
        <f t="shared" si="3"/>
        <v>19488.697000000004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570.1</v>
      </c>
      <c r="F41" s="94">
        <v>452</v>
      </c>
      <c r="G41" s="94">
        <v>385.6</v>
      </c>
      <c r="H41" s="94">
        <v>305.5</v>
      </c>
      <c r="I41" s="94">
        <v>57.6</v>
      </c>
      <c r="J41" s="94">
        <v>84.6</v>
      </c>
      <c r="K41" s="94"/>
      <c r="L41" s="94">
        <v>15.7</v>
      </c>
      <c r="M41" s="94">
        <v>151.9</v>
      </c>
      <c r="N41" s="94">
        <v>244.9</v>
      </c>
      <c r="O41" s="94">
        <v>277.7</v>
      </c>
      <c r="P41" s="94">
        <v>186.3</v>
      </c>
      <c r="Q41" s="94">
        <v>281</v>
      </c>
      <c r="R41" s="94">
        <v>342.1</v>
      </c>
      <c r="S41" s="94">
        <v>128.80000000000001</v>
      </c>
      <c r="T41" s="94">
        <v>120.8</v>
      </c>
      <c r="U41" s="94">
        <v>228.1</v>
      </c>
      <c r="V41" s="94">
        <v>308.39999999999998</v>
      </c>
      <c r="W41" s="94">
        <v>253.5</v>
      </c>
      <c r="X41" s="94">
        <v>333.7</v>
      </c>
      <c r="Y41" s="94">
        <v>345.2</v>
      </c>
      <c r="Z41" s="95"/>
      <c r="AA41" s="74">
        <f t="shared" si="5"/>
        <v>6873.5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570.1</v>
      </c>
      <c r="F44" s="83">
        <f t="shared" si="6"/>
        <v>452</v>
      </c>
      <c r="G44" s="83">
        <f t="shared" si="6"/>
        <v>385.6</v>
      </c>
      <c r="H44" s="83">
        <f t="shared" si="6"/>
        <v>305.5</v>
      </c>
      <c r="I44" s="83">
        <f t="shared" si="6"/>
        <v>57.6</v>
      </c>
      <c r="J44" s="83">
        <f t="shared" si="6"/>
        <v>84.6</v>
      </c>
      <c r="K44" s="83">
        <f t="shared" si="6"/>
        <v>0</v>
      </c>
      <c r="L44" s="83">
        <f t="shared" si="6"/>
        <v>15.7</v>
      </c>
      <c r="M44" s="83">
        <f t="shared" si="6"/>
        <v>151.9</v>
      </c>
      <c r="N44" s="83">
        <f t="shared" si="6"/>
        <v>244.9</v>
      </c>
      <c r="O44" s="83">
        <f t="shared" si="6"/>
        <v>277.7</v>
      </c>
      <c r="P44" s="83">
        <f t="shared" si="6"/>
        <v>186.3</v>
      </c>
      <c r="Q44" s="83">
        <f t="shared" si="6"/>
        <v>281</v>
      </c>
      <c r="R44" s="83">
        <f t="shared" si="6"/>
        <v>342.1</v>
      </c>
      <c r="S44" s="83">
        <f t="shared" si="6"/>
        <v>128.80000000000001</v>
      </c>
      <c r="T44" s="83">
        <f t="shared" si="6"/>
        <v>120.8</v>
      </c>
      <c r="U44" s="83">
        <f t="shared" si="6"/>
        <v>228.1</v>
      </c>
      <c r="V44" s="83">
        <f t="shared" si="6"/>
        <v>308.39999999999998</v>
      </c>
      <c r="W44" s="83">
        <f t="shared" si="6"/>
        <v>253.5</v>
      </c>
      <c r="X44" s="83">
        <f t="shared" si="6"/>
        <v>333.7</v>
      </c>
      <c r="Y44" s="83">
        <f t="shared" si="6"/>
        <v>345.2</v>
      </c>
      <c r="Z44" s="84" t="str">
        <f t="shared" si="6"/>
        <v/>
      </c>
      <c r="AA44" s="85">
        <f t="shared" si="5"/>
        <v>6873.5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6501.6039999999994</v>
      </c>
      <c r="C47" s="83">
        <f t="shared" ref="C47:Z47" si="8">IF(LEN(C$2)&gt;0,C14+C22+C36,"")</f>
        <v>6270.6319999999996</v>
      </c>
      <c r="D47" s="83">
        <f t="shared" si="8"/>
        <v>6118.621000000001</v>
      </c>
      <c r="E47" s="83">
        <f t="shared" si="8"/>
        <v>5986.058</v>
      </c>
      <c r="F47" s="83">
        <f t="shared" si="8"/>
        <v>6010.2999999999993</v>
      </c>
      <c r="G47" s="83">
        <f t="shared" si="8"/>
        <v>6209.5159999999996</v>
      </c>
      <c r="H47" s="83">
        <f t="shared" si="8"/>
        <v>6791.848</v>
      </c>
      <c r="I47" s="83">
        <f t="shared" si="8"/>
        <v>7699.9519999999993</v>
      </c>
      <c r="J47" s="83">
        <f t="shared" si="8"/>
        <v>8491.0949999999993</v>
      </c>
      <c r="K47" s="83">
        <f t="shared" si="8"/>
        <v>8723.4719999999998</v>
      </c>
      <c r="L47" s="83">
        <f t="shared" si="8"/>
        <v>8735.0969999999998</v>
      </c>
      <c r="M47" s="83">
        <f t="shared" si="8"/>
        <v>8794.4719999999998</v>
      </c>
      <c r="N47" s="83">
        <f t="shared" si="8"/>
        <v>8908.6430000000018</v>
      </c>
      <c r="O47" s="83">
        <f t="shared" si="8"/>
        <v>8794.9459999999999</v>
      </c>
      <c r="P47" s="83">
        <f t="shared" si="8"/>
        <v>8544.348</v>
      </c>
      <c r="Q47" s="83">
        <f t="shared" si="8"/>
        <v>8387.4130000000005</v>
      </c>
      <c r="R47" s="83">
        <f t="shared" si="8"/>
        <v>8220.9670000000006</v>
      </c>
      <c r="S47" s="83">
        <f t="shared" si="8"/>
        <v>8161.1539999999995</v>
      </c>
      <c r="T47" s="83">
        <f t="shared" si="8"/>
        <v>7968.9820000000009</v>
      </c>
      <c r="U47" s="83">
        <f t="shared" si="8"/>
        <v>7884.7890000000007</v>
      </c>
      <c r="V47" s="83">
        <f t="shared" si="8"/>
        <v>7938.2259999999997</v>
      </c>
      <c r="W47" s="83">
        <f t="shared" si="8"/>
        <v>7546.32</v>
      </c>
      <c r="X47" s="83">
        <f t="shared" si="8"/>
        <v>7178.1369999999997</v>
      </c>
      <c r="Y47" s="83">
        <f t="shared" si="8"/>
        <v>6717.2820000000002</v>
      </c>
      <c r="Z47" s="84" t="str">
        <f t="shared" si="8"/>
        <v/>
      </c>
      <c r="AA47" s="100">
        <f>SUM(B47:Z47)</f>
        <v>182583.87399999995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6501.6040000000012</v>
      </c>
      <c r="C4" s="18">
        <v>6270.6320000000005</v>
      </c>
      <c r="D4" s="18">
        <v>6118.6209999999992</v>
      </c>
      <c r="E4" s="18">
        <v>5986.0459999999994</v>
      </c>
      <c r="F4" s="18">
        <v>6010.2880000000005</v>
      </c>
      <c r="G4" s="18">
        <v>6209.5050000000001</v>
      </c>
      <c r="H4" s="18">
        <v>6791.8090000000011</v>
      </c>
      <c r="I4" s="18">
        <v>7699.9420000000009</v>
      </c>
      <c r="J4" s="18">
        <v>8491.0850000000046</v>
      </c>
      <c r="K4" s="18">
        <v>8723.4629999999997</v>
      </c>
      <c r="L4" s="18">
        <v>8735.0870000000014</v>
      </c>
      <c r="M4" s="18">
        <v>8794.4619999999995</v>
      </c>
      <c r="N4" s="18">
        <v>8908.6339999999982</v>
      </c>
      <c r="O4" s="18">
        <v>8794.8990000000031</v>
      </c>
      <c r="P4" s="18">
        <v>8544.3060000000005</v>
      </c>
      <c r="Q4" s="18">
        <v>8387.4040000000005</v>
      </c>
      <c r="R4" s="18">
        <v>8220.9320000000025</v>
      </c>
      <c r="S4" s="18">
        <v>8161.1460000000006</v>
      </c>
      <c r="T4" s="18">
        <v>7968.9970000000003</v>
      </c>
      <c r="U4" s="18">
        <v>7884.7820000000002</v>
      </c>
      <c r="V4" s="18">
        <v>7938.2189999999991</v>
      </c>
      <c r="W4" s="18">
        <v>7546.35</v>
      </c>
      <c r="X4" s="18">
        <v>7178.130000000001</v>
      </c>
      <c r="Y4" s="18">
        <v>6717.2740000000003</v>
      </c>
      <c r="Z4" s="19"/>
      <c r="AA4" s="20">
        <f>SUM(B4:Z4)</f>
        <v>182583.61700000006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99.44</v>
      </c>
      <c r="C7" s="28">
        <v>87.33</v>
      </c>
      <c r="D7" s="28">
        <v>84</v>
      </c>
      <c r="E7" s="28">
        <v>76.87</v>
      </c>
      <c r="F7" s="28">
        <v>73.66</v>
      </c>
      <c r="G7" s="28">
        <v>78.62</v>
      </c>
      <c r="H7" s="28">
        <v>87.06</v>
      </c>
      <c r="I7" s="28">
        <v>88.63</v>
      </c>
      <c r="J7" s="28">
        <v>89.37</v>
      </c>
      <c r="K7" s="28">
        <v>88.98</v>
      </c>
      <c r="L7" s="28">
        <v>88.82</v>
      </c>
      <c r="M7" s="28">
        <v>88.82</v>
      </c>
      <c r="N7" s="28">
        <v>94.31</v>
      </c>
      <c r="O7" s="28">
        <v>94.34</v>
      </c>
      <c r="P7" s="28">
        <v>91.14</v>
      </c>
      <c r="Q7" s="28">
        <v>94.44</v>
      </c>
      <c r="R7" s="28">
        <v>97.74</v>
      </c>
      <c r="S7" s="28">
        <v>98.08</v>
      </c>
      <c r="T7" s="28">
        <v>99.78</v>
      </c>
      <c r="U7" s="28">
        <v>104.46</v>
      </c>
      <c r="V7" s="28">
        <v>104.46</v>
      </c>
      <c r="W7" s="28">
        <v>107.25</v>
      </c>
      <c r="X7" s="28">
        <v>104.62</v>
      </c>
      <c r="Y7" s="28">
        <v>99.47</v>
      </c>
      <c r="Z7" s="29"/>
      <c r="AA7" s="30">
        <v>92.570416666666645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891.65599999999995</v>
      </c>
      <c r="C17" s="67">
        <v>912.67099999999994</v>
      </c>
      <c r="D17" s="67">
        <v>915.67099999999994</v>
      </c>
      <c r="E17" s="67">
        <v>927.71899999999994</v>
      </c>
      <c r="F17" s="67">
        <v>937.69200000000001</v>
      </c>
      <c r="G17" s="67">
        <v>901.81899999999996</v>
      </c>
      <c r="H17" s="67">
        <v>911.97</v>
      </c>
      <c r="I17" s="67">
        <v>906.47799999999995</v>
      </c>
      <c r="J17" s="67">
        <v>812.4</v>
      </c>
      <c r="K17" s="67">
        <v>811.16300000000001</v>
      </c>
      <c r="L17" s="67">
        <v>792.10699999999997</v>
      </c>
      <c r="M17" s="67">
        <v>763.04200000000003</v>
      </c>
      <c r="N17" s="67">
        <v>739.21799999999996</v>
      </c>
      <c r="O17" s="67">
        <v>771.18299999999999</v>
      </c>
      <c r="P17" s="67">
        <v>747.01799999999992</v>
      </c>
      <c r="Q17" s="67">
        <v>750.09500000000003</v>
      </c>
      <c r="R17" s="67">
        <v>752.05799999999999</v>
      </c>
      <c r="S17" s="67">
        <v>755.03399999999999</v>
      </c>
      <c r="T17" s="67">
        <v>764.14300000000003</v>
      </c>
      <c r="U17" s="67">
        <v>755.63900000000001</v>
      </c>
      <c r="V17" s="67">
        <v>779.63099999999997</v>
      </c>
      <c r="W17" s="67">
        <v>767.62</v>
      </c>
      <c r="X17" s="67">
        <v>898.63299999999992</v>
      </c>
      <c r="Y17" s="67">
        <v>921.63699999999994</v>
      </c>
      <c r="Z17" s="68"/>
      <c r="AA17" s="69">
        <f>SUM(B17:Z17)</f>
        <v>19886.296999999999</v>
      </c>
    </row>
    <row r="18" spans="1:27" ht="24.95" customHeight="1" x14ac:dyDescent="0.2">
      <c r="A18" s="70" t="s">
        <v>13</v>
      </c>
      <c r="B18" s="71">
        <v>1391.4509999999998</v>
      </c>
      <c r="C18" s="72">
        <v>1359.6960000000001</v>
      </c>
      <c r="D18" s="72">
        <v>1334.1879999999999</v>
      </c>
      <c r="E18" s="72">
        <v>1317.712</v>
      </c>
      <c r="F18" s="72">
        <v>1354.2190000000001</v>
      </c>
      <c r="G18" s="72">
        <v>1494.4680000000003</v>
      </c>
      <c r="H18" s="72">
        <v>1695.6129999999998</v>
      </c>
      <c r="I18" s="72">
        <v>1886.3250000000005</v>
      </c>
      <c r="J18" s="72">
        <v>2032.9270000000001</v>
      </c>
      <c r="K18" s="72">
        <v>2058.6889999999999</v>
      </c>
      <c r="L18" s="72">
        <v>2088.0139999999997</v>
      </c>
      <c r="M18" s="72">
        <v>2097.5650000000001</v>
      </c>
      <c r="N18" s="72">
        <v>2109.3029999999999</v>
      </c>
      <c r="O18" s="72">
        <v>2083.3809999999994</v>
      </c>
      <c r="P18" s="72">
        <v>2030.8979999999999</v>
      </c>
      <c r="Q18" s="72">
        <v>1965.2450000000001</v>
      </c>
      <c r="R18" s="72">
        <v>1881.8050000000001</v>
      </c>
      <c r="S18" s="72">
        <v>1812.2110000000002</v>
      </c>
      <c r="T18" s="72">
        <v>1735.8169999999998</v>
      </c>
      <c r="U18" s="72">
        <v>1665.9799999999998</v>
      </c>
      <c r="V18" s="72">
        <v>1551.0159999999998</v>
      </c>
      <c r="W18" s="72">
        <v>1446.614</v>
      </c>
      <c r="X18" s="72">
        <v>1392.222</v>
      </c>
      <c r="Y18" s="72">
        <v>1362.2149999999999</v>
      </c>
      <c r="Z18" s="73"/>
      <c r="AA18" s="74">
        <f>SUM(B18:Z18)</f>
        <v>41147.574000000008</v>
      </c>
    </row>
    <row r="19" spans="1:27" ht="24.95" customHeight="1" x14ac:dyDescent="0.2">
      <c r="A19" s="70" t="s">
        <v>14</v>
      </c>
      <c r="B19" s="75">
        <v>3973.9970000000003</v>
      </c>
      <c r="C19" s="76">
        <v>3668.7649999999999</v>
      </c>
      <c r="D19" s="76">
        <v>3510.7619999999997</v>
      </c>
      <c r="E19" s="76">
        <v>3358.6150000000002</v>
      </c>
      <c r="F19" s="76">
        <v>3302.3770000000004</v>
      </c>
      <c r="G19" s="76">
        <v>3312.2179999999994</v>
      </c>
      <c r="H19" s="76">
        <v>3637.7259999999997</v>
      </c>
      <c r="I19" s="76">
        <v>4171.1389999999992</v>
      </c>
      <c r="J19" s="76">
        <v>4859.7579999999998</v>
      </c>
      <c r="K19" s="76">
        <v>5151.7220000000007</v>
      </c>
      <c r="L19" s="76">
        <v>5464.9660000000003</v>
      </c>
      <c r="M19" s="76">
        <v>5679.8550000000005</v>
      </c>
      <c r="N19" s="76">
        <v>5837.6129999999994</v>
      </c>
      <c r="O19" s="76">
        <v>5709.335</v>
      </c>
      <c r="P19" s="76">
        <v>5537.89</v>
      </c>
      <c r="Q19" s="76">
        <v>5437.0640000000003</v>
      </c>
      <c r="R19" s="76">
        <v>5351.5689999999995</v>
      </c>
      <c r="S19" s="76">
        <v>5354.4009999999998</v>
      </c>
      <c r="T19" s="76">
        <v>5221.0369999999994</v>
      </c>
      <c r="U19" s="76">
        <v>5195.6630000000005</v>
      </c>
      <c r="V19" s="76">
        <v>5334.0720000000001</v>
      </c>
      <c r="W19" s="76">
        <v>5090.116</v>
      </c>
      <c r="X19" s="76">
        <v>4634.2750000000015</v>
      </c>
      <c r="Y19" s="76">
        <v>4197.4219999999996</v>
      </c>
      <c r="Z19" s="73"/>
      <c r="AA19" s="74">
        <f>SUM(B19:Z19)</f>
        <v>112992.357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189.5</v>
      </c>
      <c r="C21" s="72">
        <v>163.5</v>
      </c>
      <c r="D21" s="72">
        <v>130</v>
      </c>
      <c r="E21" s="72">
        <v>128</v>
      </c>
      <c r="F21" s="72">
        <v>129</v>
      </c>
      <c r="G21" s="72">
        <v>129</v>
      </c>
      <c r="H21" s="72">
        <v>137.5</v>
      </c>
      <c r="I21" s="72">
        <v>145</v>
      </c>
      <c r="J21" s="72">
        <v>146</v>
      </c>
      <c r="K21" s="72">
        <v>140.5</v>
      </c>
      <c r="L21" s="72">
        <v>136</v>
      </c>
      <c r="M21" s="72">
        <v>138</v>
      </c>
      <c r="N21" s="72">
        <v>157.5</v>
      </c>
      <c r="O21" s="72">
        <v>167</v>
      </c>
      <c r="P21" s="72">
        <v>166.5</v>
      </c>
      <c r="Q21" s="72">
        <v>178</v>
      </c>
      <c r="R21" s="72">
        <v>184.5</v>
      </c>
      <c r="S21" s="72">
        <v>187.5</v>
      </c>
      <c r="T21" s="72">
        <v>192</v>
      </c>
      <c r="U21" s="72">
        <v>191.5</v>
      </c>
      <c r="V21" s="72">
        <v>193.5</v>
      </c>
      <c r="W21" s="72">
        <v>181</v>
      </c>
      <c r="X21" s="72">
        <v>175</v>
      </c>
      <c r="Y21" s="72">
        <v>164</v>
      </c>
      <c r="Z21" s="72"/>
      <c r="AA21" s="74">
        <f>SUM(B21:Z21)</f>
        <v>3850</v>
      </c>
    </row>
    <row r="22" spans="1:27" ht="30" customHeight="1" thickBot="1" x14ac:dyDescent="0.25">
      <c r="A22" s="81" t="s">
        <v>17</v>
      </c>
      <c r="B22" s="82">
        <f t="shared" ref="B22:AA22" si="1">SUM(B17:B21)</f>
        <v>6446.6040000000003</v>
      </c>
      <c r="C22" s="83">
        <f t="shared" si="1"/>
        <v>6104.6319999999996</v>
      </c>
      <c r="D22" s="83">
        <f t="shared" si="1"/>
        <v>5890.6209999999992</v>
      </c>
      <c r="E22" s="83">
        <f t="shared" si="1"/>
        <v>5732.0460000000003</v>
      </c>
      <c r="F22" s="83">
        <f t="shared" si="1"/>
        <v>5723.2880000000005</v>
      </c>
      <c r="G22" s="83">
        <f t="shared" si="1"/>
        <v>5837.5049999999992</v>
      </c>
      <c r="H22" s="83">
        <f t="shared" si="1"/>
        <v>6382.8089999999993</v>
      </c>
      <c r="I22" s="83">
        <f t="shared" si="1"/>
        <v>7108.9419999999991</v>
      </c>
      <c r="J22" s="83">
        <f t="shared" si="1"/>
        <v>7851.085</v>
      </c>
      <c r="K22" s="83">
        <f t="shared" si="1"/>
        <v>8162.0740000000005</v>
      </c>
      <c r="L22" s="83">
        <f t="shared" si="1"/>
        <v>8481.0869999999995</v>
      </c>
      <c r="M22" s="83">
        <f t="shared" si="1"/>
        <v>8678.4619999999995</v>
      </c>
      <c r="N22" s="83">
        <f t="shared" si="1"/>
        <v>8843.6339999999982</v>
      </c>
      <c r="O22" s="83">
        <f t="shared" si="1"/>
        <v>8730.8989999999994</v>
      </c>
      <c r="P22" s="83">
        <f t="shared" si="1"/>
        <v>8482.3060000000005</v>
      </c>
      <c r="Q22" s="83">
        <f t="shared" si="1"/>
        <v>8330.4040000000005</v>
      </c>
      <c r="R22" s="83">
        <f t="shared" si="1"/>
        <v>8169.9319999999998</v>
      </c>
      <c r="S22" s="83">
        <f t="shared" si="1"/>
        <v>8109.1460000000006</v>
      </c>
      <c r="T22" s="83">
        <f t="shared" si="1"/>
        <v>7912.9969999999994</v>
      </c>
      <c r="U22" s="83">
        <f t="shared" si="1"/>
        <v>7808.7820000000002</v>
      </c>
      <c r="V22" s="83">
        <f t="shared" si="1"/>
        <v>7858.2190000000001</v>
      </c>
      <c r="W22" s="83">
        <f t="shared" si="1"/>
        <v>7485.35</v>
      </c>
      <c r="X22" s="83">
        <f t="shared" si="1"/>
        <v>7100.130000000001</v>
      </c>
      <c r="Y22" s="83">
        <f t="shared" si="1"/>
        <v>6645.2739999999994</v>
      </c>
      <c r="Z22" s="84">
        <f t="shared" si="1"/>
        <v>0</v>
      </c>
      <c r="AA22" s="85">
        <f t="shared" si="1"/>
        <v>177876.228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206.5</v>
      </c>
      <c r="C25" s="67">
        <v>183.5</v>
      </c>
      <c r="D25" s="67">
        <v>150</v>
      </c>
      <c r="E25" s="67">
        <v>148</v>
      </c>
      <c r="F25" s="67">
        <v>149</v>
      </c>
      <c r="G25" s="67">
        <v>149</v>
      </c>
      <c r="H25" s="67">
        <v>153.5</v>
      </c>
      <c r="I25" s="67">
        <v>194</v>
      </c>
      <c r="J25" s="67">
        <v>214</v>
      </c>
      <c r="K25" s="67">
        <v>208.5</v>
      </c>
      <c r="L25" s="67">
        <v>175</v>
      </c>
      <c r="M25" s="67">
        <v>145</v>
      </c>
      <c r="N25" s="67">
        <v>164.5</v>
      </c>
      <c r="O25" s="67">
        <v>174</v>
      </c>
      <c r="P25" s="67">
        <v>173.5</v>
      </c>
      <c r="Q25" s="67">
        <v>185</v>
      </c>
      <c r="R25" s="67">
        <v>191.5</v>
      </c>
      <c r="S25" s="67">
        <v>203.5</v>
      </c>
      <c r="T25" s="67">
        <v>208</v>
      </c>
      <c r="U25" s="67">
        <v>207.5</v>
      </c>
      <c r="V25" s="67">
        <v>209.5</v>
      </c>
      <c r="W25" s="67">
        <v>197</v>
      </c>
      <c r="X25" s="67">
        <v>192</v>
      </c>
      <c r="Y25" s="67">
        <v>181</v>
      </c>
      <c r="Z25" s="68"/>
      <c r="AA25" s="69">
        <f>SUM(B25:Z25)</f>
        <v>4363</v>
      </c>
    </row>
    <row r="26" spans="1:27" ht="24.95" customHeight="1" x14ac:dyDescent="0.2">
      <c r="A26" s="70" t="s">
        <v>20</v>
      </c>
      <c r="B26" s="71">
        <v>6295.1040000000003</v>
      </c>
      <c r="C26" s="72">
        <v>6087.1319999999996</v>
      </c>
      <c r="D26" s="72">
        <v>5968.6210000000001</v>
      </c>
      <c r="E26" s="72">
        <v>5838.0460000000003</v>
      </c>
      <c r="F26" s="72">
        <v>5861.2879999999996</v>
      </c>
      <c r="G26" s="72">
        <v>6060.5050000000001</v>
      </c>
      <c r="H26" s="72">
        <v>6638.3090000000002</v>
      </c>
      <c r="I26" s="72">
        <v>7505.942</v>
      </c>
      <c r="J26" s="72">
        <v>8277.0849999999991</v>
      </c>
      <c r="K26" s="72">
        <v>8493.8629999999994</v>
      </c>
      <c r="L26" s="72">
        <v>8560.0869999999995</v>
      </c>
      <c r="M26" s="72">
        <v>8649.4619999999995</v>
      </c>
      <c r="N26" s="72">
        <v>8744.134</v>
      </c>
      <c r="O26" s="72">
        <v>8620.8989999999994</v>
      </c>
      <c r="P26" s="72">
        <v>8370.8060000000005</v>
      </c>
      <c r="Q26" s="72">
        <v>8202.4040000000005</v>
      </c>
      <c r="R26" s="72">
        <v>8029.4319999999998</v>
      </c>
      <c r="S26" s="72">
        <v>7957.6459999999997</v>
      </c>
      <c r="T26" s="72">
        <v>7760.9970000000003</v>
      </c>
      <c r="U26" s="72">
        <v>7677.2820000000002</v>
      </c>
      <c r="V26" s="72">
        <v>7728.7190000000001</v>
      </c>
      <c r="W26" s="72">
        <v>7349.35</v>
      </c>
      <c r="X26" s="72">
        <v>6986.13</v>
      </c>
      <c r="Y26" s="72">
        <v>6536.2740000000003</v>
      </c>
      <c r="Z26" s="73"/>
      <c r="AA26" s="74">
        <f>SUM(B26:Z26)</f>
        <v>178199.51700000005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6501.6040000000003</v>
      </c>
      <c r="C28" s="57">
        <f t="shared" si="2"/>
        <v>6270.6319999999996</v>
      </c>
      <c r="D28" s="57">
        <f t="shared" si="2"/>
        <v>6118.6210000000001</v>
      </c>
      <c r="E28" s="57">
        <f t="shared" si="2"/>
        <v>5986.0460000000003</v>
      </c>
      <c r="F28" s="57">
        <f t="shared" si="2"/>
        <v>6010.2879999999996</v>
      </c>
      <c r="G28" s="57">
        <f t="shared" si="2"/>
        <v>6209.5050000000001</v>
      </c>
      <c r="H28" s="57">
        <f t="shared" si="2"/>
        <v>6791.8090000000002</v>
      </c>
      <c r="I28" s="57">
        <f t="shared" si="2"/>
        <v>7699.942</v>
      </c>
      <c r="J28" s="57">
        <f t="shared" si="2"/>
        <v>8491.0849999999991</v>
      </c>
      <c r="K28" s="57">
        <f t="shared" si="2"/>
        <v>8702.3629999999994</v>
      </c>
      <c r="L28" s="57">
        <f t="shared" si="2"/>
        <v>8735.0869999999995</v>
      </c>
      <c r="M28" s="57">
        <f t="shared" si="2"/>
        <v>8794.4619999999995</v>
      </c>
      <c r="N28" s="57">
        <f t="shared" si="2"/>
        <v>8908.634</v>
      </c>
      <c r="O28" s="57">
        <f t="shared" si="2"/>
        <v>8794.8989999999994</v>
      </c>
      <c r="P28" s="57">
        <f t="shared" si="2"/>
        <v>8544.3060000000005</v>
      </c>
      <c r="Q28" s="57">
        <f t="shared" si="2"/>
        <v>8387.4040000000005</v>
      </c>
      <c r="R28" s="57">
        <f t="shared" si="2"/>
        <v>8220.9320000000007</v>
      </c>
      <c r="S28" s="57">
        <f t="shared" si="2"/>
        <v>8161.1459999999997</v>
      </c>
      <c r="T28" s="57">
        <f t="shared" si="2"/>
        <v>7968.9970000000003</v>
      </c>
      <c r="U28" s="57">
        <f t="shared" si="2"/>
        <v>7884.7820000000002</v>
      </c>
      <c r="V28" s="57">
        <f t="shared" si="2"/>
        <v>7938.2190000000001</v>
      </c>
      <c r="W28" s="57">
        <f t="shared" si="2"/>
        <v>7546.35</v>
      </c>
      <c r="X28" s="57">
        <f t="shared" si="2"/>
        <v>7178.13</v>
      </c>
      <c r="Y28" s="57">
        <f t="shared" si="2"/>
        <v>6717.2740000000003</v>
      </c>
      <c r="Z28" s="58">
        <f t="shared" si="2"/>
        <v>0</v>
      </c>
      <c r="AA28" s="59">
        <f t="shared" si="2"/>
        <v>182562.51700000005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41</v>
      </c>
      <c r="C31" s="90">
        <v>124</v>
      </c>
      <c r="D31" s="90">
        <v>124</v>
      </c>
      <c r="E31" s="90">
        <v>125</v>
      </c>
      <c r="F31" s="90">
        <v>125</v>
      </c>
      <c r="G31" s="90">
        <v>130</v>
      </c>
      <c r="H31" s="90">
        <v>45</v>
      </c>
      <c r="I31" s="90">
        <v>148</v>
      </c>
      <c r="J31" s="90">
        <v>182</v>
      </c>
      <c r="K31" s="90">
        <v>121</v>
      </c>
      <c r="L31" s="90">
        <v>53</v>
      </c>
      <c r="M31" s="90">
        <v>27</v>
      </c>
      <c r="N31" s="90">
        <v>29</v>
      </c>
      <c r="O31" s="90">
        <v>30</v>
      </c>
      <c r="P31" s="90">
        <v>29</v>
      </c>
      <c r="Q31" s="90">
        <v>26</v>
      </c>
      <c r="R31" s="90">
        <v>20</v>
      </c>
      <c r="S31" s="90">
        <v>12</v>
      </c>
      <c r="T31" s="90">
        <v>18</v>
      </c>
      <c r="U31" s="90">
        <v>18</v>
      </c>
      <c r="V31" s="90">
        <v>21</v>
      </c>
      <c r="W31" s="90">
        <v>22</v>
      </c>
      <c r="X31" s="90">
        <v>41</v>
      </c>
      <c r="Y31" s="90">
        <v>41</v>
      </c>
      <c r="Z31" s="91"/>
      <c r="AA31" s="69">
        <f t="shared" ref="AA31:AA36" si="3">SUM(B31:Z31)</f>
        <v>1552</v>
      </c>
    </row>
    <row r="32" spans="1:27" ht="24.95" customHeight="1" x14ac:dyDescent="0.2">
      <c r="A32" s="92" t="s">
        <v>37</v>
      </c>
      <c r="B32" s="93">
        <v>14</v>
      </c>
      <c r="C32" s="94">
        <v>42</v>
      </c>
      <c r="D32" s="94">
        <v>104</v>
      </c>
      <c r="E32" s="94">
        <v>129</v>
      </c>
      <c r="F32" s="94">
        <v>162</v>
      </c>
      <c r="G32" s="94">
        <v>242</v>
      </c>
      <c r="H32" s="94">
        <v>364</v>
      </c>
      <c r="I32" s="94">
        <v>443</v>
      </c>
      <c r="J32" s="94">
        <v>458</v>
      </c>
      <c r="K32" s="94">
        <v>419.28899999999999</v>
      </c>
      <c r="L32" s="94">
        <v>201</v>
      </c>
      <c r="M32" s="94">
        <v>89</v>
      </c>
      <c r="N32" s="94">
        <v>36</v>
      </c>
      <c r="O32" s="94">
        <v>34</v>
      </c>
      <c r="P32" s="94">
        <v>33</v>
      </c>
      <c r="Q32" s="94">
        <v>31</v>
      </c>
      <c r="R32" s="94">
        <v>31</v>
      </c>
      <c r="S32" s="94">
        <v>40</v>
      </c>
      <c r="T32" s="94">
        <v>38</v>
      </c>
      <c r="U32" s="94">
        <v>58</v>
      </c>
      <c r="V32" s="94">
        <v>59</v>
      </c>
      <c r="W32" s="94">
        <v>39</v>
      </c>
      <c r="X32" s="94">
        <v>37</v>
      </c>
      <c r="Y32" s="94">
        <v>31</v>
      </c>
      <c r="Z32" s="95"/>
      <c r="AA32" s="74">
        <f t="shared" si="3"/>
        <v>3134.2889999999998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>
        <v>21.1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21.1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55</v>
      </c>
      <c r="C36" s="83">
        <f t="shared" ref="C36:Z36" si="4">SUM(C31:C35)</f>
        <v>166</v>
      </c>
      <c r="D36" s="83">
        <f t="shared" si="4"/>
        <v>228</v>
      </c>
      <c r="E36" s="83">
        <f t="shared" si="4"/>
        <v>254</v>
      </c>
      <c r="F36" s="83">
        <f t="shared" si="4"/>
        <v>287</v>
      </c>
      <c r="G36" s="83">
        <f t="shared" si="4"/>
        <v>372</v>
      </c>
      <c r="H36" s="83">
        <f t="shared" si="4"/>
        <v>409</v>
      </c>
      <c r="I36" s="83">
        <f t="shared" si="4"/>
        <v>591</v>
      </c>
      <c r="J36" s="83">
        <f t="shared" si="4"/>
        <v>640</v>
      </c>
      <c r="K36" s="83">
        <f t="shared" si="4"/>
        <v>561.38900000000001</v>
      </c>
      <c r="L36" s="83">
        <f t="shared" si="4"/>
        <v>254</v>
      </c>
      <c r="M36" s="83">
        <f t="shared" si="4"/>
        <v>116</v>
      </c>
      <c r="N36" s="83">
        <f t="shared" si="4"/>
        <v>65</v>
      </c>
      <c r="O36" s="83">
        <f t="shared" si="4"/>
        <v>64</v>
      </c>
      <c r="P36" s="83">
        <f t="shared" si="4"/>
        <v>62</v>
      </c>
      <c r="Q36" s="83">
        <f t="shared" si="4"/>
        <v>57</v>
      </c>
      <c r="R36" s="83">
        <f t="shared" si="4"/>
        <v>51</v>
      </c>
      <c r="S36" s="83">
        <f t="shared" si="4"/>
        <v>52</v>
      </c>
      <c r="T36" s="83">
        <f t="shared" si="4"/>
        <v>56</v>
      </c>
      <c r="U36" s="83">
        <f t="shared" si="4"/>
        <v>76</v>
      </c>
      <c r="V36" s="83">
        <f t="shared" si="4"/>
        <v>80</v>
      </c>
      <c r="W36" s="83">
        <f t="shared" si="4"/>
        <v>61</v>
      </c>
      <c r="X36" s="83">
        <f t="shared" si="4"/>
        <v>78</v>
      </c>
      <c r="Y36" s="83">
        <f t="shared" si="4"/>
        <v>72</v>
      </c>
      <c r="Z36" s="84">
        <f t="shared" si="4"/>
        <v>0</v>
      </c>
      <c r="AA36" s="85">
        <f t="shared" si="3"/>
        <v>4707.3890000000001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>
        <v>21.1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21.1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21.1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21.1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6501.6040000000003</v>
      </c>
      <c r="C47" s="83">
        <f t="shared" ref="C47:Z47" si="8">SUM(C10:C13)+C22+C36</f>
        <v>6270.6319999999996</v>
      </c>
      <c r="D47" s="83">
        <f t="shared" si="8"/>
        <v>6118.6209999999992</v>
      </c>
      <c r="E47" s="83">
        <f t="shared" si="8"/>
        <v>5986.0460000000003</v>
      </c>
      <c r="F47" s="83">
        <f t="shared" si="8"/>
        <v>6010.2880000000005</v>
      </c>
      <c r="G47" s="83">
        <f t="shared" si="8"/>
        <v>6209.5049999999992</v>
      </c>
      <c r="H47" s="83">
        <f t="shared" si="8"/>
        <v>6791.8089999999993</v>
      </c>
      <c r="I47" s="83">
        <f t="shared" si="8"/>
        <v>7699.9419999999991</v>
      </c>
      <c r="J47" s="83">
        <f t="shared" si="8"/>
        <v>8491.0849999999991</v>
      </c>
      <c r="K47" s="83">
        <f t="shared" si="8"/>
        <v>8723.4629999999997</v>
      </c>
      <c r="L47" s="83">
        <f t="shared" si="8"/>
        <v>8735.0869999999995</v>
      </c>
      <c r="M47" s="83">
        <f t="shared" si="8"/>
        <v>8794.4619999999995</v>
      </c>
      <c r="N47" s="83">
        <f t="shared" si="8"/>
        <v>8908.6339999999982</v>
      </c>
      <c r="O47" s="83">
        <f t="shared" si="8"/>
        <v>8794.8989999999994</v>
      </c>
      <c r="P47" s="83">
        <f t="shared" si="8"/>
        <v>8544.3060000000005</v>
      </c>
      <c r="Q47" s="83">
        <f t="shared" si="8"/>
        <v>8387.4040000000005</v>
      </c>
      <c r="R47" s="83">
        <f t="shared" si="8"/>
        <v>8220.9320000000007</v>
      </c>
      <c r="S47" s="83">
        <f t="shared" si="8"/>
        <v>8161.1460000000006</v>
      </c>
      <c r="T47" s="83">
        <f t="shared" si="8"/>
        <v>7968.9969999999994</v>
      </c>
      <c r="U47" s="83">
        <f t="shared" si="8"/>
        <v>7884.7820000000002</v>
      </c>
      <c r="V47" s="83">
        <f t="shared" si="8"/>
        <v>7938.2190000000001</v>
      </c>
      <c r="W47" s="83">
        <f t="shared" si="8"/>
        <v>7546.35</v>
      </c>
      <c r="X47" s="83">
        <f t="shared" si="8"/>
        <v>7178.130000000001</v>
      </c>
      <c r="Y47" s="83">
        <f t="shared" si="8"/>
        <v>6717.2739999999994</v>
      </c>
      <c r="Z47" s="84">
        <f t="shared" si="8"/>
        <v>0</v>
      </c>
      <c r="AA47" s="100">
        <f>SUM(B47:Z47)</f>
        <v>182583.61700000003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-570.1</v>
      </c>
      <c r="F4" s="18">
        <v>-452</v>
      </c>
      <c r="G4" s="18">
        <v>-385.6</v>
      </c>
      <c r="H4" s="18">
        <v>-305.5</v>
      </c>
      <c r="I4" s="18">
        <v>-57.6</v>
      </c>
      <c r="J4" s="18">
        <v>-84.6</v>
      </c>
      <c r="K4" s="18">
        <v>21.1</v>
      </c>
      <c r="L4" s="18">
        <v>-15.7</v>
      </c>
      <c r="M4" s="18">
        <v>-151.9</v>
      </c>
      <c r="N4" s="18">
        <v>-244.9</v>
      </c>
      <c r="O4" s="18">
        <v>-277.7</v>
      </c>
      <c r="P4" s="18">
        <v>-186.3</v>
      </c>
      <c r="Q4" s="18">
        <v>-281</v>
      </c>
      <c r="R4" s="18">
        <v>-342.1</v>
      </c>
      <c r="S4" s="18">
        <v>-128.80000000000001</v>
      </c>
      <c r="T4" s="18">
        <v>-120.8</v>
      </c>
      <c r="U4" s="18">
        <v>-228.1</v>
      </c>
      <c r="V4" s="18">
        <v>-308.39999999999998</v>
      </c>
      <c r="W4" s="18">
        <v>-253.5</v>
      </c>
      <c r="X4" s="18">
        <v>-333.7</v>
      </c>
      <c r="Y4" s="18">
        <v>-345.2</v>
      </c>
      <c r="Z4" s="19"/>
      <c r="AA4" s="107">
        <f>SUM(B4:Z4)</f>
        <v>-6852.4000000000005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99.44</v>
      </c>
      <c r="C7" s="113">
        <v>87.33</v>
      </c>
      <c r="D7" s="113">
        <v>84</v>
      </c>
      <c r="E7" s="113">
        <v>76.87</v>
      </c>
      <c r="F7" s="113">
        <v>73.66</v>
      </c>
      <c r="G7" s="113">
        <v>78.62</v>
      </c>
      <c r="H7" s="113">
        <v>87.06</v>
      </c>
      <c r="I7" s="113">
        <v>88.63</v>
      </c>
      <c r="J7" s="113">
        <v>89.37</v>
      </c>
      <c r="K7" s="113">
        <v>88.98</v>
      </c>
      <c r="L7" s="113">
        <v>88.82</v>
      </c>
      <c r="M7" s="113">
        <v>88.82</v>
      </c>
      <c r="N7" s="113">
        <v>94.31</v>
      </c>
      <c r="O7" s="113">
        <v>94.34</v>
      </c>
      <c r="P7" s="113">
        <v>91.14</v>
      </c>
      <c r="Q7" s="113">
        <v>94.44</v>
      </c>
      <c r="R7" s="113">
        <v>97.74</v>
      </c>
      <c r="S7" s="113">
        <v>98.08</v>
      </c>
      <c r="T7" s="113">
        <v>99.78</v>
      </c>
      <c r="U7" s="113">
        <v>104.46</v>
      </c>
      <c r="V7" s="113">
        <v>104.46</v>
      </c>
      <c r="W7" s="113">
        <v>107.25</v>
      </c>
      <c r="X7" s="113">
        <v>104.62</v>
      </c>
      <c r="Y7" s="113">
        <v>99.47</v>
      </c>
      <c r="Z7" s="114"/>
      <c r="AA7" s="115">
        <v>92.570416666666645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570.1</v>
      </c>
      <c r="F13" s="125">
        <v>452</v>
      </c>
      <c r="G13" s="125">
        <v>385.6</v>
      </c>
      <c r="H13" s="125">
        <v>305.5</v>
      </c>
      <c r="I13" s="125">
        <v>57.6</v>
      </c>
      <c r="J13" s="125">
        <v>84.6</v>
      </c>
      <c r="K13" s="125"/>
      <c r="L13" s="125">
        <v>15.7</v>
      </c>
      <c r="M13" s="125">
        <v>151.9</v>
      </c>
      <c r="N13" s="125">
        <v>244.9</v>
      </c>
      <c r="O13" s="125">
        <v>277.7</v>
      </c>
      <c r="P13" s="125">
        <v>186.3</v>
      </c>
      <c r="Q13" s="125">
        <v>281</v>
      </c>
      <c r="R13" s="125">
        <v>342.1</v>
      </c>
      <c r="S13" s="125">
        <v>128.80000000000001</v>
      </c>
      <c r="T13" s="125">
        <v>120.8</v>
      </c>
      <c r="U13" s="125">
        <v>228.1</v>
      </c>
      <c r="V13" s="125">
        <v>308.39999999999998</v>
      </c>
      <c r="W13" s="125">
        <v>253.5</v>
      </c>
      <c r="X13" s="125">
        <v>333.7</v>
      </c>
      <c r="Y13" s="126">
        <v>345.2</v>
      </c>
      <c r="Z13" s="127"/>
      <c r="AA13" s="128">
        <f t="shared" si="0"/>
        <v>6873.5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570.1</v>
      </c>
      <c r="F16" s="131">
        <f t="shared" si="1"/>
        <v>452</v>
      </c>
      <c r="G16" s="131">
        <f t="shared" si="1"/>
        <v>385.6</v>
      </c>
      <c r="H16" s="131">
        <f t="shared" si="1"/>
        <v>305.5</v>
      </c>
      <c r="I16" s="131">
        <f t="shared" si="1"/>
        <v>57.6</v>
      </c>
      <c r="J16" s="131">
        <f t="shared" si="1"/>
        <v>84.6</v>
      </c>
      <c r="K16" s="131">
        <f t="shared" si="1"/>
        <v>0</v>
      </c>
      <c r="L16" s="131">
        <f t="shared" si="1"/>
        <v>15.7</v>
      </c>
      <c r="M16" s="131">
        <f t="shared" si="1"/>
        <v>151.9</v>
      </c>
      <c r="N16" s="131">
        <f t="shared" si="1"/>
        <v>244.9</v>
      </c>
      <c r="O16" s="131">
        <f t="shared" si="1"/>
        <v>277.7</v>
      </c>
      <c r="P16" s="131">
        <f t="shared" si="1"/>
        <v>186.3</v>
      </c>
      <c r="Q16" s="131">
        <f t="shared" si="1"/>
        <v>281</v>
      </c>
      <c r="R16" s="131">
        <f t="shared" si="1"/>
        <v>342.1</v>
      </c>
      <c r="S16" s="131">
        <f t="shared" si="1"/>
        <v>128.80000000000001</v>
      </c>
      <c r="T16" s="131">
        <f t="shared" si="1"/>
        <v>120.8</v>
      </c>
      <c r="U16" s="131">
        <f t="shared" si="1"/>
        <v>228.1</v>
      </c>
      <c r="V16" s="131">
        <f t="shared" si="1"/>
        <v>308.39999999999998</v>
      </c>
      <c r="W16" s="131">
        <f t="shared" si="1"/>
        <v>253.5</v>
      </c>
      <c r="X16" s="131">
        <f t="shared" si="1"/>
        <v>333.7</v>
      </c>
      <c r="Y16" s="131">
        <f t="shared" si="1"/>
        <v>345.2</v>
      </c>
      <c r="Z16" s="132" t="str">
        <f t="shared" si="1"/>
        <v/>
      </c>
      <c r="AA16" s="85">
        <f t="shared" si="0"/>
        <v>6873.5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>
        <v>21.1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21.1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21.1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21.1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2021-07-21T11:13:53Z</dcterms:created>
  <dcterms:modified xsi:type="dcterms:W3CDTF">2021-07-21T11:13:53Z</dcterms:modified>
</cp:coreProperties>
</file>