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[1]SPOT_Orders_OverView_01!$A$47:$A$78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<sst xmlns="http://schemas.openxmlformats.org/spreadsheetml/2006/main" count="109" uniqueCount="48">
  <si>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20/07/2021 14:02:27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</si>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</sst>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543.154</c:v>
                </c:pt>
                <c:pt idx="8">
                  <c:v>594.99599999999998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662</c:v>
                </c:pt>
                <c:pt idx="19">
                  <c:v>662</c:v>
                </c:pt>
                <c:pt idx="20">
                  <c:v>662</c:v>
                </c:pt>
                <c:pt idx="21">
                  <c:v>662</c:v>
                </c:pt>
                <c:pt idx="22">
                  <c:v>662</c:v>
                </c:pt>
                <c:pt idx="23">
                  <c:v>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3655.9150000000004</c:v>
                </c:pt>
                <c:pt idx="1">
                  <c:v>3551.17</c:v>
                </c:pt>
                <c:pt idx="2">
                  <c:v>3373.8680000000004</c:v>
                </c:pt>
                <c:pt idx="3">
                  <c:v>3159.2279999999996</c:v>
                </c:pt>
                <c:pt idx="4">
                  <c:v>3111.4360000000001</c:v>
                </c:pt>
                <c:pt idx="5">
                  <c:v>3250.46</c:v>
                </c:pt>
                <c:pt idx="6">
                  <c:v>3733.643</c:v>
                </c:pt>
                <c:pt idx="7">
                  <c:v>3887.2080000000001</c:v>
                </c:pt>
                <c:pt idx="8">
                  <c:v>3886.6390000000001</c:v>
                </c:pt>
                <c:pt idx="9">
                  <c:v>3845.473</c:v>
                </c:pt>
                <c:pt idx="10">
                  <c:v>3709.2460000000001</c:v>
                </c:pt>
                <c:pt idx="11">
                  <c:v>3705.5</c:v>
                </c:pt>
                <c:pt idx="12">
                  <c:v>3821.8620000000001</c:v>
                </c:pt>
                <c:pt idx="13">
                  <c:v>3813.5749999999998</c:v>
                </c:pt>
                <c:pt idx="14">
                  <c:v>3802.9270000000001</c:v>
                </c:pt>
                <c:pt idx="15">
                  <c:v>3805.8739999999998</c:v>
                </c:pt>
                <c:pt idx="16">
                  <c:v>3816.6390000000001</c:v>
                </c:pt>
                <c:pt idx="17">
                  <c:v>3821.9009999999998</c:v>
                </c:pt>
                <c:pt idx="18">
                  <c:v>3854.9749999999999</c:v>
                </c:pt>
                <c:pt idx="19">
                  <c:v>3897.674</c:v>
                </c:pt>
                <c:pt idx="20">
                  <c:v>3922.5740000000001</c:v>
                </c:pt>
                <c:pt idx="21">
                  <c:v>3907.1800000000003</c:v>
                </c:pt>
                <c:pt idx="22">
                  <c:v>3897.279</c:v>
                </c:pt>
                <c:pt idx="23">
                  <c:v>3782.0929999999998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1669</c:v>
                </c:pt>
                <c:pt idx="1">
                  <c:v>1569</c:v>
                </c:pt>
                <c:pt idx="2">
                  <c:v>1538</c:v>
                </c:pt>
                <c:pt idx="3">
                  <c:v>1531</c:v>
                </c:pt>
                <c:pt idx="4">
                  <c:v>1481.28</c:v>
                </c:pt>
                <c:pt idx="5">
                  <c:v>1328.633</c:v>
                </c:pt>
                <c:pt idx="6">
                  <c:v>928.8</c:v>
                </c:pt>
                <c:pt idx="7">
                  <c:v>862.8</c:v>
                </c:pt>
                <c:pt idx="8">
                  <c:v>913.1</c:v>
                </c:pt>
                <c:pt idx="9">
                  <c:v>883.65100000000007</c:v>
                </c:pt>
                <c:pt idx="10">
                  <c:v>961.89300000000003</c:v>
                </c:pt>
                <c:pt idx="11">
                  <c:v>1217</c:v>
                </c:pt>
                <c:pt idx="12">
                  <c:v>1258.2</c:v>
                </c:pt>
                <c:pt idx="13">
                  <c:v>1247.3</c:v>
                </c:pt>
                <c:pt idx="14">
                  <c:v>1209.4430000000002</c:v>
                </c:pt>
                <c:pt idx="15">
                  <c:v>1242.8</c:v>
                </c:pt>
                <c:pt idx="16">
                  <c:v>1421.1</c:v>
                </c:pt>
                <c:pt idx="17">
                  <c:v>1387.1</c:v>
                </c:pt>
                <c:pt idx="18">
                  <c:v>1321.8009999999999</c:v>
                </c:pt>
                <c:pt idx="19">
                  <c:v>1311</c:v>
                </c:pt>
                <c:pt idx="20">
                  <c:v>1307</c:v>
                </c:pt>
                <c:pt idx="21">
                  <c:v>1263</c:v>
                </c:pt>
                <c:pt idx="22">
                  <c:v>1319</c:v>
                </c:pt>
                <c:pt idx="23">
                  <c:v>1229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574.08600000000001</c:v>
                </c:pt>
                <c:pt idx="1">
                  <c:v>602.14800000000014</c:v>
                </c:pt>
                <c:pt idx="2">
                  <c:v>645.77199999999993</c:v>
                </c:pt>
                <c:pt idx="3">
                  <c:v>703.25500000000022</c:v>
                </c:pt>
                <c:pt idx="4">
                  <c:v>754.6429999999998</c:v>
                </c:pt>
                <c:pt idx="5">
                  <c:v>823.74299999999982</c:v>
                </c:pt>
                <c:pt idx="6">
                  <c:v>1020.5220000000002</c:v>
                </c:pt>
                <c:pt idx="7">
                  <c:v>1504.9169999999999</c:v>
                </c:pt>
                <c:pt idx="8">
                  <c:v>2088.3309999999997</c:v>
                </c:pt>
                <c:pt idx="9">
                  <c:v>2596.2410000000004</c:v>
                </c:pt>
                <c:pt idx="10">
                  <c:v>2959.8440000000001</c:v>
                </c:pt>
                <c:pt idx="11">
                  <c:v>3141.8550000000005</c:v>
                </c:pt>
                <c:pt idx="12">
                  <c:v>3208.0700000000006</c:v>
                </c:pt>
                <c:pt idx="13">
                  <c:v>3184.2090000000003</c:v>
                </c:pt>
                <c:pt idx="14">
                  <c:v>3022.0680000000002</c:v>
                </c:pt>
                <c:pt idx="15">
                  <c:v>2707.6230000000005</c:v>
                </c:pt>
                <c:pt idx="16">
                  <c:v>2263.3310000000006</c:v>
                </c:pt>
                <c:pt idx="17">
                  <c:v>1708.9099999999996</c:v>
                </c:pt>
                <c:pt idx="18">
                  <c:v>1191.9340000000002</c:v>
                </c:pt>
                <c:pt idx="19">
                  <c:v>962.33699999999999</c:v>
                </c:pt>
                <c:pt idx="20">
                  <c:v>954.34900000000016</c:v>
                </c:pt>
                <c:pt idx="21">
                  <c:v>997.32800000000009</c:v>
                </c:pt>
                <c:pt idx="22">
                  <c:v>1034.7249999999999</c:v>
                </c:pt>
                <c:pt idx="23">
                  <c:v>1111.191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54</c:v>
                </c:pt>
                <c:pt idx="4">
                  <c:v>110</c:v>
                </c:pt>
                <c:pt idx="5">
                  <c:v>110</c:v>
                </c:pt>
                <c:pt idx="6">
                  <c:v>260</c:v>
                </c:pt>
                <c:pt idx="7">
                  <c:v>690</c:v>
                </c:pt>
                <c:pt idx="8">
                  <c:v>690</c:v>
                </c:pt>
                <c:pt idx="9">
                  <c:v>690</c:v>
                </c:pt>
                <c:pt idx="10">
                  <c:v>567</c:v>
                </c:pt>
                <c:pt idx="11">
                  <c:v>418</c:v>
                </c:pt>
                <c:pt idx="12">
                  <c:v>386</c:v>
                </c:pt>
                <c:pt idx="13">
                  <c:v>320</c:v>
                </c:pt>
                <c:pt idx="14">
                  <c:v>320</c:v>
                </c:pt>
                <c:pt idx="15">
                  <c:v>320</c:v>
                </c:pt>
                <c:pt idx="16">
                  <c:v>374</c:v>
                </c:pt>
                <c:pt idx="17">
                  <c:v>792</c:v>
                </c:pt>
                <c:pt idx="18">
                  <c:v>1005</c:v>
                </c:pt>
                <c:pt idx="19">
                  <c:v>1200</c:v>
                </c:pt>
                <c:pt idx="20">
                  <c:v>1299</c:v>
                </c:pt>
                <c:pt idx="21">
                  <c:v>1004</c:v>
                </c:pt>
                <c:pt idx="22">
                  <c:v>463</c:v>
                </c:pt>
                <c:pt idx="23">
                  <c:v>279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9140400"/>
        <c:axId val="409140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6453.0010000000011</c:v>
                </c:pt>
                <c:pt idx="1">
                  <c:v>6276.3179999999993</c:v>
                </c:pt>
                <c:pt idx="2">
                  <c:v>6111.64</c:v>
                </c:pt>
                <c:pt idx="3">
                  <c:v>5948.483000000002</c:v>
                </c:pt>
                <c:pt idx="4">
                  <c:v>5958.3589999999986</c:v>
                </c:pt>
                <c:pt idx="5">
                  <c:v>6013.8250000000007</c:v>
                </c:pt>
                <c:pt idx="6">
                  <c:v>6443.9530000000013</c:v>
                </c:pt>
                <c:pt idx="7">
                  <c:v>7488.070999999999</c:v>
                </c:pt>
                <c:pt idx="8">
                  <c:v>8173.0650000000014</c:v>
                </c:pt>
                <c:pt idx="9">
                  <c:v>8516.357</c:v>
                </c:pt>
                <c:pt idx="10">
                  <c:v>8698.9740000000002</c:v>
                </c:pt>
                <c:pt idx="11">
                  <c:v>8983.3449999999993</c:v>
                </c:pt>
                <c:pt idx="12">
                  <c:v>9175.09</c:v>
                </c:pt>
                <c:pt idx="13">
                  <c:v>9066.0540000000019</c:v>
                </c:pt>
                <c:pt idx="14">
                  <c:v>8855.4299999999985</c:v>
                </c:pt>
                <c:pt idx="15">
                  <c:v>8577.2589999999982</c:v>
                </c:pt>
                <c:pt idx="16">
                  <c:v>8376.0809999999983</c:v>
                </c:pt>
                <c:pt idx="17">
                  <c:v>8210.8799999999974</c:v>
                </c:pt>
                <c:pt idx="18">
                  <c:v>8035.724000000002</c:v>
                </c:pt>
                <c:pt idx="19">
                  <c:v>8033.0110000000004</c:v>
                </c:pt>
                <c:pt idx="20">
                  <c:v>8144.922999999998</c:v>
                </c:pt>
                <c:pt idx="21">
                  <c:v>7833.5079999999998</c:v>
                </c:pt>
                <c:pt idx="22">
                  <c:v>7376.0040000000017</c:v>
                </c:pt>
                <c:pt idx="23">
                  <c:v>6902.2840000000006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140400"/>
        <c:axId val="409140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90.48</c:v>
                </c:pt>
                <c:pt idx="1">
                  <c:v>87.11</c:v>
                </c:pt>
                <c:pt idx="2">
                  <c:v>85.31</c:v>
                </c:pt>
                <c:pt idx="3">
                  <c:v>79.08</c:v>
                </c:pt>
                <c:pt idx="4">
                  <c:v>78.59</c:v>
                </c:pt>
                <c:pt idx="5">
                  <c:v>79.69</c:v>
                </c:pt>
                <c:pt idx="6">
                  <c:v>93.06</c:v>
                </c:pt>
                <c:pt idx="7">
                  <c:v>102.42</c:v>
                </c:pt>
                <c:pt idx="8">
                  <c:v>104.46</c:v>
                </c:pt>
                <c:pt idx="9">
                  <c:v>99.27</c:v>
                </c:pt>
                <c:pt idx="10">
                  <c:v>91.86</c:v>
                </c:pt>
                <c:pt idx="11">
                  <c:v>92.04</c:v>
                </c:pt>
                <c:pt idx="12">
                  <c:v>99.95</c:v>
                </c:pt>
                <c:pt idx="13">
                  <c:v>99.92</c:v>
                </c:pt>
                <c:pt idx="14">
                  <c:v>99.44</c:v>
                </c:pt>
                <c:pt idx="15">
                  <c:v>100.4</c:v>
                </c:pt>
                <c:pt idx="16">
                  <c:v>102.18</c:v>
                </c:pt>
                <c:pt idx="17">
                  <c:v>102.19</c:v>
                </c:pt>
                <c:pt idx="18">
                  <c:v>107.08</c:v>
                </c:pt>
                <c:pt idx="19">
                  <c:v>115.01</c:v>
                </c:pt>
                <c:pt idx="20">
                  <c:v>118.46</c:v>
                </c:pt>
                <c:pt idx="21">
                  <c:v>112.01</c:v>
                </c:pt>
                <c:pt idx="22">
                  <c:v>106.2</c:v>
                </c:pt>
                <c:pt idx="23">
                  <c:v>93.77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141576"/>
        <c:axId val="409141184"/>
      </c:lineChart>
      <c:catAx>
        <c:axId val="40914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0792"/>
        <c:crosses val="autoZero"/>
        <c:auto val="1"/>
        <c:lblAlgn val="ctr"/>
        <c:lblOffset val="100"/>
        <c:noMultiLvlLbl val="0"/>
      </c:catAx>
      <c:valAx>
        <c:axId val="40914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0400"/>
        <c:crosses val="autoZero"/>
        <c:crossBetween val="between"/>
      </c:valAx>
      <c:valAx>
        <c:axId val="40914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1576"/>
        <c:crosses val="max"/>
        <c:crossBetween val="between"/>
      </c:valAx>
      <c:catAx>
        <c:axId val="409141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14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44398</v>
          </cell>
        </row>
        <row r="5">
          <cell r="C5" t="str">
            <v>DAM</v>
          </cell>
        </row>
        <row r="26">
          <cell r="C26">
            <v>12965.15</v>
          </cell>
        </row>
        <row r="27">
          <cell r="C27">
            <v>89014.338999999876</v>
          </cell>
        </row>
        <row r="28">
          <cell r="C28">
            <v>11510</v>
          </cell>
        </row>
        <row r="29">
          <cell r="C29">
            <v>30400.900999999994</v>
          </cell>
        </row>
        <row r="30">
          <cell r="C30">
            <v>39761.432000000001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19628.249999999996</v>
          </cell>
        </row>
        <row r="39">
          <cell r="C39">
            <v>41024.422999999988</v>
          </cell>
        </row>
        <row r="40">
          <cell r="C40">
            <v>116641.82199999996</v>
          </cell>
        </row>
        <row r="41">
          <cell r="C41">
            <v>0</v>
          </cell>
        </row>
        <row r="42">
          <cell r="C42">
            <v>2053.1439999999998</v>
          </cell>
        </row>
        <row r="43">
          <cell r="C43">
            <v>4304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90.48</v>
          </cell>
          <cell r="C7">
            <v>87.11</v>
          </cell>
          <cell r="D7">
            <v>85.31</v>
          </cell>
          <cell r="E7">
            <v>79.08</v>
          </cell>
          <cell r="F7">
            <v>78.59</v>
          </cell>
          <cell r="G7">
            <v>79.69</v>
          </cell>
          <cell r="H7">
            <v>93.06</v>
          </cell>
          <cell r="I7">
            <v>102.42</v>
          </cell>
          <cell r="J7">
            <v>104.46</v>
          </cell>
          <cell r="K7">
            <v>99.27</v>
          </cell>
          <cell r="L7">
            <v>91.86</v>
          </cell>
          <cell r="M7">
            <v>92.04</v>
          </cell>
          <cell r="N7">
            <v>99.95</v>
          </cell>
          <cell r="O7">
            <v>99.92</v>
          </cell>
          <cell r="P7">
            <v>99.44</v>
          </cell>
          <cell r="Q7">
            <v>100.4</v>
          </cell>
          <cell r="R7">
            <v>102.18</v>
          </cell>
          <cell r="S7">
            <v>102.19</v>
          </cell>
          <cell r="T7">
            <v>107.08</v>
          </cell>
          <cell r="U7">
            <v>115.01</v>
          </cell>
          <cell r="V7">
            <v>118.46</v>
          </cell>
          <cell r="W7">
            <v>112.01</v>
          </cell>
          <cell r="X7">
            <v>106.2</v>
          </cell>
          <cell r="Y7">
            <v>93.77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90.48</v>
          </cell>
          <cell r="C7">
            <v>87.11</v>
          </cell>
          <cell r="D7">
            <v>85.31</v>
          </cell>
          <cell r="E7">
            <v>79.08</v>
          </cell>
          <cell r="F7">
            <v>78.59</v>
          </cell>
          <cell r="G7">
            <v>79.69</v>
          </cell>
          <cell r="H7">
            <v>93.06</v>
          </cell>
          <cell r="I7">
            <v>102.42</v>
          </cell>
          <cell r="J7">
            <v>104.46</v>
          </cell>
          <cell r="K7">
            <v>99.27</v>
          </cell>
          <cell r="L7">
            <v>91.86</v>
          </cell>
          <cell r="M7">
            <v>92.04</v>
          </cell>
          <cell r="N7">
            <v>99.95</v>
          </cell>
          <cell r="O7">
            <v>99.92</v>
          </cell>
          <cell r="P7">
            <v>99.44</v>
          </cell>
          <cell r="Q7">
            <v>100.4</v>
          </cell>
          <cell r="R7">
            <v>102.18</v>
          </cell>
          <cell r="S7">
            <v>102.19</v>
          </cell>
          <cell r="T7">
            <v>107.08</v>
          </cell>
          <cell r="U7">
            <v>115.01</v>
          </cell>
          <cell r="V7">
            <v>118.46</v>
          </cell>
          <cell r="W7">
            <v>112.01</v>
          </cell>
          <cell r="X7">
            <v>106.2</v>
          </cell>
          <cell r="Y7">
            <v>93.77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237.154</v>
          </cell>
          <cell r="J20">
            <v>246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193.99600000000001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151</v>
          </cell>
        </row>
        <row r="23">
          <cell r="B23">
            <v>390</v>
          </cell>
          <cell r="C23">
            <v>390</v>
          </cell>
          <cell r="D23">
            <v>395</v>
          </cell>
          <cell r="E23">
            <v>395</v>
          </cell>
          <cell r="F23">
            <v>395</v>
          </cell>
          <cell r="G23">
            <v>390</v>
          </cell>
          <cell r="H23">
            <v>385</v>
          </cell>
          <cell r="I23">
            <v>385</v>
          </cell>
          <cell r="J23">
            <v>380</v>
          </cell>
          <cell r="K23">
            <v>375</v>
          </cell>
          <cell r="L23">
            <v>375</v>
          </cell>
          <cell r="M23">
            <v>375</v>
          </cell>
          <cell r="N23">
            <v>375</v>
          </cell>
          <cell r="O23">
            <v>375</v>
          </cell>
          <cell r="P23">
            <v>372</v>
          </cell>
          <cell r="Q23">
            <v>372</v>
          </cell>
          <cell r="R23">
            <v>372</v>
          </cell>
          <cell r="S23">
            <v>375</v>
          </cell>
          <cell r="T23">
            <v>378</v>
          </cell>
          <cell r="U23">
            <v>380</v>
          </cell>
          <cell r="V23">
            <v>380</v>
          </cell>
          <cell r="W23">
            <v>385</v>
          </cell>
          <cell r="X23">
            <v>387</v>
          </cell>
          <cell r="Y23">
            <v>390</v>
          </cell>
        </row>
        <row r="24">
          <cell r="B24">
            <v>374.43099999999998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478</v>
          </cell>
          <cell r="I24">
            <v>478</v>
          </cell>
          <cell r="J24">
            <v>478</v>
          </cell>
          <cell r="K24">
            <v>478</v>
          </cell>
          <cell r="L24">
            <v>475</v>
          </cell>
          <cell r="M24">
            <v>475</v>
          </cell>
          <cell r="N24">
            <v>475</v>
          </cell>
          <cell r="O24">
            <v>475</v>
          </cell>
          <cell r="P24">
            <v>475</v>
          </cell>
          <cell r="Q24">
            <v>475</v>
          </cell>
          <cell r="R24">
            <v>478</v>
          </cell>
          <cell r="S24">
            <v>478</v>
          </cell>
          <cell r="T24">
            <v>481</v>
          </cell>
          <cell r="U24">
            <v>481</v>
          </cell>
          <cell r="V24">
            <v>484</v>
          </cell>
          <cell r="W24">
            <v>484</v>
          </cell>
          <cell r="X24">
            <v>487</v>
          </cell>
          <cell r="Y24">
            <v>487</v>
          </cell>
        </row>
        <row r="25">
          <cell r="B25">
            <v>352</v>
          </cell>
          <cell r="C25">
            <v>351</v>
          </cell>
          <cell r="D25">
            <v>351</v>
          </cell>
          <cell r="E25">
            <v>261.53699999999998</v>
          </cell>
          <cell r="F25">
            <v>220</v>
          </cell>
          <cell r="G25">
            <v>350</v>
          </cell>
          <cell r="H25">
            <v>349</v>
          </cell>
          <cell r="I25">
            <v>348</v>
          </cell>
          <cell r="J25">
            <v>347</v>
          </cell>
          <cell r="K25">
            <v>345</v>
          </cell>
          <cell r="L25">
            <v>344</v>
          </cell>
          <cell r="M25">
            <v>342</v>
          </cell>
          <cell r="N25">
            <v>340</v>
          </cell>
          <cell r="O25">
            <v>338</v>
          </cell>
          <cell r="P25">
            <v>338</v>
          </cell>
          <cell r="Q25">
            <v>338</v>
          </cell>
          <cell r="R25">
            <v>338</v>
          </cell>
          <cell r="S25">
            <v>340</v>
          </cell>
          <cell r="T25">
            <v>342</v>
          </cell>
          <cell r="U25">
            <v>345</v>
          </cell>
          <cell r="V25">
            <v>348</v>
          </cell>
          <cell r="W25">
            <v>349</v>
          </cell>
          <cell r="X25">
            <v>350</v>
          </cell>
          <cell r="Y25">
            <v>350</v>
          </cell>
        </row>
        <row r="26">
          <cell r="B26">
            <v>425</v>
          </cell>
          <cell r="C26">
            <v>425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427</v>
          </cell>
          <cell r="I26">
            <v>425</v>
          </cell>
          <cell r="J26">
            <v>419</v>
          </cell>
          <cell r="K26">
            <v>415</v>
          </cell>
          <cell r="L26">
            <v>409</v>
          </cell>
          <cell r="M26">
            <v>407</v>
          </cell>
          <cell r="N26">
            <v>407</v>
          </cell>
          <cell r="O26">
            <v>407</v>
          </cell>
          <cell r="P26">
            <v>407</v>
          </cell>
          <cell r="Q26">
            <v>407</v>
          </cell>
          <cell r="R26">
            <v>407</v>
          </cell>
          <cell r="S26">
            <v>409</v>
          </cell>
          <cell r="T26">
            <v>411</v>
          </cell>
          <cell r="U26">
            <v>413</v>
          </cell>
          <cell r="V26">
            <v>415</v>
          </cell>
          <cell r="W26">
            <v>415</v>
          </cell>
          <cell r="X26">
            <v>419</v>
          </cell>
          <cell r="Y26">
            <v>421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285.875</v>
          </cell>
          <cell r="C31">
            <v>275.33999999999997</v>
          </cell>
          <cell r="D31">
            <v>285.89400000000001</v>
          </cell>
          <cell r="E31">
            <v>200</v>
          </cell>
          <cell r="F31">
            <v>200</v>
          </cell>
          <cell r="G31">
            <v>200</v>
          </cell>
          <cell r="H31">
            <v>293.93900000000002</v>
          </cell>
          <cell r="I31">
            <v>318.55</v>
          </cell>
          <cell r="J31">
            <v>323.64999999999998</v>
          </cell>
          <cell r="K31">
            <v>310.66500000000002</v>
          </cell>
          <cell r="L31">
            <v>290.17700000000002</v>
          </cell>
          <cell r="M31">
            <v>290.73500000000001</v>
          </cell>
          <cell r="N31">
            <v>312.375</v>
          </cell>
          <cell r="O31">
            <v>312.30099999999999</v>
          </cell>
          <cell r="P31">
            <v>311.10000000000002</v>
          </cell>
          <cell r="Q31">
            <v>313.49299999999999</v>
          </cell>
          <cell r="R31">
            <v>317.95999999999998</v>
          </cell>
          <cell r="S31">
            <v>317.97399999999999</v>
          </cell>
          <cell r="T31">
            <v>328.45800000000003</v>
          </cell>
          <cell r="U31">
            <v>341.68</v>
          </cell>
          <cell r="V31">
            <v>347.43</v>
          </cell>
          <cell r="W31">
            <v>336.68099999999998</v>
          </cell>
          <cell r="X31">
            <v>327.00400000000002</v>
          </cell>
          <cell r="Y31">
            <v>296.15600000000001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290.08</v>
          </cell>
          <cell r="J32">
            <v>290.14800000000002</v>
          </cell>
          <cell r="K32">
            <v>289.63299999999998</v>
          </cell>
          <cell r="L32">
            <v>285.928</v>
          </cell>
          <cell r="M32">
            <v>286.01799999999997</v>
          </cell>
          <cell r="N32">
            <v>289.97500000000002</v>
          </cell>
          <cell r="O32">
            <v>289.95999999999998</v>
          </cell>
          <cell r="P32">
            <v>289.72000000000003</v>
          </cell>
          <cell r="Q32">
            <v>290.01299999999998</v>
          </cell>
          <cell r="R32">
            <v>290.07299999999998</v>
          </cell>
          <cell r="S32">
            <v>290.07299999999998</v>
          </cell>
          <cell r="T32">
            <v>290.23599999999999</v>
          </cell>
          <cell r="U32">
            <v>290.50099999999998</v>
          </cell>
          <cell r="V32">
            <v>290.61500000000001</v>
          </cell>
          <cell r="W32">
            <v>290.39999999999998</v>
          </cell>
          <cell r="X32">
            <v>290.20699999999999</v>
          </cell>
          <cell r="Y32">
            <v>286.88499999999999</v>
          </cell>
        </row>
        <row r="33">
          <cell r="B33">
            <v>335</v>
          </cell>
          <cell r="C33">
            <v>338</v>
          </cell>
          <cell r="D33">
            <v>340</v>
          </cell>
          <cell r="E33">
            <v>329.791</v>
          </cell>
          <cell r="F33">
            <v>323.536</v>
          </cell>
          <cell r="G33">
            <v>337.56</v>
          </cell>
          <cell r="H33">
            <v>342</v>
          </cell>
          <cell r="I33">
            <v>342</v>
          </cell>
          <cell r="J33">
            <v>342</v>
          </cell>
          <cell r="K33">
            <v>342</v>
          </cell>
          <cell r="L33">
            <v>339</v>
          </cell>
          <cell r="M33">
            <v>336</v>
          </cell>
          <cell r="N33">
            <v>331</v>
          </cell>
          <cell r="O33">
            <v>325</v>
          </cell>
          <cell r="P33">
            <v>320</v>
          </cell>
          <cell r="Q33">
            <v>318</v>
          </cell>
          <cell r="R33">
            <v>317</v>
          </cell>
          <cell r="S33">
            <v>315</v>
          </cell>
          <cell r="T33">
            <v>314</v>
          </cell>
          <cell r="U33">
            <v>313</v>
          </cell>
          <cell r="V33">
            <v>311</v>
          </cell>
          <cell r="W33">
            <v>318</v>
          </cell>
          <cell r="X33">
            <v>325</v>
          </cell>
          <cell r="Y33">
            <v>332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263.51600000000002</v>
          </cell>
          <cell r="C35">
            <v>229.459</v>
          </cell>
          <cell r="D35">
            <v>206.352</v>
          </cell>
          <cell r="E35">
            <v>200</v>
          </cell>
          <cell r="F35">
            <v>200</v>
          </cell>
          <cell r="G35">
            <v>200</v>
          </cell>
          <cell r="H35">
            <v>248.46199999999999</v>
          </cell>
          <cell r="I35">
            <v>288.43099999999998</v>
          </cell>
          <cell r="J35">
            <v>292.67399999999998</v>
          </cell>
          <cell r="K35">
            <v>281.59199999999998</v>
          </cell>
          <cell r="L35">
            <v>241.46799999999999</v>
          </cell>
          <cell r="M35">
            <v>242.505</v>
          </cell>
          <cell r="N35">
            <v>282.87299999999999</v>
          </cell>
          <cell r="O35">
            <v>282.77999999999997</v>
          </cell>
          <cell r="P35">
            <v>281.81799999999998</v>
          </cell>
          <cell r="Q35">
            <v>283.62200000000001</v>
          </cell>
          <cell r="R35">
            <v>286.94499999999999</v>
          </cell>
          <cell r="S35">
            <v>286.95499999999998</v>
          </cell>
          <cell r="T35">
            <v>296.37</v>
          </cell>
          <cell r="U35">
            <v>311.91500000000002</v>
          </cell>
          <cell r="V35">
            <v>319.54899999999998</v>
          </cell>
          <cell r="W35">
            <v>307.423</v>
          </cell>
          <cell r="X35">
            <v>295.822</v>
          </cell>
          <cell r="Y35">
            <v>252.583</v>
          </cell>
        </row>
        <row r="36">
          <cell r="B36">
            <v>302.19299999999998</v>
          </cell>
          <cell r="C36">
            <v>284.471</v>
          </cell>
          <cell r="D36">
            <v>272.72199999999998</v>
          </cell>
          <cell r="E36">
            <v>250</v>
          </cell>
          <cell r="F36">
            <v>250</v>
          </cell>
          <cell r="G36">
            <v>250</v>
          </cell>
          <cell r="H36">
            <v>282.34199999999998</v>
          </cell>
          <cell r="I36">
            <v>334.24700000000001</v>
          </cell>
          <cell r="J36">
            <v>336.267</v>
          </cell>
          <cell r="K36">
            <v>330.68299999999999</v>
          </cell>
          <cell r="L36">
            <v>271.77300000000002</v>
          </cell>
          <cell r="M36">
            <v>273.34199999999998</v>
          </cell>
          <cell r="N36">
            <v>330.73899999999998</v>
          </cell>
          <cell r="O36">
            <v>330.63400000000001</v>
          </cell>
          <cell r="P36">
            <v>330.38900000000001</v>
          </cell>
          <cell r="Q36">
            <v>330.846</v>
          </cell>
          <cell r="R36">
            <v>331.76100000000002</v>
          </cell>
          <cell r="S36">
            <v>331.99900000000002</v>
          </cell>
          <cell r="T36">
            <v>336.01100000000002</v>
          </cell>
          <cell r="U36">
            <v>343.678</v>
          </cell>
          <cell r="V36">
            <v>349.08</v>
          </cell>
          <cell r="W36">
            <v>343.77600000000001</v>
          </cell>
          <cell r="X36">
            <v>338.346</v>
          </cell>
          <cell r="Y36">
            <v>288.56900000000002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170</v>
          </cell>
          <cell r="T42">
            <v>200</v>
          </cell>
          <cell r="U42">
            <v>200</v>
          </cell>
          <cell r="V42">
            <v>200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53</v>
          </cell>
          <cell r="M44">
            <v>54</v>
          </cell>
          <cell r="N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V51">
            <v>50</v>
          </cell>
          <cell r="W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53</v>
          </cell>
          <cell r="C53">
            <v>53</v>
          </cell>
          <cell r="D53">
            <v>53</v>
          </cell>
          <cell r="E53">
            <v>54</v>
          </cell>
          <cell r="F53">
            <v>54</v>
          </cell>
          <cell r="G53">
            <v>54</v>
          </cell>
          <cell r="H53">
            <v>54</v>
          </cell>
          <cell r="I53">
            <v>54</v>
          </cell>
          <cell r="J53">
            <v>54</v>
          </cell>
          <cell r="K53">
            <v>54</v>
          </cell>
          <cell r="L53">
            <v>54</v>
          </cell>
          <cell r="M53">
            <v>54</v>
          </cell>
          <cell r="N53">
            <v>54</v>
          </cell>
          <cell r="O53">
            <v>54</v>
          </cell>
          <cell r="P53">
            <v>54</v>
          </cell>
          <cell r="Q53">
            <v>54</v>
          </cell>
          <cell r="R53">
            <v>54</v>
          </cell>
          <cell r="S53">
            <v>54</v>
          </cell>
          <cell r="T53">
            <v>54</v>
          </cell>
          <cell r="U53">
            <v>54</v>
          </cell>
          <cell r="V53">
            <v>53</v>
          </cell>
          <cell r="W53">
            <v>53</v>
          </cell>
          <cell r="X53">
            <v>53</v>
          </cell>
          <cell r="Y53">
            <v>53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574.08600000000001</v>
          </cell>
          <cell r="C57">
            <v>602.14800000000014</v>
          </cell>
          <cell r="D57">
            <v>645.77199999999993</v>
          </cell>
          <cell r="E57">
            <v>703.25500000000022</v>
          </cell>
          <cell r="F57">
            <v>754.6429999999998</v>
          </cell>
          <cell r="G57">
            <v>823.74299999999982</v>
          </cell>
          <cell r="H57">
            <v>1020.5220000000002</v>
          </cell>
          <cell r="I57">
            <v>1504.9169999999999</v>
          </cell>
          <cell r="J57">
            <v>2088.3309999999997</v>
          </cell>
          <cell r="K57">
            <v>2596.2410000000004</v>
          </cell>
          <cell r="L57">
            <v>2959.8440000000001</v>
          </cell>
          <cell r="M57">
            <v>3141.8550000000005</v>
          </cell>
          <cell r="N57">
            <v>3208.0700000000006</v>
          </cell>
          <cell r="O57">
            <v>3184.2090000000003</v>
          </cell>
          <cell r="P57">
            <v>3022.0680000000002</v>
          </cell>
          <cell r="Q57">
            <v>2707.6230000000005</v>
          </cell>
          <cell r="R57">
            <v>2263.3310000000006</v>
          </cell>
          <cell r="S57">
            <v>1708.9099999999996</v>
          </cell>
          <cell r="T57">
            <v>1191.9340000000002</v>
          </cell>
          <cell r="U57">
            <v>962.33699999999999</v>
          </cell>
          <cell r="V57">
            <v>954.34900000000016</v>
          </cell>
          <cell r="W57">
            <v>997.32800000000009</v>
          </cell>
          <cell r="X57">
            <v>1034.7249999999999</v>
          </cell>
          <cell r="Y57">
            <v>1111.191</v>
          </cell>
        </row>
        <row r="70">
          <cell r="B70">
            <v>409</v>
          </cell>
          <cell r="C70">
            <v>309</v>
          </cell>
          <cell r="D70">
            <v>278</v>
          </cell>
          <cell r="E70">
            <v>272</v>
          </cell>
          <cell r="F70">
            <v>263</v>
          </cell>
          <cell r="G70">
            <v>247</v>
          </cell>
          <cell r="H70">
            <v>172</v>
          </cell>
          <cell r="I70">
            <v>195</v>
          </cell>
          <cell r="J70">
            <v>195</v>
          </cell>
          <cell r="K70">
            <v>246</v>
          </cell>
          <cell r="L70">
            <v>287</v>
          </cell>
          <cell r="M70">
            <v>361</v>
          </cell>
          <cell r="N70">
            <v>346</v>
          </cell>
          <cell r="O70">
            <v>364</v>
          </cell>
          <cell r="P70">
            <v>385</v>
          </cell>
          <cell r="Q70">
            <v>387</v>
          </cell>
          <cell r="R70">
            <v>340</v>
          </cell>
          <cell r="S70">
            <v>344</v>
          </cell>
          <cell r="T70">
            <v>350</v>
          </cell>
          <cell r="U70">
            <v>266</v>
          </cell>
          <cell r="V70">
            <v>266</v>
          </cell>
          <cell r="W70">
            <v>246</v>
          </cell>
          <cell r="X70">
            <v>270</v>
          </cell>
          <cell r="Y70">
            <v>179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499</v>
          </cell>
          <cell r="F71">
            <v>458.28</v>
          </cell>
          <cell r="G71">
            <v>369.63299999999998</v>
          </cell>
          <cell r="H71">
            <v>219</v>
          </cell>
          <cell r="I71">
            <v>173</v>
          </cell>
          <cell r="J71">
            <v>206</v>
          </cell>
          <cell r="K71">
            <v>256.95100000000002</v>
          </cell>
          <cell r="L71">
            <v>271.19299999999998</v>
          </cell>
          <cell r="M71">
            <v>417</v>
          </cell>
          <cell r="N71">
            <v>484</v>
          </cell>
          <cell r="O71">
            <v>472</v>
          </cell>
          <cell r="P71">
            <v>399.34300000000002</v>
          </cell>
          <cell r="Q71">
            <v>366</v>
          </cell>
          <cell r="R71">
            <v>416</v>
          </cell>
          <cell r="S71">
            <v>413</v>
          </cell>
          <cell r="T71">
            <v>321.50099999999998</v>
          </cell>
          <cell r="U71">
            <v>285</v>
          </cell>
          <cell r="V71">
            <v>281</v>
          </cell>
          <cell r="W71">
            <v>257</v>
          </cell>
          <cell r="X71">
            <v>289</v>
          </cell>
          <cell r="Y71">
            <v>290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612</v>
          </cell>
          <cell r="H72">
            <v>437.8</v>
          </cell>
          <cell r="I72">
            <v>394.8</v>
          </cell>
          <cell r="J72">
            <v>412.1</v>
          </cell>
          <cell r="K72">
            <v>280.7</v>
          </cell>
          <cell r="L72">
            <v>303.7</v>
          </cell>
          <cell r="M72">
            <v>339</v>
          </cell>
          <cell r="N72">
            <v>328.2</v>
          </cell>
          <cell r="O72">
            <v>311.3</v>
          </cell>
          <cell r="P72">
            <v>325.10000000000002</v>
          </cell>
          <cell r="Q72">
            <v>389.8</v>
          </cell>
          <cell r="R72">
            <v>565.1</v>
          </cell>
          <cell r="S72">
            <v>530.1</v>
          </cell>
          <cell r="T72">
            <v>550.29999999999995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903.53099999999995</v>
          </cell>
          <cell r="C62">
            <v>930.548</v>
          </cell>
          <cell r="D62">
            <v>928.54499999999996</v>
          </cell>
          <cell r="E62">
            <v>918.58799999999997</v>
          </cell>
          <cell r="F62">
            <v>922.572</v>
          </cell>
          <cell r="G62">
            <v>904.327</v>
          </cell>
          <cell r="H62">
            <v>891.4620000000001</v>
          </cell>
          <cell r="I62">
            <v>872.995</v>
          </cell>
          <cell r="J62">
            <v>843.63499999999999</v>
          </cell>
          <cell r="K62">
            <v>828.38199999999995</v>
          </cell>
          <cell r="L62">
            <v>775.33499999999992</v>
          </cell>
          <cell r="M62">
            <v>757.26900000000001</v>
          </cell>
          <cell r="N62">
            <v>755.73900000000003</v>
          </cell>
          <cell r="O62">
            <v>749.69</v>
          </cell>
          <cell r="P62">
            <v>726.39699999999993</v>
          </cell>
          <cell r="Q62">
            <v>721.01700000000005</v>
          </cell>
          <cell r="R62">
            <v>724.97799999999995</v>
          </cell>
          <cell r="S62">
            <v>730.95299999999997</v>
          </cell>
          <cell r="T62">
            <v>735.93600000000004</v>
          </cell>
          <cell r="U62">
            <v>738.88599999999997</v>
          </cell>
          <cell r="V62">
            <v>741.86299999999994</v>
          </cell>
          <cell r="W62">
            <v>736.85400000000004</v>
          </cell>
          <cell r="X62">
            <v>881.87799999999993</v>
          </cell>
          <cell r="Y62">
            <v>906.87</v>
          </cell>
        </row>
        <row r="63">
          <cell r="B63">
            <v>1357.6369999999999</v>
          </cell>
          <cell r="C63">
            <v>1335.655</v>
          </cell>
          <cell r="D63">
            <v>1306.654</v>
          </cell>
          <cell r="E63">
            <v>1296.8720000000001</v>
          </cell>
          <cell r="F63">
            <v>1340.8220000000003</v>
          </cell>
          <cell r="G63">
            <v>1474.7919999999997</v>
          </cell>
          <cell r="H63">
            <v>1684.5770000000002</v>
          </cell>
          <cell r="I63">
            <v>1901.7220000000002</v>
          </cell>
          <cell r="J63">
            <v>2037.0429999999999</v>
          </cell>
          <cell r="K63">
            <v>2072.5209999999997</v>
          </cell>
          <cell r="L63">
            <v>2102.3030000000003</v>
          </cell>
          <cell r="M63">
            <v>2124.1830000000004</v>
          </cell>
          <cell r="N63">
            <v>2138.404</v>
          </cell>
          <cell r="O63">
            <v>2103.5589999999997</v>
          </cell>
          <cell r="P63">
            <v>2045.067</v>
          </cell>
          <cell r="Q63">
            <v>1958.577</v>
          </cell>
          <cell r="R63">
            <v>1876.3050000000003</v>
          </cell>
          <cell r="S63">
            <v>1794.1750000000002</v>
          </cell>
          <cell r="T63">
            <v>1720.556</v>
          </cell>
          <cell r="U63">
            <v>1648.6870000000001</v>
          </cell>
          <cell r="V63">
            <v>1542.2739999999999</v>
          </cell>
          <cell r="W63">
            <v>1432.5409999999999</v>
          </cell>
          <cell r="X63">
            <v>1375.1429999999998</v>
          </cell>
          <cell r="Y63">
            <v>1354.3540000000003</v>
          </cell>
        </row>
        <row r="64">
          <cell r="B64">
            <v>3999.3329999999996</v>
          </cell>
          <cell r="C64">
            <v>3738.1149999999998</v>
          </cell>
          <cell r="D64">
            <v>3597.4410000000003</v>
          </cell>
          <cell r="E64">
            <v>3453.0229999999997</v>
          </cell>
          <cell r="F64">
            <v>3417.9650000000006</v>
          </cell>
          <cell r="G64">
            <v>3359.2059999999997</v>
          </cell>
          <cell r="H64">
            <v>3657.9139999999993</v>
          </cell>
          <cell r="I64">
            <v>4309.3540000000003</v>
          </cell>
          <cell r="J64">
            <v>4959.8869999999997</v>
          </cell>
          <cell r="K64">
            <v>5313.9539999999997</v>
          </cell>
          <cell r="L64">
            <v>5621.3359999999993</v>
          </cell>
          <cell r="M64">
            <v>5893.893</v>
          </cell>
          <cell r="N64">
            <v>6066.4469999999992</v>
          </cell>
          <cell r="O64">
            <v>5993.3050000000003</v>
          </cell>
          <cell r="P64">
            <v>5868.4659999999994</v>
          </cell>
          <cell r="Q64">
            <v>5682.1649999999991</v>
          </cell>
          <cell r="R64">
            <v>5555.7979999999989</v>
          </cell>
          <cell r="S64">
            <v>5462.7519999999995</v>
          </cell>
          <cell r="T64">
            <v>5338.232</v>
          </cell>
          <cell r="U64">
            <v>5310.9719999999998</v>
          </cell>
          <cell r="V64">
            <v>5513.7479999999987</v>
          </cell>
          <cell r="W64">
            <v>5272.31</v>
          </cell>
          <cell r="X64">
            <v>4851.9830000000002</v>
          </cell>
          <cell r="Y64">
            <v>4404.223</v>
          </cell>
        </row>
        <row r="66">
          <cell r="B66">
            <v>149.5</v>
          </cell>
          <cell r="C66">
            <v>146</v>
          </cell>
          <cell r="D66">
            <v>149</v>
          </cell>
          <cell r="E66">
            <v>149</v>
          </cell>
          <cell r="F66">
            <v>150</v>
          </cell>
          <cell r="G66">
            <v>148.5</v>
          </cell>
          <cell r="H66">
            <v>152</v>
          </cell>
          <cell r="I66">
            <v>151</v>
          </cell>
          <cell r="J66">
            <v>155.5</v>
          </cell>
          <cell r="K66">
            <v>163.5</v>
          </cell>
          <cell r="L66">
            <v>169</v>
          </cell>
          <cell r="M66">
            <v>178</v>
          </cell>
          <cell r="N66">
            <v>188.5</v>
          </cell>
          <cell r="O66">
            <v>194.5</v>
          </cell>
          <cell r="P66">
            <v>192.5</v>
          </cell>
          <cell r="Q66">
            <v>193.5</v>
          </cell>
          <cell r="R66">
            <v>197</v>
          </cell>
          <cell r="S66">
            <v>204</v>
          </cell>
          <cell r="T66">
            <v>218</v>
          </cell>
          <cell r="U66">
            <v>219.5</v>
          </cell>
          <cell r="V66">
            <v>222</v>
          </cell>
          <cell r="W66">
            <v>217</v>
          </cell>
          <cell r="X66">
            <v>213</v>
          </cell>
          <cell r="Y66">
            <v>183.5</v>
          </cell>
        </row>
        <row r="70">
          <cell r="B70">
            <v>43</v>
          </cell>
          <cell r="C70">
            <v>126</v>
          </cell>
          <cell r="D70">
            <v>130</v>
          </cell>
          <cell r="E70">
            <v>131</v>
          </cell>
          <cell r="F70">
            <v>127</v>
          </cell>
          <cell r="G70">
            <v>127</v>
          </cell>
          <cell r="H70">
            <v>18</v>
          </cell>
          <cell r="I70">
            <v>113</v>
          </cell>
          <cell r="J70">
            <v>89</v>
          </cell>
          <cell r="K70">
            <v>78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18</v>
          </cell>
          <cell r="U70">
            <v>28</v>
          </cell>
          <cell r="V70">
            <v>36</v>
          </cell>
          <cell r="W70">
            <v>61</v>
          </cell>
          <cell r="X70">
            <v>41</v>
          </cell>
          <cell r="Y70">
            <v>41</v>
          </cell>
        </row>
        <row r="71">
          <cell r="H71">
            <v>40</v>
          </cell>
          <cell r="I71">
            <v>140</v>
          </cell>
          <cell r="J71">
            <v>88</v>
          </cell>
          <cell r="K71">
            <v>60</v>
          </cell>
          <cell r="L71">
            <v>19</v>
          </cell>
          <cell r="M71">
            <v>18</v>
          </cell>
          <cell r="N71">
            <v>14</v>
          </cell>
          <cell r="O71">
            <v>13</v>
          </cell>
          <cell r="P71">
            <v>11</v>
          </cell>
          <cell r="Q71">
            <v>10</v>
          </cell>
          <cell r="R71">
            <v>10</v>
          </cell>
          <cell r="S71">
            <v>7</v>
          </cell>
          <cell r="T71">
            <v>5</v>
          </cell>
          <cell r="U71">
            <v>86.965999999999994</v>
          </cell>
          <cell r="V71">
            <v>89.037999999999997</v>
          </cell>
          <cell r="W71">
            <v>113.803</v>
          </cell>
          <cell r="X71">
            <v>13</v>
          </cell>
          <cell r="Y71">
            <v>12.337</v>
          </cell>
        </row>
      </sheetData>
      <sheetData sheetId="18">
        <row r="7">
          <cell r="B7">
            <v>90.48</v>
          </cell>
          <cell r="C7">
            <v>87.11</v>
          </cell>
          <cell r="D7">
            <v>85.31</v>
          </cell>
          <cell r="E7">
            <v>79.08</v>
          </cell>
          <cell r="F7">
            <v>78.59</v>
          </cell>
          <cell r="G7">
            <v>79.69</v>
          </cell>
          <cell r="H7">
            <v>93.06</v>
          </cell>
          <cell r="I7">
            <v>102.42</v>
          </cell>
          <cell r="J7">
            <v>104.46</v>
          </cell>
          <cell r="K7">
            <v>99.27</v>
          </cell>
          <cell r="L7">
            <v>91.86</v>
          </cell>
          <cell r="M7">
            <v>92.04</v>
          </cell>
          <cell r="N7">
            <v>99.95</v>
          </cell>
          <cell r="O7">
            <v>99.92</v>
          </cell>
          <cell r="P7">
            <v>99.44</v>
          </cell>
          <cell r="Q7">
            <v>100.4</v>
          </cell>
          <cell r="R7">
            <v>102.18</v>
          </cell>
          <cell r="S7">
            <v>102.19</v>
          </cell>
          <cell r="T7">
            <v>107.08</v>
          </cell>
          <cell r="U7">
            <v>115.01</v>
          </cell>
          <cell r="V7">
            <v>118.46</v>
          </cell>
          <cell r="W7">
            <v>112.01</v>
          </cell>
          <cell r="X7">
            <v>106.2</v>
          </cell>
          <cell r="Y7">
            <v>93.77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44399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6453.0009999999993</v>
      </c>
      <c r="C4" s="18">
        <v>6276.3180000000011</v>
      </c>
      <c r="D4" s="18">
        <v>6111.6400000000012</v>
      </c>
      <c r="E4" s="18">
        <v>5948.4829999999984</v>
      </c>
      <c r="F4" s="18">
        <v>5958.3589999999995</v>
      </c>
      <c r="G4" s="18">
        <v>6013.8359999999984</v>
      </c>
      <c r="H4" s="18">
        <v>6443.9650000000001</v>
      </c>
      <c r="I4" s="18">
        <v>7488.0789999999997</v>
      </c>
      <c r="J4" s="18">
        <v>8173.0660000000007</v>
      </c>
      <c r="K4" s="18">
        <v>8516.3649999999998</v>
      </c>
      <c r="L4" s="18">
        <v>8698.9830000000038</v>
      </c>
      <c r="M4" s="18">
        <v>8983.3549999999977</v>
      </c>
      <c r="N4" s="18">
        <v>9175.1319999999996</v>
      </c>
      <c r="O4" s="18">
        <v>9066.0840000000026</v>
      </c>
      <c r="P4" s="18">
        <v>8855.4379999999983</v>
      </c>
      <c r="Q4" s="18">
        <v>8577.2969999999968</v>
      </c>
      <c r="R4" s="18">
        <v>8376.0700000000015</v>
      </c>
      <c r="S4" s="18">
        <v>8210.9109999999982</v>
      </c>
      <c r="T4" s="18">
        <v>8035.71</v>
      </c>
      <c r="U4" s="18">
        <v>8033.0110000000013</v>
      </c>
      <c r="V4" s="18">
        <v>8144.922999999998</v>
      </c>
      <c r="W4" s="18">
        <v>7833.5079999999998</v>
      </c>
      <c r="X4" s="18">
        <v>7376.0039999999999</v>
      </c>
      <c r="Y4" s="18">
        <v>6902.2839999999997</v>
      </c>
      <c r="Z4" s="19"/>
      <c r="AA4" s="20">
        <f>SUM(B4:Z4)</f>
        <v>183651.82199999999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90.48</v>
      </c>
      <c r="C7" s="28">
        <v>87.11</v>
      </c>
      <c r="D7" s="28">
        <v>85.31</v>
      </c>
      <c r="E7" s="28">
        <v>79.08</v>
      </c>
      <c r="F7" s="28">
        <v>78.59</v>
      </c>
      <c r="G7" s="28">
        <v>79.69</v>
      </c>
      <c r="H7" s="28">
        <v>93.06</v>
      </c>
      <c r="I7" s="28">
        <v>102.42</v>
      </c>
      <c r="J7" s="28">
        <v>104.46</v>
      </c>
      <c r="K7" s="28">
        <v>99.27</v>
      </c>
      <c r="L7" s="28">
        <v>91.86</v>
      </c>
      <c r="M7" s="28">
        <v>92.04</v>
      </c>
      <c r="N7" s="28">
        <v>99.95</v>
      </c>
      <c r="O7" s="28">
        <v>99.92</v>
      </c>
      <c r="P7" s="28">
        <v>99.44</v>
      </c>
      <c r="Q7" s="28">
        <v>100.4</v>
      </c>
      <c r="R7" s="28">
        <v>102.18</v>
      </c>
      <c r="S7" s="28">
        <v>102.19</v>
      </c>
      <c r="T7" s="28">
        <v>107.08</v>
      </c>
      <c r="U7" s="28">
        <v>115.01</v>
      </c>
      <c r="V7" s="28">
        <v>118.46</v>
      </c>
      <c r="W7" s="28">
        <v>112.01</v>
      </c>
      <c r="X7" s="28">
        <v>106.2</v>
      </c>
      <c r="Y7" s="28">
        <v>93.77</v>
      </c>
      <c r="Z7" s="29"/>
      <c r="AA7" s="30">
        <f>IF(SUM(GR_MAINLAND_MCP_SUM_SELL)&lt;&gt;0,AVERAGEIF(GR_MAINLAND_MCP_SUM_SELL,"&lt;&gt;"""),"")</f>
        <v>97.499166666666667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543.154</v>
      </c>
      <c r="J10" s="42">
        <v>594.99599999999998</v>
      </c>
      <c r="K10" s="42">
        <v>501</v>
      </c>
      <c r="L10" s="42">
        <v>501</v>
      </c>
      <c r="M10" s="42">
        <v>501</v>
      </c>
      <c r="N10" s="42">
        <v>501</v>
      </c>
      <c r="O10" s="42">
        <v>501</v>
      </c>
      <c r="P10" s="42">
        <v>501</v>
      </c>
      <c r="Q10" s="42">
        <v>501</v>
      </c>
      <c r="R10" s="42">
        <v>501</v>
      </c>
      <c r="S10" s="42">
        <v>501</v>
      </c>
      <c r="T10" s="42">
        <v>662</v>
      </c>
      <c r="U10" s="42">
        <v>662</v>
      </c>
      <c r="V10" s="42">
        <v>662</v>
      </c>
      <c r="W10" s="42">
        <v>662</v>
      </c>
      <c r="X10" s="42">
        <v>662</v>
      </c>
      <c r="Y10" s="42">
        <v>501</v>
      </c>
      <c r="Z10" s="43"/>
      <c r="AA10" s="44">
        <f>SUM(B10:Z10)</f>
        <v>12965.15</v>
      </c>
    </row>
    <row r="11" spans="1:27" ht="24.95" customHeight="1" x14ac:dyDescent="0.2">
      <c r="A11" s="45" t="s">
        <v>7</v>
      </c>
      <c r="B11" s="46">
        <v>3655.9150000000004</v>
      </c>
      <c r="C11" s="47">
        <v>3551.17</v>
      </c>
      <c r="D11" s="47">
        <v>3373.8680000000004</v>
      </c>
      <c r="E11" s="47">
        <v>3159.2279999999996</v>
      </c>
      <c r="F11" s="47">
        <v>3111.4360000000001</v>
      </c>
      <c r="G11" s="47">
        <v>3250.46</v>
      </c>
      <c r="H11" s="47">
        <v>3733.643</v>
      </c>
      <c r="I11" s="47">
        <v>3887.2080000000001</v>
      </c>
      <c r="J11" s="47">
        <v>3886.6390000000001</v>
      </c>
      <c r="K11" s="47">
        <v>3845.473</v>
      </c>
      <c r="L11" s="47">
        <v>3709.2460000000001</v>
      </c>
      <c r="M11" s="47">
        <v>3705.5</v>
      </c>
      <c r="N11" s="47">
        <v>3821.8620000000001</v>
      </c>
      <c r="O11" s="47">
        <v>3813.5749999999998</v>
      </c>
      <c r="P11" s="47">
        <v>3802.9270000000001</v>
      </c>
      <c r="Q11" s="47">
        <v>3805.8739999999998</v>
      </c>
      <c r="R11" s="47">
        <v>3816.6390000000001</v>
      </c>
      <c r="S11" s="47">
        <v>3821.9009999999998</v>
      </c>
      <c r="T11" s="47">
        <v>3854.9749999999999</v>
      </c>
      <c r="U11" s="47">
        <v>3897.674</v>
      </c>
      <c r="V11" s="47">
        <v>3922.5740000000001</v>
      </c>
      <c r="W11" s="47">
        <v>3907.1800000000003</v>
      </c>
      <c r="X11" s="47">
        <v>3897.279</v>
      </c>
      <c r="Y11" s="47">
        <v>3782.0929999999998</v>
      </c>
      <c r="Z11" s="48"/>
      <c r="AA11" s="49">
        <f>SUM(B11:Z11)</f>
        <v>89014.338999999993</v>
      </c>
    </row>
    <row r="12" spans="1:27" ht="24.95" customHeight="1" x14ac:dyDescent="0.2">
      <c r="A12" s="45" t="s">
        <v>8</v>
      </c>
      <c r="B12" s="46">
        <v>53</v>
      </c>
      <c r="C12" s="47">
        <v>53</v>
      </c>
      <c r="D12" s="47">
        <v>53</v>
      </c>
      <c r="E12" s="47">
        <v>54</v>
      </c>
      <c r="F12" s="47">
        <v>110</v>
      </c>
      <c r="G12" s="47">
        <v>110</v>
      </c>
      <c r="H12" s="47">
        <v>260</v>
      </c>
      <c r="I12" s="47">
        <v>690</v>
      </c>
      <c r="J12" s="47">
        <v>690</v>
      </c>
      <c r="K12" s="47">
        <v>690</v>
      </c>
      <c r="L12" s="47">
        <v>567</v>
      </c>
      <c r="M12" s="47">
        <v>418</v>
      </c>
      <c r="N12" s="47">
        <v>386</v>
      </c>
      <c r="O12" s="47">
        <v>320</v>
      </c>
      <c r="P12" s="47">
        <v>320</v>
      </c>
      <c r="Q12" s="47">
        <v>320</v>
      </c>
      <c r="R12" s="47">
        <v>374</v>
      </c>
      <c r="S12" s="47">
        <v>792</v>
      </c>
      <c r="T12" s="47">
        <v>1005</v>
      </c>
      <c r="U12" s="47">
        <v>1200</v>
      </c>
      <c r="V12" s="47">
        <v>1299</v>
      </c>
      <c r="W12" s="47">
        <v>1004</v>
      </c>
      <c r="X12" s="47">
        <v>463</v>
      </c>
      <c r="Y12" s="47">
        <v>279</v>
      </c>
      <c r="Z12" s="48"/>
      <c r="AA12" s="49">
        <f>SUM(B12:Z12)</f>
        <v>11510</v>
      </c>
    </row>
    <row r="13" spans="1:27" ht="24.95" customHeight="1" x14ac:dyDescent="0.2">
      <c r="A13" s="50" t="s">
        <v>9</v>
      </c>
      <c r="B13" s="51">
        <v>574.08600000000001</v>
      </c>
      <c r="C13" s="52">
        <v>602.14800000000014</v>
      </c>
      <c r="D13" s="52">
        <v>645.77199999999993</v>
      </c>
      <c r="E13" s="52">
        <v>703.25500000000022</v>
      </c>
      <c r="F13" s="52">
        <v>754.6429999999998</v>
      </c>
      <c r="G13" s="52">
        <v>823.74299999999982</v>
      </c>
      <c r="H13" s="52">
        <v>1020.5220000000002</v>
      </c>
      <c r="I13" s="52">
        <v>1504.9169999999999</v>
      </c>
      <c r="J13" s="52">
        <v>2088.3309999999997</v>
      </c>
      <c r="K13" s="52">
        <v>2596.2410000000004</v>
      </c>
      <c r="L13" s="52">
        <v>2959.8440000000001</v>
      </c>
      <c r="M13" s="52">
        <v>3141.8550000000005</v>
      </c>
      <c r="N13" s="52">
        <v>3208.0700000000006</v>
      </c>
      <c r="O13" s="52">
        <v>3184.2090000000003</v>
      </c>
      <c r="P13" s="52">
        <v>3022.0680000000002</v>
      </c>
      <c r="Q13" s="52">
        <v>2707.6230000000005</v>
      </c>
      <c r="R13" s="52">
        <v>2263.3310000000006</v>
      </c>
      <c r="S13" s="52">
        <v>1708.9099999999996</v>
      </c>
      <c r="T13" s="52">
        <v>1191.9340000000002</v>
      </c>
      <c r="U13" s="52">
        <v>962.33699999999999</v>
      </c>
      <c r="V13" s="52">
        <v>954.34900000000016</v>
      </c>
      <c r="W13" s="52">
        <v>997.32800000000009</v>
      </c>
      <c r="X13" s="52">
        <v>1034.7249999999999</v>
      </c>
      <c r="Y13" s="52">
        <v>1111.191</v>
      </c>
      <c r="Z13" s="53"/>
      <c r="AA13" s="54">
        <f>SUM(B13:Z13)</f>
        <v>39761.432000000001</v>
      </c>
    </row>
    <row r="14" spans="1:27" ht="30" customHeight="1" thickBot="1" x14ac:dyDescent="0.25">
      <c r="A14" s="55" t="s">
        <v>10</v>
      </c>
      <c r="B14" s="56">
        <f>IF(LEN(B$2)&gt;0,SUM(B10:B13),"")</f>
        <v>4784.0010000000011</v>
      </c>
      <c r="C14" s="57">
        <f t="shared" ref="C14:Z14" si="0">IF(LEN(C$2)&gt;0,SUM(C10:C13),"")</f>
        <v>4707.3180000000002</v>
      </c>
      <c r="D14" s="57">
        <f t="shared" si="0"/>
        <v>4573.6400000000003</v>
      </c>
      <c r="E14" s="57">
        <f t="shared" si="0"/>
        <v>4417.4830000000002</v>
      </c>
      <c r="F14" s="57">
        <f t="shared" si="0"/>
        <v>4477.0789999999997</v>
      </c>
      <c r="G14" s="57">
        <f t="shared" si="0"/>
        <v>4685.2029999999995</v>
      </c>
      <c r="H14" s="57">
        <f t="shared" si="0"/>
        <v>5515.165</v>
      </c>
      <c r="I14" s="57">
        <f t="shared" si="0"/>
        <v>6625.2790000000005</v>
      </c>
      <c r="J14" s="57">
        <f t="shared" si="0"/>
        <v>7259.9660000000003</v>
      </c>
      <c r="K14" s="57">
        <f t="shared" si="0"/>
        <v>7632.7139999999999</v>
      </c>
      <c r="L14" s="57">
        <f t="shared" si="0"/>
        <v>7737.09</v>
      </c>
      <c r="M14" s="57">
        <f t="shared" si="0"/>
        <v>7766.3550000000005</v>
      </c>
      <c r="N14" s="57">
        <f t="shared" si="0"/>
        <v>7916.9320000000007</v>
      </c>
      <c r="O14" s="57">
        <f t="shared" si="0"/>
        <v>7818.7839999999997</v>
      </c>
      <c r="P14" s="57">
        <f t="shared" si="0"/>
        <v>7645.9949999999999</v>
      </c>
      <c r="Q14" s="57">
        <f t="shared" si="0"/>
        <v>7334.4970000000003</v>
      </c>
      <c r="R14" s="57">
        <f t="shared" si="0"/>
        <v>6954.9700000000012</v>
      </c>
      <c r="S14" s="57">
        <f t="shared" si="0"/>
        <v>6823.8109999999997</v>
      </c>
      <c r="T14" s="57">
        <f t="shared" si="0"/>
        <v>6713.9090000000006</v>
      </c>
      <c r="U14" s="57">
        <f t="shared" si="0"/>
        <v>6722.0110000000004</v>
      </c>
      <c r="V14" s="57">
        <f t="shared" si="0"/>
        <v>6837.9230000000007</v>
      </c>
      <c r="W14" s="57">
        <f t="shared" si="0"/>
        <v>6570.5080000000007</v>
      </c>
      <c r="X14" s="57">
        <f t="shared" si="0"/>
        <v>6057.0040000000008</v>
      </c>
      <c r="Y14" s="57">
        <f t="shared" si="0"/>
        <v>5673.2839999999997</v>
      </c>
      <c r="Z14" s="58" t="str">
        <f t="shared" si="0"/>
        <v/>
      </c>
      <c r="AA14" s="59">
        <f>SUM(AA9:AA13)</f>
        <v>153250.92099999997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929.9</v>
      </c>
      <c r="C25" s="67">
        <v>884.9</v>
      </c>
      <c r="D25" s="67">
        <v>917.9</v>
      </c>
      <c r="E25" s="67">
        <v>949.9</v>
      </c>
      <c r="F25" s="67">
        <v>1031.9000000000001</v>
      </c>
      <c r="G25" s="67">
        <v>1071.9000000000001</v>
      </c>
      <c r="H25" s="67">
        <v>1399.9</v>
      </c>
      <c r="I25" s="67">
        <v>2183.9</v>
      </c>
      <c r="J25" s="67">
        <v>2623.9</v>
      </c>
      <c r="K25" s="67">
        <v>2990.9</v>
      </c>
      <c r="L25" s="67">
        <v>3184.9</v>
      </c>
      <c r="M25" s="67">
        <v>3178.9</v>
      </c>
      <c r="N25" s="67">
        <v>3174.9</v>
      </c>
      <c r="O25" s="67">
        <v>3071.9</v>
      </c>
      <c r="P25" s="67">
        <v>2940.9</v>
      </c>
      <c r="Q25" s="67">
        <v>2704.9</v>
      </c>
      <c r="R25" s="67">
        <v>2415.9</v>
      </c>
      <c r="S25" s="67">
        <v>2374.9</v>
      </c>
      <c r="T25" s="67">
        <v>2151.9</v>
      </c>
      <c r="U25" s="67">
        <v>2096.9</v>
      </c>
      <c r="V25" s="67">
        <v>2191.9</v>
      </c>
      <c r="W25" s="67">
        <v>2111.9</v>
      </c>
      <c r="X25" s="67">
        <v>1618.9</v>
      </c>
      <c r="Y25" s="67">
        <v>1527.9</v>
      </c>
      <c r="Z25" s="68"/>
      <c r="AA25" s="69">
        <f>SUM(B25:Z25)</f>
        <v>49731.600000000013</v>
      </c>
    </row>
    <row r="26" spans="1:27" ht="24.95" customHeight="1" x14ac:dyDescent="0.2">
      <c r="A26" s="70" t="s">
        <v>20</v>
      </c>
      <c r="B26" s="71">
        <v>1791.1010000000001</v>
      </c>
      <c r="C26" s="72">
        <v>1659.4179999999999</v>
      </c>
      <c r="D26" s="72">
        <v>1461.74</v>
      </c>
      <c r="E26" s="72">
        <v>1266.5830000000001</v>
      </c>
      <c r="F26" s="72">
        <v>1194.4590000000001</v>
      </c>
      <c r="G26" s="72">
        <v>1257.9359999999999</v>
      </c>
      <c r="H26" s="72">
        <v>1492.2650000000001</v>
      </c>
      <c r="I26" s="72">
        <v>1795.3789999999999</v>
      </c>
      <c r="J26" s="72">
        <v>2023.066</v>
      </c>
      <c r="K26" s="72">
        <v>2130.7649999999999</v>
      </c>
      <c r="L26" s="72">
        <v>2099.3829999999998</v>
      </c>
      <c r="M26" s="72">
        <v>2357.4549999999999</v>
      </c>
      <c r="N26" s="72">
        <v>2569.0320000000002</v>
      </c>
      <c r="O26" s="72">
        <v>2585.884</v>
      </c>
      <c r="P26" s="72">
        <v>2497.4380000000001</v>
      </c>
      <c r="Q26" s="72">
        <v>2392.5970000000002</v>
      </c>
      <c r="R26" s="72">
        <v>2306.0700000000002</v>
      </c>
      <c r="S26" s="72">
        <v>2218.9110000000001</v>
      </c>
      <c r="T26" s="72">
        <v>2247.5100000000002</v>
      </c>
      <c r="U26" s="72">
        <v>2191.1109999999999</v>
      </c>
      <c r="V26" s="72">
        <v>2210.0230000000001</v>
      </c>
      <c r="W26" s="72">
        <v>1971.6079999999999</v>
      </c>
      <c r="X26" s="72">
        <v>2000.104</v>
      </c>
      <c r="Y26" s="72">
        <v>1610.384</v>
      </c>
      <c r="Z26" s="73"/>
      <c r="AA26" s="74">
        <f>SUM(B26:Z26)</f>
        <v>47330.222000000002</v>
      </c>
    </row>
    <row r="27" spans="1:27" ht="24.95" customHeight="1" x14ac:dyDescent="0.2">
      <c r="A27" s="77" t="s">
        <v>21</v>
      </c>
      <c r="B27" s="75">
        <v>3132</v>
      </c>
      <c r="C27" s="76">
        <v>3132</v>
      </c>
      <c r="D27" s="76">
        <v>3132</v>
      </c>
      <c r="E27" s="76">
        <v>3132</v>
      </c>
      <c r="F27" s="76">
        <v>3132</v>
      </c>
      <c r="G27" s="76">
        <v>3132</v>
      </c>
      <c r="H27" s="76">
        <v>3174</v>
      </c>
      <c r="I27" s="76">
        <v>3174</v>
      </c>
      <c r="J27" s="76">
        <v>3174</v>
      </c>
      <c r="K27" s="76">
        <v>3174</v>
      </c>
      <c r="L27" s="76">
        <v>3171</v>
      </c>
      <c r="M27" s="76">
        <v>3168</v>
      </c>
      <c r="N27" s="76">
        <v>3163</v>
      </c>
      <c r="O27" s="76">
        <v>3157</v>
      </c>
      <c r="P27" s="76">
        <v>3152</v>
      </c>
      <c r="Q27" s="76">
        <v>3150</v>
      </c>
      <c r="R27" s="76">
        <v>3149</v>
      </c>
      <c r="S27" s="76">
        <v>3147</v>
      </c>
      <c r="T27" s="76">
        <v>3146</v>
      </c>
      <c r="U27" s="76">
        <v>3145</v>
      </c>
      <c r="V27" s="76">
        <v>3143</v>
      </c>
      <c r="W27" s="76">
        <v>3150</v>
      </c>
      <c r="X27" s="76">
        <v>3157</v>
      </c>
      <c r="Y27" s="76">
        <v>3164</v>
      </c>
      <c r="Z27" s="78"/>
      <c r="AA27" s="79">
        <f>SUM(B27:Z27)</f>
        <v>75650</v>
      </c>
    </row>
    <row r="28" spans="1:27" ht="30" customHeight="1" thickBot="1" x14ac:dyDescent="0.25">
      <c r="A28" s="55" t="s">
        <v>22</v>
      </c>
      <c r="B28" s="56">
        <f>IF(LEN(B$2)&gt;0,SUM(B25:B27),"")</f>
        <v>5853.0010000000002</v>
      </c>
      <c r="C28" s="57">
        <f t="shared" ref="C28:Z28" si="2">IF(LEN(C$2)&gt;0,SUM(C25:C27),"")</f>
        <v>5676.3179999999993</v>
      </c>
      <c r="D28" s="57">
        <f t="shared" si="2"/>
        <v>5511.6399999999994</v>
      </c>
      <c r="E28" s="57">
        <f t="shared" si="2"/>
        <v>5348.4830000000002</v>
      </c>
      <c r="F28" s="57">
        <f t="shared" si="2"/>
        <v>5358.3590000000004</v>
      </c>
      <c r="G28" s="57">
        <f t="shared" si="2"/>
        <v>5461.8360000000002</v>
      </c>
      <c r="H28" s="57">
        <f t="shared" si="2"/>
        <v>6066.165</v>
      </c>
      <c r="I28" s="57">
        <f t="shared" si="2"/>
        <v>7153.2790000000005</v>
      </c>
      <c r="J28" s="57">
        <f t="shared" si="2"/>
        <v>7820.9660000000003</v>
      </c>
      <c r="K28" s="57">
        <f t="shared" si="2"/>
        <v>8295.6650000000009</v>
      </c>
      <c r="L28" s="57">
        <f t="shared" si="2"/>
        <v>8455.2829999999994</v>
      </c>
      <c r="M28" s="57">
        <f t="shared" si="2"/>
        <v>8704.3549999999996</v>
      </c>
      <c r="N28" s="57">
        <f t="shared" si="2"/>
        <v>8906.9320000000007</v>
      </c>
      <c r="O28" s="57">
        <f t="shared" si="2"/>
        <v>8814.7839999999997</v>
      </c>
      <c r="P28" s="57">
        <f t="shared" si="2"/>
        <v>8590.3379999999997</v>
      </c>
      <c r="Q28" s="57">
        <f t="shared" si="2"/>
        <v>8247.4969999999994</v>
      </c>
      <c r="R28" s="57">
        <f t="shared" si="2"/>
        <v>7870.97</v>
      </c>
      <c r="S28" s="57">
        <f t="shared" si="2"/>
        <v>7740.8109999999997</v>
      </c>
      <c r="T28" s="57">
        <f t="shared" si="2"/>
        <v>7545.41</v>
      </c>
      <c r="U28" s="57">
        <f t="shared" si="2"/>
        <v>7433.0110000000004</v>
      </c>
      <c r="V28" s="57">
        <f t="shared" si="2"/>
        <v>7544.9230000000007</v>
      </c>
      <c r="W28" s="57">
        <f t="shared" si="2"/>
        <v>7233.5079999999998</v>
      </c>
      <c r="X28" s="57">
        <f t="shared" si="2"/>
        <v>6776.0039999999999</v>
      </c>
      <c r="Y28" s="57">
        <f t="shared" si="2"/>
        <v>6302.2839999999997</v>
      </c>
      <c r="Z28" s="58" t="str">
        <f t="shared" si="2"/>
        <v/>
      </c>
      <c r="AA28" s="59">
        <f>SUM(AA25:AA27)</f>
        <v>172711.82200000001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409</v>
      </c>
      <c r="C31" s="90">
        <v>309</v>
      </c>
      <c r="D31" s="90">
        <v>278</v>
      </c>
      <c r="E31" s="90">
        <v>272</v>
      </c>
      <c r="F31" s="90">
        <v>263</v>
      </c>
      <c r="G31" s="90">
        <v>247</v>
      </c>
      <c r="H31" s="90">
        <v>172</v>
      </c>
      <c r="I31" s="90">
        <v>195</v>
      </c>
      <c r="J31" s="90">
        <v>195</v>
      </c>
      <c r="K31" s="90">
        <v>246</v>
      </c>
      <c r="L31" s="90">
        <v>287</v>
      </c>
      <c r="M31" s="90">
        <v>361</v>
      </c>
      <c r="N31" s="90">
        <v>346</v>
      </c>
      <c r="O31" s="90">
        <v>364</v>
      </c>
      <c r="P31" s="90">
        <v>385</v>
      </c>
      <c r="Q31" s="90">
        <v>387</v>
      </c>
      <c r="R31" s="90">
        <v>340</v>
      </c>
      <c r="S31" s="90">
        <v>344</v>
      </c>
      <c r="T31" s="90">
        <v>350</v>
      </c>
      <c r="U31" s="90">
        <v>266</v>
      </c>
      <c r="V31" s="90">
        <v>266</v>
      </c>
      <c r="W31" s="90">
        <v>246</v>
      </c>
      <c r="X31" s="90">
        <v>270</v>
      </c>
      <c r="Y31" s="90">
        <v>179</v>
      </c>
      <c r="Z31" s="91"/>
      <c r="AA31" s="69">
        <f t="shared" ref="AA31:AA36" si="3">SUM(B31:Z31)</f>
        <v>6977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499</v>
      </c>
      <c r="F32" s="94">
        <v>458.28</v>
      </c>
      <c r="G32" s="94">
        <v>369.63299999999998</v>
      </c>
      <c r="H32" s="94">
        <v>219</v>
      </c>
      <c r="I32" s="94">
        <v>173</v>
      </c>
      <c r="J32" s="94">
        <v>206</v>
      </c>
      <c r="K32" s="94">
        <v>256.95100000000002</v>
      </c>
      <c r="L32" s="94">
        <v>271.19299999999998</v>
      </c>
      <c r="M32" s="94">
        <v>417</v>
      </c>
      <c r="N32" s="94">
        <v>484</v>
      </c>
      <c r="O32" s="94">
        <v>472</v>
      </c>
      <c r="P32" s="94">
        <v>399.34300000000002</v>
      </c>
      <c r="Q32" s="94">
        <v>366</v>
      </c>
      <c r="R32" s="94">
        <v>416</v>
      </c>
      <c r="S32" s="94">
        <v>413</v>
      </c>
      <c r="T32" s="94">
        <v>321.50099999999998</v>
      </c>
      <c r="U32" s="94">
        <v>285</v>
      </c>
      <c r="V32" s="94">
        <v>281</v>
      </c>
      <c r="W32" s="94">
        <v>257</v>
      </c>
      <c r="X32" s="94">
        <v>289</v>
      </c>
      <c r="Y32" s="94">
        <v>290</v>
      </c>
      <c r="Z32" s="95"/>
      <c r="AA32" s="74">
        <f t="shared" si="3"/>
        <v>8643.9009999999998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612</v>
      </c>
      <c r="H33" s="94">
        <v>437.8</v>
      </c>
      <c r="I33" s="94">
        <v>394.8</v>
      </c>
      <c r="J33" s="94">
        <v>412.1</v>
      </c>
      <c r="K33" s="94">
        <v>280.7</v>
      </c>
      <c r="L33" s="94">
        <v>303.7</v>
      </c>
      <c r="M33" s="94">
        <v>339</v>
      </c>
      <c r="N33" s="94">
        <v>328.2</v>
      </c>
      <c r="O33" s="94">
        <v>311.3</v>
      </c>
      <c r="P33" s="94">
        <v>325.10000000000002</v>
      </c>
      <c r="Q33" s="94">
        <v>389.8</v>
      </c>
      <c r="R33" s="94">
        <v>565.1</v>
      </c>
      <c r="S33" s="94">
        <v>530.1</v>
      </c>
      <c r="T33" s="94">
        <v>550.29999999999995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12380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1669</v>
      </c>
      <c r="C36" s="83">
        <f t="shared" ref="C36:Z36" si="4">IF(LEN(C$2)&gt;0,SUM(C31:C35),"")</f>
        <v>1569</v>
      </c>
      <c r="D36" s="83">
        <f t="shared" si="4"/>
        <v>1538</v>
      </c>
      <c r="E36" s="83">
        <f t="shared" si="4"/>
        <v>1531</v>
      </c>
      <c r="F36" s="83">
        <f t="shared" si="4"/>
        <v>1481.28</v>
      </c>
      <c r="G36" s="83">
        <f t="shared" si="4"/>
        <v>1328.633</v>
      </c>
      <c r="H36" s="83">
        <f t="shared" si="4"/>
        <v>928.8</v>
      </c>
      <c r="I36" s="83">
        <f t="shared" si="4"/>
        <v>862.8</v>
      </c>
      <c r="J36" s="83">
        <f t="shared" si="4"/>
        <v>913.1</v>
      </c>
      <c r="K36" s="83">
        <f t="shared" si="4"/>
        <v>883.65100000000007</v>
      </c>
      <c r="L36" s="83">
        <f t="shared" si="4"/>
        <v>961.89300000000003</v>
      </c>
      <c r="M36" s="83">
        <f t="shared" si="4"/>
        <v>1217</v>
      </c>
      <c r="N36" s="83">
        <f t="shared" si="4"/>
        <v>1258.2</v>
      </c>
      <c r="O36" s="83">
        <f t="shared" si="4"/>
        <v>1247.3</v>
      </c>
      <c r="P36" s="83">
        <f t="shared" si="4"/>
        <v>1209.4430000000002</v>
      </c>
      <c r="Q36" s="83">
        <f t="shared" si="4"/>
        <v>1242.8</v>
      </c>
      <c r="R36" s="83">
        <f t="shared" si="4"/>
        <v>1421.1</v>
      </c>
      <c r="S36" s="83">
        <f t="shared" si="4"/>
        <v>1387.1</v>
      </c>
      <c r="T36" s="83">
        <f t="shared" si="4"/>
        <v>1321.8009999999999</v>
      </c>
      <c r="U36" s="83">
        <f t="shared" si="4"/>
        <v>1311</v>
      </c>
      <c r="V36" s="83">
        <f t="shared" si="4"/>
        <v>1307</v>
      </c>
      <c r="W36" s="83">
        <f t="shared" si="4"/>
        <v>1263</v>
      </c>
      <c r="X36" s="83">
        <f t="shared" si="4"/>
        <v>1319</v>
      </c>
      <c r="Y36" s="83">
        <f t="shared" si="4"/>
        <v>1229</v>
      </c>
      <c r="Z36" s="84" t="str">
        <f t="shared" si="4"/>
        <v/>
      </c>
      <c r="AA36" s="85">
        <f t="shared" si="3"/>
        <v>30400.900999999994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552</v>
      </c>
      <c r="H41" s="94">
        <v>377.8</v>
      </c>
      <c r="I41" s="94">
        <v>334.8</v>
      </c>
      <c r="J41" s="94">
        <v>352.1</v>
      </c>
      <c r="K41" s="94">
        <v>220.7</v>
      </c>
      <c r="L41" s="94">
        <v>243.7</v>
      </c>
      <c r="M41" s="94">
        <v>279</v>
      </c>
      <c r="N41" s="94">
        <v>268.2</v>
      </c>
      <c r="O41" s="94">
        <v>251.3</v>
      </c>
      <c r="P41" s="94">
        <v>265.10000000000002</v>
      </c>
      <c r="Q41" s="94">
        <v>329.8</v>
      </c>
      <c r="R41" s="94">
        <v>505.1</v>
      </c>
      <c r="S41" s="94">
        <v>470.1</v>
      </c>
      <c r="T41" s="94">
        <v>490.3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10940.000000000002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552</v>
      </c>
      <c r="H44" s="83">
        <f t="shared" si="6"/>
        <v>377.8</v>
      </c>
      <c r="I44" s="83">
        <f t="shared" si="6"/>
        <v>334.8</v>
      </c>
      <c r="J44" s="83">
        <f t="shared" si="6"/>
        <v>352.1</v>
      </c>
      <c r="K44" s="83">
        <f t="shared" si="6"/>
        <v>220.7</v>
      </c>
      <c r="L44" s="83">
        <f t="shared" si="6"/>
        <v>243.7</v>
      </c>
      <c r="M44" s="83">
        <f t="shared" si="6"/>
        <v>279</v>
      </c>
      <c r="N44" s="83">
        <f t="shared" si="6"/>
        <v>268.2</v>
      </c>
      <c r="O44" s="83">
        <f t="shared" si="6"/>
        <v>251.3</v>
      </c>
      <c r="P44" s="83">
        <f t="shared" si="6"/>
        <v>265.10000000000002</v>
      </c>
      <c r="Q44" s="83">
        <f t="shared" si="6"/>
        <v>329.8</v>
      </c>
      <c r="R44" s="83">
        <f t="shared" si="6"/>
        <v>505.1</v>
      </c>
      <c r="S44" s="83">
        <f t="shared" si="6"/>
        <v>470.1</v>
      </c>
      <c r="T44" s="83">
        <f t="shared" si="6"/>
        <v>490.3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10940.000000000002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6453.0010000000011</v>
      </c>
      <c r="C47" s="83">
        <f t="shared" ref="C47:Z47" si="8">IF(LEN(C$2)&gt;0,C14+C22+C36,"")</f>
        <v>6276.3180000000002</v>
      </c>
      <c r="D47" s="83">
        <f t="shared" si="8"/>
        <v>6111.64</v>
      </c>
      <c r="E47" s="83">
        <f t="shared" si="8"/>
        <v>5948.4830000000002</v>
      </c>
      <c r="F47" s="83">
        <f t="shared" si="8"/>
        <v>5958.3589999999995</v>
      </c>
      <c r="G47" s="83">
        <f t="shared" si="8"/>
        <v>6013.8359999999993</v>
      </c>
      <c r="H47" s="83">
        <f t="shared" si="8"/>
        <v>6443.9650000000001</v>
      </c>
      <c r="I47" s="83">
        <f t="shared" si="8"/>
        <v>7488.0790000000006</v>
      </c>
      <c r="J47" s="83">
        <f t="shared" si="8"/>
        <v>8173.0660000000007</v>
      </c>
      <c r="K47" s="83">
        <f t="shared" si="8"/>
        <v>8516.3649999999998</v>
      </c>
      <c r="L47" s="83">
        <f t="shared" si="8"/>
        <v>8698.9830000000002</v>
      </c>
      <c r="M47" s="83">
        <f t="shared" si="8"/>
        <v>8983.3549999999996</v>
      </c>
      <c r="N47" s="83">
        <f t="shared" si="8"/>
        <v>9175.1320000000014</v>
      </c>
      <c r="O47" s="83">
        <f t="shared" si="8"/>
        <v>9066.0839999999989</v>
      </c>
      <c r="P47" s="83">
        <f t="shared" si="8"/>
        <v>8855.4380000000001</v>
      </c>
      <c r="Q47" s="83">
        <f t="shared" si="8"/>
        <v>8577.2970000000005</v>
      </c>
      <c r="R47" s="83">
        <f t="shared" si="8"/>
        <v>8376.0700000000015</v>
      </c>
      <c r="S47" s="83">
        <f t="shared" si="8"/>
        <v>8210.9110000000001</v>
      </c>
      <c r="T47" s="83">
        <f t="shared" si="8"/>
        <v>8035.7100000000009</v>
      </c>
      <c r="U47" s="83">
        <f t="shared" si="8"/>
        <v>8033.0110000000004</v>
      </c>
      <c r="V47" s="83">
        <f t="shared" si="8"/>
        <v>8144.9230000000007</v>
      </c>
      <c r="W47" s="83">
        <f t="shared" si="8"/>
        <v>7833.5080000000007</v>
      </c>
      <c r="X47" s="83">
        <f t="shared" si="8"/>
        <v>7376.0040000000008</v>
      </c>
      <c r="Y47" s="83">
        <f t="shared" si="8"/>
        <v>6902.2839999999997</v>
      </c>
      <c r="Z47" s="84" t="str">
        <f t="shared" si="8"/>
        <v/>
      </c>
      <c r="AA47" s="100">
        <f>SUM(B47:Z47)</f>
        <v>183651.82199999999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6453.0010000000011</v>
      </c>
      <c r="C4" s="18">
        <v>6276.3179999999993</v>
      </c>
      <c r="D4" s="18">
        <v>6111.64</v>
      </c>
      <c r="E4" s="18">
        <v>5948.483000000002</v>
      </c>
      <c r="F4" s="18">
        <v>5958.3589999999986</v>
      </c>
      <c r="G4" s="18">
        <v>6013.8250000000007</v>
      </c>
      <c r="H4" s="18">
        <v>6443.9530000000013</v>
      </c>
      <c r="I4" s="18">
        <v>7488.070999999999</v>
      </c>
      <c r="J4" s="18">
        <v>8173.0650000000014</v>
      </c>
      <c r="K4" s="18">
        <v>8516.357</v>
      </c>
      <c r="L4" s="18">
        <v>8698.9740000000002</v>
      </c>
      <c r="M4" s="18">
        <v>8983.3449999999993</v>
      </c>
      <c r="N4" s="18">
        <v>9175.09</v>
      </c>
      <c r="O4" s="18">
        <v>9066.0540000000019</v>
      </c>
      <c r="P4" s="18">
        <v>8855.4299999999985</v>
      </c>
      <c r="Q4" s="18">
        <v>8577.2589999999982</v>
      </c>
      <c r="R4" s="18">
        <v>8376.0809999999983</v>
      </c>
      <c r="S4" s="18">
        <v>8210.8799999999974</v>
      </c>
      <c r="T4" s="18">
        <v>8035.724000000002</v>
      </c>
      <c r="U4" s="18">
        <v>8033.0110000000004</v>
      </c>
      <c r="V4" s="18">
        <v>8144.922999999998</v>
      </c>
      <c r="W4" s="18">
        <v>7833.5079999999998</v>
      </c>
      <c r="X4" s="18">
        <v>7376.0040000000017</v>
      </c>
      <c r="Y4" s="18">
        <v>6902.2840000000006</v>
      </c>
      <c r="Z4" s="19"/>
      <c r="AA4" s="20">
        <f>SUM(B4:Z4)</f>
        <v>183651.63900000002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90.48</v>
      </c>
      <c r="C7" s="28">
        <v>87.11</v>
      </c>
      <c r="D7" s="28">
        <v>85.31</v>
      </c>
      <c r="E7" s="28">
        <v>79.08</v>
      </c>
      <c r="F7" s="28">
        <v>78.59</v>
      </c>
      <c r="G7" s="28">
        <v>79.69</v>
      </c>
      <c r="H7" s="28">
        <v>93.06</v>
      </c>
      <c r="I7" s="28">
        <v>102.42</v>
      </c>
      <c r="J7" s="28">
        <v>104.46</v>
      </c>
      <c r="K7" s="28">
        <v>99.27</v>
      </c>
      <c r="L7" s="28">
        <v>91.86</v>
      </c>
      <c r="M7" s="28">
        <v>92.04</v>
      </c>
      <c r="N7" s="28">
        <v>99.95</v>
      </c>
      <c r="O7" s="28">
        <v>99.92</v>
      </c>
      <c r="P7" s="28">
        <v>99.44</v>
      </c>
      <c r="Q7" s="28">
        <v>100.4</v>
      </c>
      <c r="R7" s="28">
        <v>102.18</v>
      </c>
      <c r="S7" s="28">
        <v>102.19</v>
      </c>
      <c r="T7" s="28">
        <v>107.08</v>
      </c>
      <c r="U7" s="28">
        <v>115.01</v>
      </c>
      <c r="V7" s="28">
        <v>118.46</v>
      </c>
      <c r="W7" s="28">
        <v>112.01</v>
      </c>
      <c r="X7" s="28">
        <v>106.2</v>
      </c>
      <c r="Y7" s="28">
        <v>93.77</v>
      </c>
      <c r="Z7" s="29"/>
      <c r="AA7" s="30">
        <v>97.499166666666667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903.53099999999995</v>
      </c>
      <c r="C17" s="67">
        <v>930.548</v>
      </c>
      <c r="D17" s="67">
        <v>928.54499999999996</v>
      </c>
      <c r="E17" s="67">
        <v>918.58799999999997</v>
      </c>
      <c r="F17" s="67">
        <v>922.572</v>
      </c>
      <c r="G17" s="67">
        <v>904.327</v>
      </c>
      <c r="H17" s="67">
        <v>891.4620000000001</v>
      </c>
      <c r="I17" s="67">
        <v>872.995</v>
      </c>
      <c r="J17" s="67">
        <v>843.63499999999999</v>
      </c>
      <c r="K17" s="67">
        <v>828.38199999999995</v>
      </c>
      <c r="L17" s="67">
        <v>775.33499999999992</v>
      </c>
      <c r="M17" s="67">
        <v>757.26900000000001</v>
      </c>
      <c r="N17" s="67">
        <v>755.73900000000003</v>
      </c>
      <c r="O17" s="67">
        <v>749.69</v>
      </c>
      <c r="P17" s="67">
        <v>726.39699999999993</v>
      </c>
      <c r="Q17" s="67">
        <v>721.01700000000005</v>
      </c>
      <c r="R17" s="67">
        <v>724.97799999999995</v>
      </c>
      <c r="S17" s="67">
        <v>730.95299999999997</v>
      </c>
      <c r="T17" s="67">
        <v>735.93600000000004</v>
      </c>
      <c r="U17" s="67">
        <v>738.88599999999997</v>
      </c>
      <c r="V17" s="67">
        <v>741.86299999999994</v>
      </c>
      <c r="W17" s="67">
        <v>736.85400000000004</v>
      </c>
      <c r="X17" s="67">
        <v>881.87799999999993</v>
      </c>
      <c r="Y17" s="67">
        <v>906.87</v>
      </c>
      <c r="Z17" s="68"/>
      <c r="AA17" s="69">
        <f>SUM(B17:Z17)</f>
        <v>19628.249999999996</v>
      </c>
    </row>
    <row r="18" spans="1:27" ht="24.95" customHeight="1" x14ac:dyDescent="0.2">
      <c r="A18" s="70" t="s">
        <v>13</v>
      </c>
      <c r="B18" s="71">
        <v>1357.6369999999999</v>
      </c>
      <c r="C18" s="72">
        <v>1335.655</v>
      </c>
      <c r="D18" s="72">
        <v>1306.654</v>
      </c>
      <c r="E18" s="72">
        <v>1296.8720000000001</v>
      </c>
      <c r="F18" s="72">
        <v>1340.8220000000003</v>
      </c>
      <c r="G18" s="72">
        <v>1474.7919999999997</v>
      </c>
      <c r="H18" s="72">
        <v>1684.5770000000002</v>
      </c>
      <c r="I18" s="72">
        <v>1901.7220000000002</v>
      </c>
      <c r="J18" s="72">
        <v>2037.0429999999999</v>
      </c>
      <c r="K18" s="72">
        <v>2072.5209999999997</v>
      </c>
      <c r="L18" s="72">
        <v>2102.3030000000003</v>
      </c>
      <c r="M18" s="72">
        <v>2124.1830000000004</v>
      </c>
      <c r="N18" s="72">
        <v>2138.404</v>
      </c>
      <c r="O18" s="72">
        <v>2103.5589999999997</v>
      </c>
      <c r="P18" s="72">
        <v>2045.067</v>
      </c>
      <c r="Q18" s="72">
        <v>1958.577</v>
      </c>
      <c r="R18" s="72">
        <v>1876.3050000000003</v>
      </c>
      <c r="S18" s="72">
        <v>1794.1750000000002</v>
      </c>
      <c r="T18" s="72">
        <v>1720.556</v>
      </c>
      <c r="U18" s="72">
        <v>1648.6870000000001</v>
      </c>
      <c r="V18" s="72">
        <v>1542.2739999999999</v>
      </c>
      <c r="W18" s="72">
        <v>1432.5409999999999</v>
      </c>
      <c r="X18" s="72">
        <v>1375.1429999999998</v>
      </c>
      <c r="Y18" s="72">
        <v>1354.3540000000003</v>
      </c>
      <c r="Z18" s="73"/>
      <c r="AA18" s="74">
        <f>SUM(B18:Z18)</f>
        <v>41024.422999999988</v>
      </c>
    </row>
    <row r="19" spans="1:27" ht="24.95" customHeight="1" x14ac:dyDescent="0.2">
      <c r="A19" s="70" t="s">
        <v>14</v>
      </c>
      <c r="B19" s="75">
        <v>3999.3329999999996</v>
      </c>
      <c r="C19" s="76">
        <v>3738.1149999999998</v>
      </c>
      <c r="D19" s="76">
        <v>3597.4410000000003</v>
      </c>
      <c r="E19" s="76">
        <v>3453.0229999999997</v>
      </c>
      <c r="F19" s="76">
        <v>3417.9650000000006</v>
      </c>
      <c r="G19" s="76">
        <v>3359.2059999999997</v>
      </c>
      <c r="H19" s="76">
        <v>3657.9139999999993</v>
      </c>
      <c r="I19" s="76">
        <v>4309.3540000000003</v>
      </c>
      <c r="J19" s="76">
        <v>4959.8869999999997</v>
      </c>
      <c r="K19" s="76">
        <v>5313.9539999999997</v>
      </c>
      <c r="L19" s="76">
        <v>5621.3359999999993</v>
      </c>
      <c r="M19" s="76">
        <v>5893.893</v>
      </c>
      <c r="N19" s="76">
        <v>6066.4469999999992</v>
      </c>
      <c r="O19" s="76">
        <v>5993.3050000000003</v>
      </c>
      <c r="P19" s="76">
        <v>5868.4659999999994</v>
      </c>
      <c r="Q19" s="76">
        <v>5682.1649999999991</v>
      </c>
      <c r="R19" s="76">
        <v>5555.7979999999989</v>
      </c>
      <c r="S19" s="76">
        <v>5462.7519999999995</v>
      </c>
      <c r="T19" s="76">
        <v>5338.232</v>
      </c>
      <c r="U19" s="76">
        <v>5310.9719999999998</v>
      </c>
      <c r="V19" s="76">
        <v>5513.7479999999987</v>
      </c>
      <c r="W19" s="76">
        <v>5272.31</v>
      </c>
      <c r="X19" s="76">
        <v>4851.9830000000002</v>
      </c>
      <c r="Y19" s="76">
        <v>4404.223</v>
      </c>
      <c r="Z19" s="73"/>
      <c r="AA19" s="74">
        <f>SUM(B19:Z19)</f>
        <v>116641.82199999996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149.5</v>
      </c>
      <c r="C21" s="72">
        <v>146</v>
      </c>
      <c r="D21" s="72">
        <v>149</v>
      </c>
      <c r="E21" s="72">
        <v>149</v>
      </c>
      <c r="F21" s="72">
        <v>150</v>
      </c>
      <c r="G21" s="72">
        <v>148.5</v>
      </c>
      <c r="H21" s="72">
        <v>152</v>
      </c>
      <c r="I21" s="72">
        <v>151</v>
      </c>
      <c r="J21" s="72">
        <v>155.5</v>
      </c>
      <c r="K21" s="72">
        <v>163.5</v>
      </c>
      <c r="L21" s="72">
        <v>169</v>
      </c>
      <c r="M21" s="72">
        <v>178</v>
      </c>
      <c r="N21" s="72">
        <v>188.5</v>
      </c>
      <c r="O21" s="72">
        <v>194.5</v>
      </c>
      <c r="P21" s="72">
        <v>192.5</v>
      </c>
      <c r="Q21" s="72">
        <v>193.5</v>
      </c>
      <c r="R21" s="72">
        <v>197</v>
      </c>
      <c r="S21" s="72">
        <v>204</v>
      </c>
      <c r="T21" s="72">
        <v>218</v>
      </c>
      <c r="U21" s="72">
        <v>219.5</v>
      </c>
      <c r="V21" s="72">
        <v>222</v>
      </c>
      <c r="W21" s="72">
        <v>217</v>
      </c>
      <c r="X21" s="72">
        <v>213</v>
      </c>
      <c r="Y21" s="72">
        <v>183.5</v>
      </c>
      <c r="Z21" s="72"/>
      <c r="AA21" s="74">
        <f>SUM(B21:Z21)</f>
        <v>4304</v>
      </c>
    </row>
    <row r="22" spans="1:27" ht="30" customHeight="1" thickBot="1" x14ac:dyDescent="0.25">
      <c r="A22" s="81" t="s">
        <v>17</v>
      </c>
      <c r="B22" s="82">
        <f t="shared" ref="B22:AA22" si="1">SUM(B17:B21)</f>
        <v>6410.0009999999993</v>
      </c>
      <c r="C22" s="83">
        <f t="shared" si="1"/>
        <v>6150.3179999999993</v>
      </c>
      <c r="D22" s="83">
        <f t="shared" si="1"/>
        <v>5981.64</v>
      </c>
      <c r="E22" s="83">
        <f t="shared" si="1"/>
        <v>5817.4830000000002</v>
      </c>
      <c r="F22" s="83">
        <f t="shared" si="1"/>
        <v>5831.3590000000004</v>
      </c>
      <c r="G22" s="83">
        <f t="shared" si="1"/>
        <v>5886.8249999999989</v>
      </c>
      <c r="H22" s="83">
        <f t="shared" si="1"/>
        <v>6385.9529999999995</v>
      </c>
      <c r="I22" s="83">
        <f t="shared" si="1"/>
        <v>7235.0709999999999</v>
      </c>
      <c r="J22" s="83">
        <f t="shared" si="1"/>
        <v>7996.0649999999996</v>
      </c>
      <c r="K22" s="83">
        <f t="shared" si="1"/>
        <v>8378.357</v>
      </c>
      <c r="L22" s="83">
        <f t="shared" si="1"/>
        <v>8667.9740000000002</v>
      </c>
      <c r="M22" s="83">
        <f t="shared" si="1"/>
        <v>8953.3450000000012</v>
      </c>
      <c r="N22" s="83">
        <f t="shared" si="1"/>
        <v>9149.09</v>
      </c>
      <c r="O22" s="83">
        <f t="shared" si="1"/>
        <v>9041.0540000000001</v>
      </c>
      <c r="P22" s="83">
        <f t="shared" si="1"/>
        <v>8832.43</v>
      </c>
      <c r="Q22" s="83">
        <f t="shared" si="1"/>
        <v>8555.2589999999982</v>
      </c>
      <c r="R22" s="83">
        <f t="shared" si="1"/>
        <v>8354.0809999999983</v>
      </c>
      <c r="S22" s="83">
        <f t="shared" si="1"/>
        <v>8191.8799999999992</v>
      </c>
      <c r="T22" s="83">
        <f t="shared" si="1"/>
        <v>8012.7240000000002</v>
      </c>
      <c r="U22" s="83">
        <f t="shared" si="1"/>
        <v>7918.0450000000001</v>
      </c>
      <c r="V22" s="83">
        <f t="shared" si="1"/>
        <v>8019.8849999999984</v>
      </c>
      <c r="W22" s="83">
        <f t="shared" si="1"/>
        <v>7658.7049999999999</v>
      </c>
      <c r="X22" s="83">
        <f t="shared" si="1"/>
        <v>7322.0039999999999</v>
      </c>
      <c r="Y22" s="83">
        <f t="shared" si="1"/>
        <v>6848.9470000000001</v>
      </c>
      <c r="Z22" s="84">
        <f t="shared" si="1"/>
        <v>0</v>
      </c>
      <c r="AA22" s="85">
        <f t="shared" si="1"/>
        <v>181598.49499999994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166.5</v>
      </c>
      <c r="C25" s="67">
        <v>166</v>
      </c>
      <c r="D25" s="67">
        <v>169</v>
      </c>
      <c r="E25" s="67">
        <v>169</v>
      </c>
      <c r="F25" s="67">
        <v>170</v>
      </c>
      <c r="G25" s="67">
        <v>168.5</v>
      </c>
      <c r="H25" s="67">
        <v>159</v>
      </c>
      <c r="I25" s="67">
        <v>158</v>
      </c>
      <c r="J25" s="67">
        <v>162.5</v>
      </c>
      <c r="K25" s="67">
        <v>170.5</v>
      </c>
      <c r="L25" s="67">
        <v>176</v>
      </c>
      <c r="M25" s="67">
        <v>185</v>
      </c>
      <c r="N25" s="67">
        <v>195.5</v>
      </c>
      <c r="O25" s="67">
        <v>201.5</v>
      </c>
      <c r="P25" s="67">
        <v>199.5</v>
      </c>
      <c r="Q25" s="67">
        <v>200.5</v>
      </c>
      <c r="R25" s="67">
        <v>204</v>
      </c>
      <c r="S25" s="67">
        <v>211</v>
      </c>
      <c r="T25" s="67">
        <v>225</v>
      </c>
      <c r="U25" s="67">
        <v>226.5</v>
      </c>
      <c r="V25" s="67">
        <v>229</v>
      </c>
      <c r="W25" s="67">
        <v>224</v>
      </c>
      <c r="X25" s="67">
        <v>230</v>
      </c>
      <c r="Y25" s="67">
        <v>200.5</v>
      </c>
      <c r="Z25" s="68"/>
      <c r="AA25" s="69">
        <f>SUM(B25:Z25)</f>
        <v>4567</v>
      </c>
    </row>
    <row r="26" spans="1:27" ht="24.95" customHeight="1" x14ac:dyDescent="0.2">
      <c r="A26" s="70" t="s">
        <v>20</v>
      </c>
      <c r="B26" s="71">
        <v>6286.5010000000002</v>
      </c>
      <c r="C26" s="72">
        <v>6110.3180000000002</v>
      </c>
      <c r="D26" s="72">
        <v>5942.64</v>
      </c>
      <c r="E26" s="72">
        <v>5779.4830000000002</v>
      </c>
      <c r="F26" s="72">
        <v>5788.3590000000004</v>
      </c>
      <c r="G26" s="72">
        <v>5845.3249999999998</v>
      </c>
      <c r="H26" s="72">
        <v>6284.9530000000004</v>
      </c>
      <c r="I26" s="72">
        <v>7330.0709999999999</v>
      </c>
      <c r="J26" s="72">
        <v>8010.5649999999996</v>
      </c>
      <c r="K26" s="72">
        <v>8345.857</v>
      </c>
      <c r="L26" s="72">
        <v>8522.9740000000002</v>
      </c>
      <c r="M26" s="72">
        <v>8798.3449999999993</v>
      </c>
      <c r="N26" s="72">
        <v>8979.59</v>
      </c>
      <c r="O26" s="72">
        <v>8864.5540000000001</v>
      </c>
      <c r="P26" s="72">
        <v>8655.93</v>
      </c>
      <c r="Q26" s="72">
        <v>8376.759</v>
      </c>
      <c r="R26" s="72">
        <v>8172.0810000000001</v>
      </c>
      <c r="S26" s="72">
        <v>7999.88</v>
      </c>
      <c r="T26" s="72">
        <v>7810.7240000000002</v>
      </c>
      <c r="U26" s="72">
        <v>7806.5110000000004</v>
      </c>
      <c r="V26" s="72">
        <v>7915.9229999999998</v>
      </c>
      <c r="W26" s="72">
        <v>7609.5079999999998</v>
      </c>
      <c r="X26" s="72">
        <v>7146.0039999999999</v>
      </c>
      <c r="Y26" s="72">
        <v>6701.7839999999997</v>
      </c>
      <c r="Z26" s="73"/>
      <c r="AA26" s="74">
        <f>SUM(B26:Z26)</f>
        <v>179084.63899999997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6453.0010000000002</v>
      </c>
      <c r="C28" s="57">
        <f t="shared" si="2"/>
        <v>6276.3180000000002</v>
      </c>
      <c r="D28" s="57">
        <f t="shared" si="2"/>
        <v>6111.64</v>
      </c>
      <c r="E28" s="57">
        <f t="shared" si="2"/>
        <v>5948.4830000000002</v>
      </c>
      <c r="F28" s="57">
        <f t="shared" si="2"/>
        <v>5958.3590000000004</v>
      </c>
      <c r="G28" s="57">
        <f t="shared" si="2"/>
        <v>6013.8249999999998</v>
      </c>
      <c r="H28" s="57">
        <f t="shared" si="2"/>
        <v>6443.9530000000004</v>
      </c>
      <c r="I28" s="57">
        <f t="shared" si="2"/>
        <v>7488.0709999999999</v>
      </c>
      <c r="J28" s="57">
        <f t="shared" si="2"/>
        <v>8173.0649999999996</v>
      </c>
      <c r="K28" s="57">
        <f t="shared" si="2"/>
        <v>8516.357</v>
      </c>
      <c r="L28" s="57">
        <f t="shared" si="2"/>
        <v>8698.9740000000002</v>
      </c>
      <c r="M28" s="57">
        <f t="shared" si="2"/>
        <v>8983.3449999999993</v>
      </c>
      <c r="N28" s="57">
        <f t="shared" si="2"/>
        <v>9175.09</v>
      </c>
      <c r="O28" s="57">
        <f t="shared" si="2"/>
        <v>9066.0540000000001</v>
      </c>
      <c r="P28" s="57">
        <f t="shared" si="2"/>
        <v>8855.43</v>
      </c>
      <c r="Q28" s="57">
        <f t="shared" si="2"/>
        <v>8577.259</v>
      </c>
      <c r="R28" s="57">
        <f t="shared" si="2"/>
        <v>8376.0810000000001</v>
      </c>
      <c r="S28" s="57">
        <f t="shared" si="2"/>
        <v>8210.880000000001</v>
      </c>
      <c r="T28" s="57">
        <f t="shared" si="2"/>
        <v>8035.7240000000002</v>
      </c>
      <c r="U28" s="57">
        <f t="shared" si="2"/>
        <v>8033.0110000000004</v>
      </c>
      <c r="V28" s="57">
        <f t="shared" si="2"/>
        <v>8144.9229999999998</v>
      </c>
      <c r="W28" s="57">
        <f t="shared" si="2"/>
        <v>7833.5079999999998</v>
      </c>
      <c r="X28" s="57">
        <f t="shared" si="2"/>
        <v>7376.0039999999999</v>
      </c>
      <c r="Y28" s="57">
        <f t="shared" si="2"/>
        <v>6902.2839999999997</v>
      </c>
      <c r="Z28" s="58">
        <f t="shared" si="2"/>
        <v>0</v>
      </c>
      <c r="AA28" s="59">
        <f t="shared" si="2"/>
        <v>183651.63899999997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43</v>
      </c>
      <c r="C31" s="90">
        <v>126</v>
      </c>
      <c r="D31" s="90">
        <v>130</v>
      </c>
      <c r="E31" s="90">
        <v>131</v>
      </c>
      <c r="F31" s="90">
        <v>127</v>
      </c>
      <c r="G31" s="90">
        <v>127</v>
      </c>
      <c r="H31" s="90">
        <v>18</v>
      </c>
      <c r="I31" s="90">
        <v>113</v>
      </c>
      <c r="J31" s="90">
        <v>89</v>
      </c>
      <c r="K31" s="90">
        <v>78</v>
      </c>
      <c r="L31" s="90">
        <v>12</v>
      </c>
      <c r="M31" s="90">
        <v>12</v>
      </c>
      <c r="N31" s="90">
        <v>12</v>
      </c>
      <c r="O31" s="90">
        <v>12</v>
      </c>
      <c r="P31" s="90">
        <v>12</v>
      </c>
      <c r="Q31" s="90">
        <v>12</v>
      </c>
      <c r="R31" s="90">
        <v>12</v>
      </c>
      <c r="S31" s="90">
        <v>12</v>
      </c>
      <c r="T31" s="90">
        <v>18</v>
      </c>
      <c r="U31" s="90">
        <v>28</v>
      </c>
      <c r="V31" s="90">
        <v>36</v>
      </c>
      <c r="W31" s="90">
        <v>61</v>
      </c>
      <c r="X31" s="90">
        <v>41</v>
      </c>
      <c r="Y31" s="90">
        <v>41</v>
      </c>
      <c r="Z31" s="91"/>
      <c r="AA31" s="69">
        <f t="shared" ref="AA31:AA36" si="3">SUM(B31:Z31)</f>
        <v>1303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40</v>
      </c>
      <c r="I32" s="94">
        <v>140</v>
      </c>
      <c r="J32" s="94">
        <v>88</v>
      </c>
      <c r="K32" s="94">
        <v>60</v>
      </c>
      <c r="L32" s="94">
        <v>19</v>
      </c>
      <c r="M32" s="94">
        <v>18</v>
      </c>
      <c r="N32" s="94">
        <v>14</v>
      </c>
      <c r="O32" s="94">
        <v>13</v>
      </c>
      <c r="P32" s="94">
        <v>11</v>
      </c>
      <c r="Q32" s="94">
        <v>10</v>
      </c>
      <c r="R32" s="94">
        <v>10</v>
      </c>
      <c r="S32" s="94">
        <v>7</v>
      </c>
      <c r="T32" s="94">
        <v>5</v>
      </c>
      <c r="U32" s="94">
        <v>86.965999999999994</v>
      </c>
      <c r="V32" s="94">
        <v>89.037999999999997</v>
      </c>
      <c r="W32" s="94">
        <v>113.803</v>
      </c>
      <c r="X32" s="94">
        <v>13</v>
      </c>
      <c r="Y32" s="94">
        <v>12.337</v>
      </c>
      <c r="Z32" s="95"/>
      <c r="AA32" s="74">
        <f t="shared" si="3"/>
        <v>750.14400000000001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43</v>
      </c>
      <c r="C36" s="83">
        <f t="shared" ref="C36:Z36" si="4">SUM(C31:C35)</f>
        <v>126</v>
      </c>
      <c r="D36" s="83">
        <f t="shared" si="4"/>
        <v>130</v>
      </c>
      <c r="E36" s="83">
        <f t="shared" si="4"/>
        <v>131</v>
      </c>
      <c r="F36" s="83">
        <f t="shared" si="4"/>
        <v>127</v>
      </c>
      <c r="G36" s="83">
        <f t="shared" si="4"/>
        <v>127</v>
      </c>
      <c r="H36" s="83">
        <f t="shared" si="4"/>
        <v>58</v>
      </c>
      <c r="I36" s="83">
        <f t="shared" si="4"/>
        <v>253</v>
      </c>
      <c r="J36" s="83">
        <f t="shared" si="4"/>
        <v>177</v>
      </c>
      <c r="K36" s="83">
        <f t="shared" si="4"/>
        <v>138</v>
      </c>
      <c r="L36" s="83">
        <f t="shared" si="4"/>
        <v>31</v>
      </c>
      <c r="M36" s="83">
        <f t="shared" si="4"/>
        <v>30</v>
      </c>
      <c r="N36" s="83">
        <f t="shared" si="4"/>
        <v>26</v>
      </c>
      <c r="O36" s="83">
        <f t="shared" si="4"/>
        <v>25</v>
      </c>
      <c r="P36" s="83">
        <f t="shared" si="4"/>
        <v>23</v>
      </c>
      <c r="Q36" s="83">
        <f t="shared" si="4"/>
        <v>22</v>
      </c>
      <c r="R36" s="83">
        <f t="shared" si="4"/>
        <v>22</v>
      </c>
      <c r="S36" s="83">
        <f t="shared" si="4"/>
        <v>19</v>
      </c>
      <c r="T36" s="83">
        <f t="shared" si="4"/>
        <v>23</v>
      </c>
      <c r="U36" s="83">
        <f t="shared" si="4"/>
        <v>114.96599999999999</v>
      </c>
      <c r="V36" s="83">
        <f t="shared" si="4"/>
        <v>125.038</v>
      </c>
      <c r="W36" s="83">
        <f t="shared" si="4"/>
        <v>174.803</v>
      </c>
      <c r="X36" s="83">
        <f t="shared" si="4"/>
        <v>54</v>
      </c>
      <c r="Y36" s="83">
        <f t="shared" si="4"/>
        <v>53.337000000000003</v>
      </c>
      <c r="Z36" s="84">
        <f t="shared" si="4"/>
        <v>0</v>
      </c>
      <c r="AA36" s="85">
        <f t="shared" si="3"/>
        <v>2053.1439999999998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6453.0009999999993</v>
      </c>
      <c r="C47" s="83">
        <f t="shared" ref="C47:Z47" si="8">SUM(C10:C13)+C22+C36</f>
        <v>6276.3179999999993</v>
      </c>
      <c r="D47" s="83">
        <f t="shared" si="8"/>
        <v>6111.64</v>
      </c>
      <c r="E47" s="83">
        <f t="shared" si="8"/>
        <v>5948.4830000000002</v>
      </c>
      <c r="F47" s="83">
        <f t="shared" si="8"/>
        <v>5958.3590000000004</v>
      </c>
      <c r="G47" s="83">
        <f t="shared" si="8"/>
        <v>6013.8249999999989</v>
      </c>
      <c r="H47" s="83">
        <f t="shared" si="8"/>
        <v>6443.9529999999995</v>
      </c>
      <c r="I47" s="83">
        <f t="shared" si="8"/>
        <v>7488.0709999999999</v>
      </c>
      <c r="J47" s="83">
        <f t="shared" si="8"/>
        <v>8173.0649999999996</v>
      </c>
      <c r="K47" s="83">
        <f t="shared" si="8"/>
        <v>8516.357</v>
      </c>
      <c r="L47" s="83">
        <f t="shared" si="8"/>
        <v>8698.9740000000002</v>
      </c>
      <c r="M47" s="83">
        <f t="shared" si="8"/>
        <v>8983.3450000000012</v>
      </c>
      <c r="N47" s="83">
        <f t="shared" si="8"/>
        <v>9175.09</v>
      </c>
      <c r="O47" s="83">
        <f t="shared" si="8"/>
        <v>9066.0540000000001</v>
      </c>
      <c r="P47" s="83">
        <f t="shared" si="8"/>
        <v>8855.43</v>
      </c>
      <c r="Q47" s="83">
        <f t="shared" si="8"/>
        <v>8577.2589999999982</v>
      </c>
      <c r="R47" s="83">
        <f t="shared" si="8"/>
        <v>8376.0809999999983</v>
      </c>
      <c r="S47" s="83">
        <f t="shared" si="8"/>
        <v>8210.8799999999992</v>
      </c>
      <c r="T47" s="83">
        <f t="shared" si="8"/>
        <v>8035.7240000000002</v>
      </c>
      <c r="U47" s="83">
        <f t="shared" si="8"/>
        <v>8033.0110000000004</v>
      </c>
      <c r="V47" s="83">
        <f t="shared" si="8"/>
        <v>8144.922999999998</v>
      </c>
      <c r="W47" s="83">
        <f t="shared" si="8"/>
        <v>7833.5079999999998</v>
      </c>
      <c r="X47" s="83">
        <f t="shared" si="8"/>
        <v>7376.0039999999999</v>
      </c>
      <c r="Y47" s="83">
        <f t="shared" si="8"/>
        <v>6902.2840000000006</v>
      </c>
      <c r="Z47" s="84">
        <f t="shared" si="8"/>
        <v>0</v>
      </c>
      <c r="AA47" s="100">
        <f>SUM(B47:Z47)</f>
        <v>183651.639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-552</v>
      </c>
      <c r="H4" s="18">
        <v>-377.8</v>
      </c>
      <c r="I4" s="18">
        <v>-334.8</v>
      </c>
      <c r="J4" s="18">
        <v>-352.1</v>
      </c>
      <c r="K4" s="18">
        <v>-220.7</v>
      </c>
      <c r="L4" s="18">
        <v>-243.7</v>
      </c>
      <c r="M4" s="18">
        <v>-279</v>
      </c>
      <c r="N4" s="18">
        <v>-268.2</v>
      </c>
      <c r="O4" s="18">
        <v>-251.3</v>
      </c>
      <c r="P4" s="18">
        <v>-265.10000000000002</v>
      </c>
      <c r="Q4" s="18">
        <v>-329.8</v>
      </c>
      <c r="R4" s="18">
        <v>-505.1</v>
      </c>
      <c r="S4" s="18">
        <v>-470.1</v>
      </c>
      <c r="T4" s="18">
        <v>-490.3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-10940.000000000002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90.48</v>
      </c>
      <c r="C7" s="113">
        <v>87.11</v>
      </c>
      <c r="D7" s="113">
        <v>85.31</v>
      </c>
      <c r="E7" s="113">
        <v>79.08</v>
      </c>
      <c r="F7" s="113">
        <v>78.59</v>
      </c>
      <c r="G7" s="113">
        <v>79.69</v>
      </c>
      <c r="H7" s="113">
        <v>93.06</v>
      </c>
      <c r="I7" s="113">
        <v>102.42</v>
      </c>
      <c r="J7" s="113">
        <v>104.46</v>
      </c>
      <c r="K7" s="113">
        <v>99.27</v>
      </c>
      <c r="L7" s="113">
        <v>91.86</v>
      </c>
      <c r="M7" s="113">
        <v>92.04</v>
      </c>
      <c r="N7" s="113">
        <v>99.95</v>
      </c>
      <c r="O7" s="113">
        <v>99.92</v>
      </c>
      <c r="P7" s="113">
        <v>99.44</v>
      </c>
      <c r="Q7" s="113">
        <v>100.4</v>
      </c>
      <c r="R7" s="113">
        <v>102.18</v>
      </c>
      <c r="S7" s="113">
        <v>102.19</v>
      </c>
      <c r="T7" s="113">
        <v>107.08</v>
      </c>
      <c r="U7" s="113">
        <v>115.01</v>
      </c>
      <c r="V7" s="113">
        <v>118.46</v>
      </c>
      <c r="W7" s="113">
        <v>112.01</v>
      </c>
      <c r="X7" s="113">
        <v>106.2</v>
      </c>
      <c r="Y7" s="113">
        <v>93.77</v>
      </c>
      <c r="Z7" s="114"/>
      <c r="AA7" s="115">
        <v>97.499166666666667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552</v>
      </c>
      <c r="H13" s="125">
        <v>377.8</v>
      </c>
      <c r="I13" s="125">
        <v>334.8</v>
      </c>
      <c r="J13" s="125">
        <v>352.1</v>
      </c>
      <c r="K13" s="125">
        <v>220.7</v>
      </c>
      <c r="L13" s="125">
        <v>243.7</v>
      </c>
      <c r="M13" s="125">
        <v>279</v>
      </c>
      <c r="N13" s="125">
        <v>268.2</v>
      </c>
      <c r="O13" s="125">
        <v>251.3</v>
      </c>
      <c r="P13" s="125">
        <v>265.10000000000002</v>
      </c>
      <c r="Q13" s="125">
        <v>329.8</v>
      </c>
      <c r="R13" s="125">
        <v>505.1</v>
      </c>
      <c r="S13" s="125">
        <v>470.1</v>
      </c>
      <c r="T13" s="125">
        <v>490.3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10940.000000000002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552</v>
      </c>
      <c r="H16" s="131">
        <f t="shared" si="1"/>
        <v>377.8</v>
      </c>
      <c r="I16" s="131">
        <f t="shared" si="1"/>
        <v>334.8</v>
      </c>
      <c r="J16" s="131">
        <f t="shared" si="1"/>
        <v>352.1</v>
      </c>
      <c r="K16" s="131">
        <f t="shared" si="1"/>
        <v>220.7</v>
      </c>
      <c r="L16" s="131">
        <f t="shared" si="1"/>
        <v>243.7</v>
      </c>
      <c r="M16" s="131">
        <f t="shared" si="1"/>
        <v>279</v>
      </c>
      <c r="N16" s="131">
        <f t="shared" si="1"/>
        <v>268.2</v>
      </c>
      <c r="O16" s="131">
        <f t="shared" si="1"/>
        <v>251.3</v>
      </c>
      <c r="P16" s="131">
        <f t="shared" si="1"/>
        <v>265.10000000000002</v>
      </c>
      <c r="Q16" s="131">
        <f t="shared" si="1"/>
        <v>329.8</v>
      </c>
      <c r="R16" s="131">
        <f t="shared" si="1"/>
        <v>505.1</v>
      </c>
      <c r="S16" s="131">
        <f t="shared" si="1"/>
        <v>470.1</v>
      </c>
      <c r="T16" s="131">
        <f t="shared" si="1"/>
        <v>490.3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10940.000000000002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2021-07-20T11:02:27Z</dcterms:created>
  <dcterms:modified xsi:type="dcterms:W3CDTF">2021-07-20T11:02:28Z</dcterms:modified>
</cp:coreProperties>
</file>