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[1]SPOT_Orders_OverView_01!$A$48:$A$80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<sst xmlns="http://schemas.openxmlformats.org/spreadsheetml/2006/main" count="109" uniqueCount="48">
  <si>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19/07/2021 14:24:50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</si>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</sst>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504.49400000000003</c:v>
                </c:pt>
                <c:pt idx="7">
                  <c:v>662</c:v>
                </c:pt>
                <c:pt idx="8">
                  <c:v>662</c:v>
                </c:pt>
                <c:pt idx="9">
                  <c:v>535.71699999999998</c:v>
                </c:pt>
                <c:pt idx="10">
                  <c:v>501</c:v>
                </c:pt>
                <c:pt idx="11">
                  <c:v>578.82299999999998</c:v>
                </c:pt>
                <c:pt idx="12">
                  <c:v>662</c:v>
                </c:pt>
                <c:pt idx="13">
                  <c:v>654.548</c:v>
                </c:pt>
                <c:pt idx="14">
                  <c:v>563.76</c:v>
                </c:pt>
                <c:pt idx="15">
                  <c:v>662</c:v>
                </c:pt>
                <c:pt idx="16">
                  <c:v>662</c:v>
                </c:pt>
                <c:pt idx="17">
                  <c:v>662</c:v>
                </c:pt>
                <c:pt idx="18">
                  <c:v>662</c:v>
                </c:pt>
                <c:pt idx="19">
                  <c:v>662</c:v>
                </c:pt>
                <c:pt idx="20">
                  <c:v>662</c:v>
                </c:pt>
                <c:pt idx="21">
                  <c:v>616.61599999999999</c:v>
                </c:pt>
                <c:pt idx="22">
                  <c:v>605.13200000000006</c:v>
                </c:pt>
                <c:pt idx="23">
                  <c:v>501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3620.3069999999998</c:v>
                </c:pt>
                <c:pt idx="1">
                  <c:v>3313.7060000000001</c:v>
                </c:pt>
                <c:pt idx="2">
                  <c:v>3258.904</c:v>
                </c:pt>
                <c:pt idx="3">
                  <c:v>3241.922</c:v>
                </c:pt>
                <c:pt idx="4">
                  <c:v>3170.5169999999998</c:v>
                </c:pt>
                <c:pt idx="5">
                  <c:v>3287.9790000000003</c:v>
                </c:pt>
                <c:pt idx="6">
                  <c:v>3619.808</c:v>
                </c:pt>
                <c:pt idx="7">
                  <c:v>3862.7190000000001</c:v>
                </c:pt>
                <c:pt idx="8">
                  <c:v>3862.7930000000001</c:v>
                </c:pt>
                <c:pt idx="9">
                  <c:v>3829.0250000000001</c:v>
                </c:pt>
                <c:pt idx="10">
                  <c:v>3887.42</c:v>
                </c:pt>
                <c:pt idx="11">
                  <c:v>3883.5460000000003</c:v>
                </c:pt>
                <c:pt idx="12">
                  <c:v>3876.19</c:v>
                </c:pt>
                <c:pt idx="13">
                  <c:v>3864.9990000000003</c:v>
                </c:pt>
                <c:pt idx="14">
                  <c:v>3861.34</c:v>
                </c:pt>
                <c:pt idx="15">
                  <c:v>3867.2870000000003</c:v>
                </c:pt>
                <c:pt idx="16">
                  <c:v>3873.9989999999998</c:v>
                </c:pt>
                <c:pt idx="17">
                  <c:v>3866.9560000000001</c:v>
                </c:pt>
                <c:pt idx="18">
                  <c:v>3897.51</c:v>
                </c:pt>
                <c:pt idx="19">
                  <c:v>3942.674</c:v>
                </c:pt>
                <c:pt idx="20">
                  <c:v>3952.2159999999999</c:v>
                </c:pt>
                <c:pt idx="21">
                  <c:v>3910.9410000000003</c:v>
                </c:pt>
                <c:pt idx="22">
                  <c:v>3919.6000000000004</c:v>
                </c:pt>
                <c:pt idx="23">
                  <c:v>3885.6680000000001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1433.0050000000001</c:v>
                </c:pt>
                <c:pt idx="1">
                  <c:v>1633</c:v>
                </c:pt>
                <c:pt idx="2">
                  <c:v>1579</c:v>
                </c:pt>
                <c:pt idx="3">
                  <c:v>1542</c:v>
                </c:pt>
                <c:pt idx="4">
                  <c:v>1558</c:v>
                </c:pt>
                <c:pt idx="5">
                  <c:v>1556.9</c:v>
                </c:pt>
                <c:pt idx="6">
                  <c:v>1433.9</c:v>
                </c:pt>
                <c:pt idx="7">
                  <c:v>1002.8549999999999</c:v>
                </c:pt>
                <c:pt idx="8">
                  <c:v>1016.7570000000001</c:v>
                </c:pt>
                <c:pt idx="9">
                  <c:v>1194.2</c:v>
                </c:pt>
                <c:pt idx="10">
                  <c:v>1249.402</c:v>
                </c:pt>
                <c:pt idx="11">
                  <c:v>1374.3</c:v>
                </c:pt>
                <c:pt idx="12">
                  <c:v>1459</c:v>
                </c:pt>
                <c:pt idx="13">
                  <c:v>1401.4</c:v>
                </c:pt>
                <c:pt idx="14">
                  <c:v>1376.2</c:v>
                </c:pt>
                <c:pt idx="15">
                  <c:v>1283.5</c:v>
                </c:pt>
                <c:pt idx="16">
                  <c:v>1418.5</c:v>
                </c:pt>
                <c:pt idx="17">
                  <c:v>1316</c:v>
                </c:pt>
                <c:pt idx="18">
                  <c:v>1476.7329999999999</c:v>
                </c:pt>
                <c:pt idx="19">
                  <c:v>1500.636</c:v>
                </c:pt>
                <c:pt idx="20">
                  <c:v>1475</c:v>
                </c:pt>
                <c:pt idx="21">
                  <c:v>1288</c:v>
                </c:pt>
                <c:pt idx="22">
                  <c:v>1485</c:v>
                </c:pt>
                <c:pt idx="23">
                  <c:v>1542.0540000000001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690.19400000000007</c:v>
                </c:pt>
                <c:pt idx="1">
                  <c:v>620.32299999999998</c:v>
                </c:pt>
                <c:pt idx="2">
                  <c:v>550.46600000000001</c:v>
                </c:pt>
                <c:pt idx="3">
                  <c:v>484.27800000000008</c:v>
                </c:pt>
                <c:pt idx="4">
                  <c:v>435.91800000000006</c:v>
                </c:pt>
                <c:pt idx="5">
                  <c:v>426.41099999999994</c:v>
                </c:pt>
                <c:pt idx="6">
                  <c:v>576.84800000000007</c:v>
                </c:pt>
                <c:pt idx="7">
                  <c:v>1025.4539999999997</c:v>
                </c:pt>
                <c:pt idx="8">
                  <c:v>1535.2510000000002</c:v>
                </c:pt>
                <c:pt idx="9">
                  <c:v>1959.5450000000005</c:v>
                </c:pt>
                <c:pt idx="10">
                  <c:v>2253.8450000000003</c:v>
                </c:pt>
                <c:pt idx="11">
                  <c:v>2445.2509999999997</c:v>
                </c:pt>
                <c:pt idx="12">
                  <c:v>2523.3590000000008</c:v>
                </c:pt>
                <c:pt idx="13">
                  <c:v>2520.7799999999988</c:v>
                </c:pt>
                <c:pt idx="14">
                  <c:v>2414.5949999999998</c:v>
                </c:pt>
                <c:pt idx="15">
                  <c:v>2188.9239999999995</c:v>
                </c:pt>
                <c:pt idx="16">
                  <c:v>1853.4449999999999</c:v>
                </c:pt>
                <c:pt idx="17">
                  <c:v>1405.3479999999997</c:v>
                </c:pt>
                <c:pt idx="18">
                  <c:v>958.75700000000018</c:v>
                </c:pt>
                <c:pt idx="19">
                  <c:v>741.93600000000004</c:v>
                </c:pt>
                <c:pt idx="20">
                  <c:v>683.38300000000004</c:v>
                </c:pt>
                <c:pt idx="21">
                  <c:v>652.9079999999999</c:v>
                </c:pt>
                <c:pt idx="22">
                  <c:v>641.94699999999989</c:v>
                </c:pt>
                <c:pt idx="23">
                  <c:v>634.673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71</c:v>
                </c:pt>
                <c:pt idx="1">
                  <c:v>71</c:v>
                </c:pt>
                <c:pt idx="2">
                  <c:v>70</c:v>
                </c:pt>
                <c:pt idx="3">
                  <c:v>70</c:v>
                </c:pt>
                <c:pt idx="4">
                  <c:v>180</c:v>
                </c:pt>
                <c:pt idx="5">
                  <c:v>176</c:v>
                </c:pt>
                <c:pt idx="6">
                  <c:v>276</c:v>
                </c:pt>
                <c:pt idx="7">
                  <c:v>706</c:v>
                </c:pt>
                <c:pt idx="8">
                  <c:v>706</c:v>
                </c:pt>
                <c:pt idx="9">
                  <c:v>710</c:v>
                </c:pt>
                <c:pt idx="10">
                  <c:v>584</c:v>
                </c:pt>
                <c:pt idx="11">
                  <c:v>433</c:v>
                </c:pt>
                <c:pt idx="12">
                  <c:v>348</c:v>
                </c:pt>
                <c:pt idx="13">
                  <c:v>336</c:v>
                </c:pt>
                <c:pt idx="14">
                  <c:v>336</c:v>
                </c:pt>
                <c:pt idx="15">
                  <c:v>336</c:v>
                </c:pt>
                <c:pt idx="16">
                  <c:v>336</c:v>
                </c:pt>
                <c:pt idx="17">
                  <c:v>809</c:v>
                </c:pt>
                <c:pt idx="18">
                  <c:v>922</c:v>
                </c:pt>
                <c:pt idx="19">
                  <c:v>1022</c:v>
                </c:pt>
                <c:pt idx="20">
                  <c:v>1172</c:v>
                </c:pt>
                <c:pt idx="21">
                  <c:v>1167</c:v>
                </c:pt>
                <c:pt idx="22">
                  <c:v>676</c:v>
                </c:pt>
                <c:pt idx="23">
                  <c:v>297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4026208"/>
        <c:axId val="384026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6315.4970000000021</c:v>
                </c:pt>
                <c:pt idx="1">
                  <c:v>6139.0289999999995</c:v>
                </c:pt>
                <c:pt idx="2">
                  <c:v>5959.3699999999972</c:v>
                </c:pt>
                <c:pt idx="3">
                  <c:v>5839.2000000000016</c:v>
                </c:pt>
                <c:pt idx="4">
                  <c:v>5845.4350000000022</c:v>
                </c:pt>
                <c:pt idx="5">
                  <c:v>5948.3139999999994</c:v>
                </c:pt>
                <c:pt idx="6">
                  <c:v>6411.018</c:v>
                </c:pt>
                <c:pt idx="7">
                  <c:v>7259.0339999999978</c:v>
                </c:pt>
                <c:pt idx="8">
                  <c:v>7782.8480000000009</c:v>
                </c:pt>
                <c:pt idx="9">
                  <c:v>8228.5300000000007</c:v>
                </c:pt>
                <c:pt idx="10">
                  <c:v>8475.6589999999997</c:v>
                </c:pt>
                <c:pt idx="11">
                  <c:v>8714.9329999999973</c:v>
                </c:pt>
                <c:pt idx="12">
                  <c:v>8868.5450000000037</c:v>
                </c:pt>
                <c:pt idx="13">
                  <c:v>8777.7400000000016</c:v>
                </c:pt>
                <c:pt idx="14">
                  <c:v>8551.9080000000013</c:v>
                </c:pt>
                <c:pt idx="15">
                  <c:v>8337.6720000000005</c:v>
                </c:pt>
                <c:pt idx="16">
                  <c:v>8143.9629999999997</c:v>
                </c:pt>
                <c:pt idx="17">
                  <c:v>8059.3410000000013</c:v>
                </c:pt>
                <c:pt idx="18">
                  <c:v>7916.9999999999991</c:v>
                </c:pt>
                <c:pt idx="19">
                  <c:v>7869.2460000000001</c:v>
                </c:pt>
                <c:pt idx="20">
                  <c:v>7944.5989999999983</c:v>
                </c:pt>
                <c:pt idx="21">
                  <c:v>7635.4650000000001</c:v>
                </c:pt>
                <c:pt idx="22">
                  <c:v>7327.6790000000001</c:v>
                </c:pt>
                <c:pt idx="23">
                  <c:v>6860.3870000000015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026208"/>
        <c:axId val="384026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90.55</c:v>
                </c:pt>
                <c:pt idx="1">
                  <c:v>89.22</c:v>
                </c:pt>
                <c:pt idx="2">
                  <c:v>84.61</c:v>
                </c:pt>
                <c:pt idx="3">
                  <c:v>85.73</c:v>
                </c:pt>
                <c:pt idx="4">
                  <c:v>84</c:v>
                </c:pt>
                <c:pt idx="5">
                  <c:v>89.03</c:v>
                </c:pt>
                <c:pt idx="6">
                  <c:v>102.42</c:v>
                </c:pt>
                <c:pt idx="7">
                  <c:v>104.79</c:v>
                </c:pt>
                <c:pt idx="8">
                  <c:v>106.23</c:v>
                </c:pt>
                <c:pt idx="9">
                  <c:v>102.42</c:v>
                </c:pt>
                <c:pt idx="10">
                  <c:v>102.14</c:v>
                </c:pt>
                <c:pt idx="11">
                  <c:v>104.46</c:v>
                </c:pt>
                <c:pt idx="12">
                  <c:v>106.14</c:v>
                </c:pt>
                <c:pt idx="13">
                  <c:v>104.46</c:v>
                </c:pt>
                <c:pt idx="14">
                  <c:v>104.46</c:v>
                </c:pt>
                <c:pt idx="15">
                  <c:v>105.12</c:v>
                </c:pt>
                <c:pt idx="16">
                  <c:v>106.76</c:v>
                </c:pt>
                <c:pt idx="17">
                  <c:v>105</c:v>
                </c:pt>
                <c:pt idx="18">
                  <c:v>108.67</c:v>
                </c:pt>
                <c:pt idx="19">
                  <c:v>114.84</c:v>
                </c:pt>
                <c:pt idx="20">
                  <c:v>114.69</c:v>
                </c:pt>
                <c:pt idx="21">
                  <c:v>104.46</c:v>
                </c:pt>
                <c:pt idx="22">
                  <c:v>104.46</c:v>
                </c:pt>
                <c:pt idx="23">
                  <c:v>98.97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027384"/>
        <c:axId val="384026992"/>
      </c:lineChart>
      <c:catAx>
        <c:axId val="38402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026600"/>
        <c:crosses val="autoZero"/>
        <c:auto val="1"/>
        <c:lblAlgn val="ctr"/>
        <c:lblOffset val="100"/>
        <c:noMultiLvlLbl val="0"/>
      </c:catAx>
      <c:valAx>
        <c:axId val="384026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026208"/>
        <c:crosses val="autoZero"/>
        <c:crossBetween val="between"/>
      </c:valAx>
      <c:valAx>
        <c:axId val="384026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027384"/>
        <c:crosses val="max"/>
        <c:crossBetween val="between"/>
      </c:valAx>
      <c:catAx>
        <c:axId val="384027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4026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44397</v>
          </cell>
        </row>
        <row r="5">
          <cell r="C5" t="str">
            <v>DAM</v>
          </cell>
        </row>
        <row r="26">
          <cell r="C26">
            <v>14025.09</v>
          </cell>
        </row>
        <row r="27">
          <cell r="C27">
            <v>89558.02599999994</v>
          </cell>
        </row>
        <row r="28">
          <cell r="C28">
            <v>11810</v>
          </cell>
        </row>
        <row r="29">
          <cell r="C29">
            <v>33595.342000000004</v>
          </cell>
        </row>
        <row r="30">
          <cell r="C30">
            <v>30223.839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19967.129000000001</v>
          </cell>
        </row>
        <row r="39">
          <cell r="C39">
            <v>40740.947999999997</v>
          </cell>
        </row>
        <row r="40">
          <cell r="C40">
            <v>113540.33500000001</v>
          </cell>
        </row>
        <row r="41">
          <cell r="C41">
            <v>0</v>
          </cell>
        </row>
        <row r="42">
          <cell r="C42">
            <v>1264</v>
          </cell>
        </row>
        <row r="43">
          <cell r="C43">
            <v>3700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90.55</v>
          </cell>
          <cell r="C7">
            <v>89.22</v>
          </cell>
          <cell r="D7">
            <v>84.61</v>
          </cell>
          <cell r="E7">
            <v>85.73</v>
          </cell>
          <cell r="F7">
            <v>84</v>
          </cell>
          <cell r="G7">
            <v>89.03</v>
          </cell>
          <cell r="H7">
            <v>102.42</v>
          </cell>
          <cell r="I7">
            <v>104.79</v>
          </cell>
          <cell r="J7">
            <v>106.23</v>
          </cell>
          <cell r="K7">
            <v>102.42</v>
          </cell>
          <cell r="L7">
            <v>102.14</v>
          </cell>
          <cell r="M7">
            <v>104.46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106.76</v>
          </cell>
          <cell r="S7">
            <v>105</v>
          </cell>
          <cell r="T7">
            <v>108.67</v>
          </cell>
          <cell r="U7">
            <v>114.84</v>
          </cell>
          <cell r="V7">
            <v>114.69</v>
          </cell>
          <cell r="W7">
            <v>104.46</v>
          </cell>
          <cell r="X7">
            <v>104.46</v>
          </cell>
          <cell r="Y7">
            <v>98.97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90.55</v>
          </cell>
          <cell r="C7">
            <v>89.22</v>
          </cell>
          <cell r="D7">
            <v>84.61</v>
          </cell>
          <cell r="E7">
            <v>85.73</v>
          </cell>
          <cell r="F7">
            <v>84</v>
          </cell>
          <cell r="G7">
            <v>89.03</v>
          </cell>
          <cell r="H7">
            <v>102.42</v>
          </cell>
          <cell r="I7">
            <v>104.79</v>
          </cell>
          <cell r="J7">
            <v>106.23</v>
          </cell>
          <cell r="K7">
            <v>102.42</v>
          </cell>
          <cell r="L7">
            <v>102.14</v>
          </cell>
          <cell r="M7">
            <v>104.46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106.76</v>
          </cell>
          <cell r="S7">
            <v>105</v>
          </cell>
          <cell r="T7">
            <v>108.67</v>
          </cell>
          <cell r="U7">
            <v>114.84</v>
          </cell>
          <cell r="V7">
            <v>114.69</v>
          </cell>
          <cell r="W7">
            <v>104.46</v>
          </cell>
          <cell r="X7">
            <v>104.46</v>
          </cell>
          <cell r="Y7">
            <v>98.97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198.494</v>
          </cell>
          <cell r="I20">
            <v>246</v>
          </cell>
          <cell r="J20">
            <v>246</v>
          </cell>
          <cell r="K20">
            <v>229.71700000000001</v>
          </cell>
          <cell r="L20">
            <v>195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261</v>
          </cell>
          <cell r="J21">
            <v>261</v>
          </cell>
          <cell r="K21">
            <v>151</v>
          </cell>
          <cell r="L21">
            <v>151</v>
          </cell>
          <cell r="M21">
            <v>177.82300000000001</v>
          </cell>
          <cell r="N21">
            <v>261</v>
          </cell>
          <cell r="O21">
            <v>253.548</v>
          </cell>
          <cell r="P21">
            <v>162.76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215.61600000000001</v>
          </cell>
          <cell r="X21">
            <v>204.13200000000001</v>
          </cell>
          <cell r="Y21">
            <v>151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390</v>
          </cell>
          <cell r="I23">
            <v>385</v>
          </cell>
          <cell r="J23">
            <v>385</v>
          </cell>
          <cell r="K23">
            <v>380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378</v>
          </cell>
          <cell r="U23">
            <v>380</v>
          </cell>
          <cell r="V23">
            <v>380</v>
          </cell>
          <cell r="W23">
            <v>385</v>
          </cell>
          <cell r="X23">
            <v>387</v>
          </cell>
          <cell r="Y23">
            <v>390</v>
          </cell>
        </row>
        <row r="24">
          <cell r="B24">
            <v>330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315</v>
          </cell>
          <cell r="I24">
            <v>481</v>
          </cell>
          <cell r="J24">
            <v>481</v>
          </cell>
          <cell r="K24">
            <v>478</v>
          </cell>
          <cell r="L24">
            <v>478</v>
          </cell>
          <cell r="M24">
            <v>475</v>
          </cell>
          <cell r="N24">
            <v>473</v>
          </cell>
          <cell r="O24">
            <v>473</v>
          </cell>
          <cell r="P24">
            <v>473</v>
          </cell>
          <cell r="Q24">
            <v>475</v>
          </cell>
          <cell r="R24">
            <v>478</v>
          </cell>
          <cell r="S24">
            <v>478</v>
          </cell>
          <cell r="T24">
            <v>481</v>
          </cell>
          <cell r="U24">
            <v>481</v>
          </cell>
          <cell r="V24">
            <v>487</v>
          </cell>
          <cell r="W24">
            <v>487</v>
          </cell>
          <cell r="X24">
            <v>490</v>
          </cell>
          <cell r="Y24">
            <v>490</v>
          </cell>
        </row>
        <row r="25">
          <cell r="B25">
            <v>350</v>
          </cell>
          <cell r="C25">
            <v>350</v>
          </cell>
          <cell r="D25">
            <v>351</v>
          </cell>
          <cell r="E25">
            <v>351</v>
          </cell>
          <cell r="F25">
            <v>351</v>
          </cell>
          <cell r="G25">
            <v>350</v>
          </cell>
          <cell r="H25">
            <v>349</v>
          </cell>
          <cell r="I25">
            <v>348</v>
          </cell>
          <cell r="J25">
            <v>347</v>
          </cell>
          <cell r="K25">
            <v>345</v>
          </cell>
          <cell r="L25">
            <v>345</v>
          </cell>
          <cell r="M25">
            <v>342</v>
          </cell>
          <cell r="N25">
            <v>340</v>
          </cell>
          <cell r="O25">
            <v>339</v>
          </cell>
          <cell r="P25">
            <v>338</v>
          </cell>
          <cell r="Q25">
            <v>338</v>
          </cell>
          <cell r="R25">
            <v>338</v>
          </cell>
          <cell r="S25">
            <v>340</v>
          </cell>
          <cell r="T25">
            <v>344</v>
          </cell>
          <cell r="U25">
            <v>348</v>
          </cell>
          <cell r="V25">
            <v>348</v>
          </cell>
          <cell r="W25">
            <v>349</v>
          </cell>
          <cell r="X25">
            <v>349</v>
          </cell>
          <cell r="Y25">
            <v>349</v>
          </cell>
        </row>
        <row r="26">
          <cell r="B26">
            <v>428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428</v>
          </cell>
          <cell r="I26">
            <v>425</v>
          </cell>
          <cell r="J26">
            <v>418</v>
          </cell>
          <cell r="K26">
            <v>419</v>
          </cell>
          <cell r="L26">
            <v>419</v>
          </cell>
          <cell r="M26">
            <v>416</v>
          </cell>
          <cell r="N26">
            <v>416</v>
          </cell>
          <cell r="O26">
            <v>414</v>
          </cell>
          <cell r="P26">
            <v>412</v>
          </cell>
          <cell r="Q26">
            <v>414</v>
          </cell>
          <cell r="R26">
            <v>414</v>
          </cell>
          <cell r="S26">
            <v>416</v>
          </cell>
          <cell r="T26">
            <v>417</v>
          </cell>
          <cell r="U26">
            <v>420</v>
          </cell>
          <cell r="V26">
            <v>421</v>
          </cell>
          <cell r="W26">
            <v>423</v>
          </cell>
          <cell r="X26">
            <v>423</v>
          </cell>
          <cell r="Y26">
            <v>423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292.75</v>
          </cell>
          <cell r="C31">
            <v>286.08800000000002</v>
          </cell>
          <cell r="D31">
            <v>280.04199999999997</v>
          </cell>
          <cell r="E31">
            <v>289.39400000000001</v>
          </cell>
          <cell r="F31">
            <v>224.363</v>
          </cell>
          <cell r="G31">
            <v>325.03899999999999</v>
          </cell>
          <cell r="H31">
            <v>320.03800000000001</v>
          </cell>
          <cell r="I31">
            <v>324.58600000000001</v>
          </cell>
          <cell r="J31">
            <v>326.23</v>
          </cell>
          <cell r="K31">
            <v>320.03800000000001</v>
          </cell>
          <cell r="L31">
            <v>319.50099999999998</v>
          </cell>
          <cell r="M31">
            <v>323.96100000000001</v>
          </cell>
          <cell r="N31">
            <v>326.14400000000001</v>
          </cell>
          <cell r="O31">
            <v>323.96100000000001</v>
          </cell>
          <cell r="P31">
            <v>323.96100000000001</v>
          </cell>
          <cell r="Q31">
            <v>325.11599999999999</v>
          </cell>
          <cell r="R31">
            <v>326.762</v>
          </cell>
          <cell r="S31">
            <v>325.00200000000001</v>
          </cell>
          <cell r="T31">
            <v>328.67200000000003</v>
          </cell>
          <cell r="U31">
            <v>334.83800000000002</v>
          </cell>
          <cell r="V31">
            <v>334.69200000000001</v>
          </cell>
          <cell r="W31">
            <v>323.96100000000001</v>
          </cell>
          <cell r="X31">
            <v>323.96100000000001</v>
          </cell>
          <cell r="Y31">
            <v>313.41199999999998</v>
          </cell>
        </row>
        <row r="32">
          <cell r="B32">
            <v>250</v>
          </cell>
          <cell r="C32">
            <v>250</v>
          </cell>
          <cell r="D32">
            <v>250</v>
          </cell>
          <cell r="E32">
            <v>250</v>
          </cell>
          <cell r="F32">
            <v>250</v>
          </cell>
          <cell r="G32">
            <v>250</v>
          </cell>
          <cell r="H32">
            <v>250</v>
          </cell>
          <cell r="I32">
            <v>320.47899999999998</v>
          </cell>
          <cell r="J32">
            <v>320.62299999999999</v>
          </cell>
          <cell r="K32">
            <v>320.24200000000002</v>
          </cell>
          <cell r="L32">
            <v>320.21499999999997</v>
          </cell>
          <cell r="M32">
            <v>320.44600000000003</v>
          </cell>
          <cell r="N32">
            <v>320.61500000000001</v>
          </cell>
          <cell r="O32">
            <v>320.44600000000003</v>
          </cell>
          <cell r="P32">
            <v>320.44600000000003</v>
          </cell>
          <cell r="Q32">
            <v>320.512</v>
          </cell>
          <cell r="R32">
            <v>320.67700000000002</v>
          </cell>
          <cell r="S32">
            <v>320.50099999999998</v>
          </cell>
          <cell r="T32">
            <v>320.86700000000002</v>
          </cell>
          <cell r="U32">
            <v>323.709</v>
          </cell>
          <cell r="V32">
            <v>323.62700000000001</v>
          </cell>
          <cell r="W32">
            <v>320.44600000000003</v>
          </cell>
          <cell r="X32">
            <v>320.44600000000003</v>
          </cell>
          <cell r="Y32">
            <v>318.98399999999998</v>
          </cell>
        </row>
        <row r="33">
          <cell r="B33">
            <v>342</v>
          </cell>
          <cell r="C33">
            <v>342</v>
          </cell>
          <cell r="D33">
            <v>341.846</v>
          </cell>
          <cell r="E33">
            <v>342</v>
          </cell>
          <cell r="F33">
            <v>341.60399999999998</v>
          </cell>
          <cell r="G33">
            <v>342</v>
          </cell>
          <cell r="H33">
            <v>342</v>
          </cell>
          <cell r="I33">
            <v>342</v>
          </cell>
          <cell r="J33">
            <v>342</v>
          </cell>
          <cell r="K33">
            <v>342</v>
          </cell>
          <cell r="L33">
            <v>342</v>
          </cell>
          <cell r="M33">
            <v>342</v>
          </cell>
          <cell r="N33">
            <v>342</v>
          </cell>
          <cell r="O33">
            <v>342</v>
          </cell>
          <cell r="P33">
            <v>342</v>
          </cell>
          <cell r="Q33">
            <v>340</v>
          </cell>
          <cell r="R33">
            <v>336</v>
          </cell>
          <cell r="S33">
            <v>332</v>
          </cell>
          <cell r="T33">
            <v>332</v>
          </cell>
          <cell r="U33">
            <v>332</v>
          </cell>
          <cell r="V33">
            <v>332</v>
          </cell>
          <cell r="W33">
            <v>339</v>
          </cell>
          <cell r="X33">
            <v>342</v>
          </cell>
          <cell r="Y33">
            <v>342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258.05700000000002</v>
          </cell>
          <cell r="C35">
            <v>250.44300000000001</v>
          </cell>
          <cell r="D35">
            <v>224.08600000000001</v>
          </cell>
          <cell r="E35">
            <v>207.166</v>
          </cell>
          <cell r="F35">
            <v>201.369</v>
          </cell>
          <cell r="G35">
            <v>218.23400000000001</v>
          </cell>
          <cell r="H35">
            <v>260.226</v>
          </cell>
          <cell r="I35">
            <v>266.26100000000002</v>
          </cell>
          <cell r="J35">
            <v>269.83499999999998</v>
          </cell>
          <cell r="K35">
            <v>259.88799999999998</v>
          </cell>
          <cell r="L35">
            <v>259.10500000000002</v>
          </cell>
          <cell r="M35">
            <v>264.649</v>
          </cell>
          <cell r="N35">
            <v>268.625</v>
          </cell>
          <cell r="O35">
            <v>264.392</v>
          </cell>
          <cell r="P35">
            <v>264.26299999999998</v>
          </cell>
          <cell r="Q35">
            <v>265.834</v>
          </cell>
          <cell r="R35">
            <v>269.416</v>
          </cell>
          <cell r="S35">
            <v>265.28100000000001</v>
          </cell>
          <cell r="T35">
            <v>274.56400000000002</v>
          </cell>
          <cell r="U35">
            <v>290.15800000000002</v>
          </cell>
          <cell r="V35">
            <v>290.14699999999999</v>
          </cell>
          <cell r="W35">
            <v>265.03399999999999</v>
          </cell>
          <cell r="X35">
            <v>265.16300000000001</v>
          </cell>
          <cell r="Y35">
            <v>251.21700000000001</v>
          </cell>
        </row>
        <row r="36">
          <cell r="B36">
            <v>296.60000000000002</v>
          </cell>
          <cell r="C36">
            <v>283.27499999999998</v>
          </cell>
          <cell r="D36">
            <v>260.02999999999997</v>
          </cell>
          <cell r="E36">
            <v>250.46199999999999</v>
          </cell>
          <cell r="F36">
            <v>250.28100000000001</v>
          </cell>
          <cell r="G36">
            <v>250.80600000000001</v>
          </cell>
          <cell r="H36">
            <v>287.64400000000001</v>
          </cell>
          <cell r="I36">
            <v>292.49299999999999</v>
          </cell>
          <cell r="J36">
            <v>295.20499999999998</v>
          </cell>
          <cell r="K36">
            <v>286.95699999999999</v>
          </cell>
          <cell r="L36">
            <v>346.69900000000001</v>
          </cell>
          <cell r="M36">
            <v>346.59</v>
          </cell>
          <cell r="N36">
            <v>336.90600000000001</v>
          </cell>
          <cell r="O36">
            <v>335.3</v>
          </cell>
          <cell r="P36">
            <v>334.77</v>
          </cell>
          <cell r="Q36">
            <v>335.92500000000001</v>
          </cell>
          <cell r="R36">
            <v>338.24400000000003</v>
          </cell>
          <cell r="S36">
            <v>337.27199999999999</v>
          </cell>
          <cell r="T36">
            <v>343.50700000000001</v>
          </cell>
          <cell r="U36">
            <v>355.06900000000002</v>
          </cell>
          <cell r="V36">
            <v>357.85</v>
          </cell>
          <cell r="W36">
            <v>340.6</v>
          </cell>
          <cell r="X36">
            <v>341.13</v>
          </cell>
          <cell r="Y36">
            <v>330.15499999999997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  <cell r="R38">
            <v>100</v>
          </cell>
          <cell r="S38">
            <v>100</v>
          </cell>
          <cell r="T38">
            <v>100</v>
          </cell>
          <cell r="U38">
            <v>100</v>
          </cell>
          <cell r="V38">
            <v>200</v>
          </cell>
          <cell r="W38">
            <v>200</v>
          </cell>
          <cell r="X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40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40</v>
          </cell>
          <cell r="R39">
            <v>40</v>
          </cell>
          <cell r="S39">
            <v>80</v>
          </cell>
          <cell r="T39">
            <v>160</v>
          </cell>
          <cell r="U39">
            <v>160</v>
          </cell>
          <cell r="V39">
            <v>160</v>
          </cell>
          <cell r="W39">
            <v>230</v>
          </cell>
          <cell r="X39">
            <v>70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75</v>
          </cell>
          <cell r="X40">
            <v>25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170</v>
          </cell>
          <cell r="T42">
            <v>200</v>
          </cell>
          <cell r="U42">
            <v>200</v>
          </cell>
          <cell r="V42">
            <v>200</v>
          </cell>
          <cell r="W42">
            <v>100</v>
          </cell>
          <cell r="X42">
            <v>100</v>
          </cell>
          <cell r="Y42">
            <v>100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F44">
            <v>54</v>
          </cell>
          <cell r="G44">
            <v>50</v>
          </cell>
          <cell r="H44">
            <v>50</v>
          </cell>
          <cell r="I44">
            <v>50</v>
          </cell>
          <cell r="J44">
            <v>50</v>
          </cell>
          <cell r="K44">
            <v>54</v>
          </cell>
          <cell r="L44">
            <v>54</v>
          </cell>
          <cell r="M44">
            <v>53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7">
          <cell r="I47">
            <v>100</v>
          </cell>
          <cell r="J47">
            <v>100</v>
          </cell>
          <cell r="K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71</v>
          </cell>
          <cell r="C53">
            <v>71</v>
          </cell>
          <cell r="D53">
            <v>70</v>
          </cell>
          <cell r="E53">
            <v>70</v>
          </cell>
          <cell r="F53">
            <v>70</v>
          </cell>
          <cell r="G53">
            <v>70</v>
          </cell>
          <cell r="H53">
            <v>70</v>
          </cell>
          <cell r="I53">
            <v>70</v>
          </cell>
          <cell r="J53">
            <v>70</v>
          </cell>
          <cell r="K53">
            <v>70</v>
          </cell>
          <cell r="L53">
            <v>70</v>
          </cell>
          <cell r="M53">
            <v>70</v>
          </cell>
          <cell r="N53">
            <v>70</v>
          </cell>
          <cell r="O53">
            <v>70</v>
          </cell>
          <cell r="P53">
            <v>70</v>
          </cell>
          <cell r="Q53">
            <v>70</v>
          </cell>
          <cell r="R53">
            <v>70</v>
          </cell>
          <cell r="S53">
            <v>71</v>
          </cell>
          <cell r="T53">
            <v>71</v>
          </cell>
          <cell r="U53">
            <v>71</v>
          </cell>
          <cell r="V53">
            <v>71</v>
          </cell>
          <cell r="W53">
            <v>71</v>
          </cell>
          <cell r="X53">
            <v>71</v>
          </cell>
          <cell r="Y53">
            <v>71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690.19400000000007</v>
          </cell>
          <cell r="C57">
            <v>620.32299999999998</v>
          </cell>
          <cell r="D57">
            <v>550.46600000000001</v>
          </cell>
          <cell r="E57">
            <v>484.27800000000008</v>
          </cell>
          <cell r="F57">
            <v>435.91800000000006</v>
          </cell>
          <cell r="G57">
            <v>426.41099999999994</v>
          </cell>
          <cell r="H57">
            <v>576.84800000000007</v>
          </cell>
          <cell r="I57">
            <v>1025.4539999999997</v>
          </cell>
          <cell r="J57">
            <v>1535.2510000000002</v>
          </cell>
          <cell r="K57">
            <v>1959.5450000000005</v>
          </cell>
          <cell r="L57">
            <v>2253.8450000000003</v>
          </cell>
          <cell r="M57">
            <v>2445.2509999999997</v>
          </cell>
          <cell r="N57">
            <v>2523.3590000000008</v>
          </cell>
          <cell r="O57">
            <v>2520.7799999999988</v>
          </cell>
          <cell r="P57">
            <v>2414.5949999999998</v>
          </cell>
          <cell r="Q57">
            <v>2188.9239999999995</v>
          </cell>
          <cell r="R57">
            <v>1853.4449999999999</v>
          </cell>
          <cell r="S57">
            <v>1405.3479999999997</v>
          </cell>
          <cell r="T57">
            <v>958.75700000000018</v>
          </cell>
          <cell r="U57">
            <v>741.93600000000004</v>
          </cell>
          <cell r="V57">
            <v>683.38300000000004</v>
          </cell>
          <cell r="W57">
            <v>652.9079999999999</v>
          </cell>
          <cell r="X57">
            <v>641.94699999999989</v>
          </cell>
          <cell r="Y57">
            <v>634.673</v>
          </cell>
        </row>
        <row r="70">
          <cell r="B70">
            <v>296.10500000000002</v>
          </cell>
          <cell r="C70">
            <v>373</v>
          </cell>
          <cell r="D70">
            <v>319</v>
          </cell>
          <cell r="E70">
            <v>282</v>
          </cell>
          <cell r="F70">
            <v>298</v>
          </cell>
          <cell r="G70">
            <v>348</v>
          </cell>
          <cell r="H70">
            <v>284</v>
          </cell>
          <cell r="I70">
            <v>253</v>
          </cell>
          <cell r="J70">
            <v>293</v>
          </cell>
          <cell r="K70">
            <v>293</v>
          </cell>
          <cell r="L70">
            <v>318</v>
          </cell>
          <cell r="M70">
            <v>343</v>
          </cell>
          <cell r="N70">
            <v>368</v>
          </cell>
          <cell r="O70">
            <v>407</v>
          </cell>
          <cell r="P70">
            <v>407</v>
          </cell>
          <cell r="Q70">
            <v>382</v>
          </cell>
          <cell r="R70">
            <v>382</v>
          </cell>
          <cell r="S70">
            <v>355</v>
          </cell>
          <cell r="T70">
            <v>355</v>
          </cell>
          <cell r="U70">
            <v>355</v>
          </cell>
          <cell r="V70">
            <v>318</v>
          </cell>
          <cell r="W70">
            <v>281</v>
          </cell>
          <cell r="X70">
            <v>328</v>
          </cell>
          <cell r="Y70">
            <v>313.55399999999997</v>
          </cell>
        </row>
        <row r="71">
          <cell r="B71">
            <v>437</v>
          </cell>
          <cell r="C71">
            <v>500</v>
          </cell>
          <cell r="D71">
            <v>500</v>
          </cell>
          <cell r="E71">
            <v>500</v>
          </cell>
          <cell r="F71">
            <v>500</v>
          </cell>
          <cell r="G71">
            <v>497</v>
          </cell>
          <cell r="H71">
            <v>467</v>
          </cell>
          <cell r="I71">
            <v>314.45499999999998</v>
          </cell>
          <cell r="J71">
            <v>355.45699999999999</v>
          </cell>
          <cell r="K71">
            <v>412</v>
          </cell>
          <cell r="L71">
            <v>419.10199999999998</v>
          </cell>
          <cell r="M71">
            <v>472</v>
          </cell>
          <cell r="N71">
            <v>495</v>
          </cell>
          <cell r="O71">
            <v>472</v>
          </cell>
          <cell r="P71">
            <v>472</v>
          </cell>
          <cell r="Q71">
            <v>452</v>
          </cell>
          <cell r="R71">
            <v>454</v>
          </cell>
          <cell r="S71">
            <v>434</v>
          </cell>
          <cell r="T71">
            <v>361.733</v>
          </cell>
          <cell r="U71">
            <v>385.63599999999997</v>
          </cell>
          <cell r="V71">
            <v>397</v>
          </cell>
          <cell r="W71">
            <v>247</v>
          </cell>
          <cell r="X71">
            <v>397</v>
          </cell>
          <cell r="Y71">
            <v>493</v>
          </cell>
        </row>
        <row r="72">
          <cell r="B72">
            <v>599.9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611.9</v>
          </cell>
          <cell r="H72">
            <v>582.9</v>
          </cell>
          <cell r="I72">
            <v>335.4</v>
          </cell>
          <cell r="J72">
            <v>268.3</v>
          </cell>
          <cell r="K72">
            <v>389.2</v>
          </cell>
          <cell r="L72">
            <v>412.3</v>
          </cell>
          <cell r="M72">
            <v>459.3</v>
          </cell>
          <cell r="N72">
            <v>496</v>
          </cell>
          <cell r="O72">
            <v>422.4</v>
          </cell>
          <cell r="P72">
            <v>397.2</v>
          </cell>
          <cell r="Q72">
            <v>349.5</v>
          </cell>
          <cell r="R72">
            <v>482.5</v>
          </cell>
          <cell r="S72">
            <v>427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635.5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914.69299999999998</v>
          </cell>
          <cell r="C62">
            <v>921.69599999999991</v>
          </cell>
          <cell r="D62">
            <v>919.71699999999998</v>
          </cell>
          <cell r="E62">
            <v>918.78599999999994</v>
          </cell>
          <cell r="F62">
            <v>927.29599999999994</v>
          </cell>
          <cell r="G62">
            <v>914.47299999999996</v>
          </cell>
          <cell r="H62">
            <v>906.50400000000002</v>
          </cell>
          <cell r="I62">
            <v>896.00099999999998</v>
          </cell>
          <cell r="J62">
            <v>870.59699999999998</v>
          </cell>
          <cell r="K62">
            <v>823.57799999999997</v>
          </cell>
          <cell r="L62">
            <v>777.6</v>
          </cell>
          <cell r="M62">
            <v>767.60799999999995</v>
          </cell>
          <cell r="N62">
            <v>767.54100000000005</v>
          </cell>
          <cell r="O62">
            <v>777.03399999999999</v>
          </cell>
          <cell r="P62">
            <v>739.82499999999993</v>
          </cell>
          <cell r="Q62">
            <v>736.85200000000009</v>
          </cell>
          <cell r="R62">
            <v>751.88799999999992</v>
          </cell>
          <cell r="S62">
            <v>765.96100000000001</v>
          </cell>
          <cell r="T62">
            <v>773.53099999999995</v>
          </cell>
          <cell r="U62">
            <v>769.94299999999998</v>
          </cell>
          <cell r="V62">
            <v>772.01699999999994</v>
          </cell>
          <cell r="W62">
            <v>761.00800000000004</v>
          </cell>
          <cell r="X62">
            <v>881.99899999999991</v>
          </cell>
          <cell r="Y62">
            <v>910.98099999999999</v>
          </cell>
        </row>
        <row r="63">
          <cell r="B63">
            <v>1339.683</v>
          </cell>
          <cell r="C63">
            <v>1318.1229999999998</v>
          </cell>
          <cell r="D63">
            <v>1285.799</v>
          </cell>
          <cell r="E63">
            <v>1282.4660000000001</v>
          </cell>
          <cell r="F63">
            <v>1326.4979999999998</v>
          </cell>
          <cell r="G63">
            <v>1464.991</v>
          </cell>
          <cell r="H63">
            <v>1689.2450000000001</v>
          </cell>
          <cell r="I63">
            <v>1904.1910000000003</v>
          </cell>
          <cell r="J63">
            <v>1999.799</v>
          </cell>
          <cell r="K63">
            <v>2067.8469999999998</v>
          </cell>
          <cell r="L63">
            <v>2092.2710000000002</v>
          </cell>
          <cell r="M63">
            <v>2096.7490000000003</v>
          </cell>
          <cell r="N63">
            <v>2107.4230000000002</v>
          </cell>
          <cell r="O63">
            <v>2084.6359999999995</v>
          </cell>
          <cell r="P63">
            <v>2024.2430000000004</v>
          </cell>
          <cell r="Q63">
            <v>1946.0030000000002</v>
          </cell>
          <cell r="R63">
            <v>1851.816</v>
          </cell>
          <cell r="S63">
            <v>1774.124</v>
          </cell>
          <cell r="T63">
            <v>1708.5909999999999</v>
          </cell>
          <cell r="U63">
            <v>1645.3279999999997</v>
          </cell>
          <cell r="V63">
            <v>1534.4839999999997</v>
          </cell>
          <cell r="W63">
            <v>1435.4359999999999</v>
          </cell>
          <cell r="X63">
            <v>1391.604</v>
          </cell>
          <cell r="Y63">
            <v>1369.5980000000002</v>
          </cell>
        </row>
        <row r="64">
          <cell r="B64">
            <v>3869.1209999999996</v>
          </cell>
          <cell r="C64">
            <v>3633.7099999999996</v>
          </cell>
          <cell r="D64">
            <v>3493.8540000000007</v>
          </cell>
          <cell r="E64">
            <v>3378.9479999999994</v>
          </cell>
          <cell r="F64">
            <v>3331.6410000000001</v>
          </cell>
          <cell r="G64">
            <v>3305.35</v>
          </cell>
          <cell r="H64">
            <v>3659.2690000000011</v>
          </cell>
          <cell r="I64">
            <v>4278.8419999999987</v>
          </cell>
          <cell r="J64">
            <v>4715.9519999999993</v>
          </cell>
          <cell r="K64">
            <v>5130.6050000000005</v>
          </cell>
          <cell r="L64">
            <v>5411.7880000000005</v>
          </cell>
          <cell r="M64">
            <v>5634.576</v>
          </cell>
          <cell r="N64">
            <v>5784.5810000000001</v>
          </cell>
          <cell r="O64">
            <v>5710.07</v>
          </cell>
          <cell r="P64">
            <v>5588.8399999999992</v>
          </cell>
          <cell r="Q64">
            <v>5454.3169999999991</v>
          </cell>
          <cell r="R64">
            <v>5353.2590000000009</v>
          </cell>
          <cell r="S64">
            <v>5336.2559999999994</v>
          </cell>
          <cell r="T64">
            <v>5244.8780000000006</v>
          </cell>
          <cell r="U64">
            <v>5245.9750000000004</v>
          </cell>
          <cell r="V64">
            <v>5454.098</v>
          </cell>
          <cell r="W64">
            <v>5263.0210000000006</v>
          </cell>
          <cell r="X64">
            <v>4857.076</v>
          </cell>
          <cell r="Y64">
            <v>4404.308</v>
          </cell>
        </row>
        <row r="66">
          <cell r="B66">
            <v>144</v>
          </cell>
          <cell r="C66">
            <v>140.5</v>
          </cell>
          <cell r="D66">
            <v>135</v>
          </cell>
          <cell r="E66">
            <v>133</v>
          </cell>
          <cell r="F66">
            <v>134</v>
          </cell>
          <cell r="G66">
            <v>137.5</v>
          </cell>
          <cell r="H66">
            <v>136</v>
          </cell>
          <cell r="I66">
            <v>139</v>
          </cell>
          <cell r="J66">
            <v>145.5</v>
          </cell>
          <cell r="K66">
            <v>153.5</v>
          </cell>
          <cell r="L66">
            <v>159</v>
          </cell>
          <cell r="M66">
            <v>170</v>
          </cell>
          <cell r="N66">
            <v>171</v>
          </cell>
          <cell r="O66">
            <v>171</v>
          </cell>
          <cell r="P66">
            <v>169</v>
          </cell>
          <cell r="Q66">
            <v>166.5</v>
          </cell>
          <cell r="R66">
            <v>166</v>
          </cell>
          <cell r="S66">
            <v>167</v>
          </cell>
          <cell r="T66">
            <v>170</v>
          </cell>
          <cell r="U66">
            <v>165</v>
          </cell>
          <cell r="V66">
            <v>166</v>
          </cell>
          <cell r="W66">
            <v>158</v>
          </cell>
          <cell r="X66">
            <v>155</v>
          </cell>
          <cell r="Y66">
            <v>148.5</v>
          </cell>
        </row>
        <row r="70">
          <cell r="B70">
            <v>36</v>
          </cell>
          <cell r="C70">
            <v>125</v>
          </cell>
          <cell r="D70">
            <v>125</v>
          </cell>
          <cell r="E70">
            <v>126</v>
          </cell>
          <cell r="F70">
            <v>126</v>
          </cell>
          <cell r="G70">
            <v>126</v>
          </cell>
          <cell r="H70">
            <v>18</v>
          </cell>
          <cell r="I70">
            <v>12</v>
          </cell>
          <cell r="J70">
            <v>12</v>
          </cell>
          <cell r="K70">
            <v>12</v>
          </cell>
          <cell r="L70">
            <v>12</v>
          </cell>
          <cell r="M70">
            <v>12</v>
          </cell>
          <cell r="N70">
            <v>12</v>
          </cell>
          <cell r="O70">
            <v>12</v>
          </cell>
          <cell r="P70">
            <v>12</v>
          </cell>
          <cell r="Q70">
            <v>12</v>
          </cell>
          <cell r="R70">
            <v>12</v>
          </cell>
          <cell r="S70">
            <v>12</v>
          </cell>
          <cell r="T70">
            <v>12</v>
          </cell>
          <cell r="U70">
            <v>18</v>
          </cell>
          <cell r="V70">
            <v>18</v>
          </cell>
          <cell r="W70">
            <v>18</v>
          </cell>
          <cell r="X70">
            <v>41</v>
          </cell>
          <cell r="Y70">
            <v>27</v>
          </cell>
        </row>
        <row r="71">
          <cell r="B71">
            <v>12</v>
          </cell>
          <cell r="H71">
            <v>2</v>
          </cell>
          <cell r="I71">
            <v>29</v>
          </cell>
          <cell r="J71">
            <v>39</v>
          </cell>
          <cell r="K71">
            <v>41</v>
          </cell>
          <cell r="L71">
            <v>23</v>
          </cell>
          <cell r="M71">
            <v>34</v>
          </cell>
          <cell r="N71">
            <v>26</v>
          </cell>
          <cell r="O71">
            <v>23</v>
          </cell>
          <cell r="P71">
            <v>18</v>
          </cell>
          <cell r="Q71">
            <v>22</v>
          </cell>
          <cell r="R71">
            <v>9</v>
          </cell>
          <cell r="S71">
            <v>4</v>
          </cell>
          <cell r="T71">
            <v>8</v>
          </cell>
          <cell r="U71">
            <v>25</v>
          </cell>
          <cell r="X71">
            <v>1</v>
          </cell>
        </row>
      </sheetData>
      <sheetData sheetId="18">
        <row r="7">
          <cell r="B7">
            <v>90.55</v>
          </cell>
          <cell r="C7">
            <v>89.22</v>
          </cell>
          <cell r="D7">
            <v>84.61</v>
          </cell>
          <cell r="E7">
            <v>85.73</v>
          </cell>
          <cell r="F7">
            <v>84</v>
          </cell>
          <cell r="G7">
            <v>89.03</v>
          </cell>
          <cell r="H7">
            <v>102.42</v>
          </cell>
          <cell r="I7">
            <v>104.79</v>
          </cell>
          <cell r="J7">
            <v>106.23</v>
          </cell>
          <cell r="K7">
            <v>102.42</v>
          </cell>
          <cell r="L7">
            <v>102.14</v>
          </cell>
          <cell r="M7">
            <v>104.46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106.76</v>
          </cell>
          <cell r="S7">
            <v>105</v>
          </cell>
          <cell r="T7">
            <v>108.67</v>
          </cell>
          <cell r="U7">
            <v>114.84</v>
          </cell>
          <cell r="V7">
            <v>114.69</v>
          </cell>
          <cell r="W7">
            <v>104.46</v>
          </cell>
          <cell r="X7">
            <v>104.46</v>
          </cell>
          <cell r="Y7">
            <v>98.97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44395</v>
          </cell>
        </row>
        <row r="4">
          <cell r="B4">
            <v>44395</v>
          </cell>
        </row>
        <row r="5">
          <cell r="B5">
            <v>44395</v>
          </cell>
        </row>
        <row r="6">
          <cell r="B6">
            <v>44395</v>
          </cell>
        </row>
        <row r="7">
          <cell r="B7">
            <v>44395</v>
          </cell>
        </row>
        <row r="8">
          <cell r="B8">
            <v>44395</v>
          </cell>
        </row>
        <row r="9">
          <cell r="B9">
            <v>44395</v>
          </cell>
        </row>
        <row r="10">
          <cell r="B10">
            <v>44395</v>
          </cell>
        </row>
        <row r="11">
          <cell r="B11">
            <v>44395</v>
          </cell>
        </row>
        <row r="12">
          <cell r="B12">
            <v>44395</v>
          </cell>
        </row>
        <row r="13">
          <cell r="B13">
            <v>44395</v>
          </cell>
        </row>
        <row r="14">
          <cell r="B14">
            <v>44395</v>
          </cell>
        </row>
        <row r="15">
          <cell r="B15">
            <v>44395</v>
          </cell>
        </row>
        <row r="16">
          <cell r="B16">
            <v>44395</v>
          </cell>
        </row>
      </sheetData>
      <sheetData sheetId="41">
        <row r="2">
          <cell r="C2">
            <v>44398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6315.5060000000003</v>
      </c>
      <c r="C4" s="18">
        <v>6139.0289999999995</v>
      </c>
      <c r="D4" s="18">
        <v>5959.3700000000008</v>
      </c>
      <c r="E4" s="18">
        <v>5839.1999999999989</v>
      </c>
      <c r="F4" s="18">
        <v>5845.4349999999977</v>
      </c>
      <c r="G4" s="18">
        <v>5948.2900000000018</v>
      </c>
      <c r="H4" s="18">
        <v>6411.0499999999993</v>
      </c>
      <c r="I4" s="18">
        <v>7259.0280000000012</v>
      </c>
      <c r="J4" s="18">
        <v>7782.8010000000022</v>
      </c>
      <c r="K4" s="18">
        <v>8228.487000000001</v>
      </c>
      <c r="L4" s="18">
        <v>8475.6669999999958</v>
      </c>
      <c r="M4" s="18">
        <v>8714.92</v>
      </c>
      <c r="N4" s="18">
        <v>8868.5489999999991</v>
      </c>
      <c r="O4" s="18">
        <v>8777.7270000000008</v>
      </c>
      <c r="P4" s="18">
        <v>8551.8950000000023</v>
      </c>
      <c r="Q4" s="18">
        <v>8337.7109999999993</v>
      </c>
      <c r="R4" s="18">
        <v>8143.9439999999986</v>
      </c>
      <c r="S4" s="18">
        <v>8059.3040000000001</v>
      </c>
      <c r="T4" s="18">
        <v>7917.0000000000009</v>
      </c>
      <c r="U4" s="18">
        <v>7869.2460000000037</v>
      </c>
      <c r="V4" s="18">
        <v>7944.5990000000002</v>
      </c>
      <c r="W4" s="18">
        <v>7635.4649999999992</v>
      </c>
      <c r="X4" s="18">
        <v>7327.6790000000001</v>
      </c>
      <c r="Y4" s="18">
        <v>6860.3949999999995</v>
      </c>
      <c r="Z4" s="19"/>
      <c r="AA4" s="20">
        <f>SUM(B4:Z4)</f>
        <v>179212.29699999999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90.55</v>
      </c>
      <c r="C7" s="28">
        <v>89.22</v>
      </c>
      <c r="D7" s="28">
        <v>84.61</v>
      </c>
      <c r="E7" s="28">
        <v>85.73</v>
      </c>
      <c r="F7" s="28">
        <v>84</v>
      </c>
      <c r="G7" s="28">
        <v>89.03</v>
      </c>
      <c r="H7" s="28">
        <v>102.42</v>
      </c>
      <c r="I7" s="28">
        <v>104.79</v>
      </c>
      <c r="J7" s="28">
        <v>106.23</v>
      </c>
      <c r="K7" s="28">
        <v>102.42</v>
      </c>
      <c r="L7" s="28">
        <v>102.14</v>
      </c>
      <c r="M7" s="28">
        <v>104.46</v>
      </c>
      <c r="N7" s="28">
        <v>106.14</v>
      </c>
      <c r="O7" s="28">
        <v>104.46</v>
      </c>
      <c r="P7" s="28">
        <v>104.46</v>
      </c>
      <c r="Q7" s="28">
        <v>105.12</v>
      </c>
      <c r="R7" s="28">
        <v>106.76</v>
      </c>
      <c r="S7" s="28">
        <v>105</v>
      </c>
      <c r="T7" s="28">
        <v>108.67</v>
      </c>
      <c r="U7" s="28">
        <v>114.84</v>
      </c>
      <c r="V7" s="28">
        <v>114.69</v>
      </c>
      <c r="W7" s="28">
        <v>104.46</v>
      </c>
      <c r="X7" s="28">
        <v>104.46</v>
      </c>
      <c r="Y7" s="28">
        <v>98.97</v>
      </c>
      <c r="Z7" s="29"/>
      <c r="AA7" s="30">
        <f>IF(SUM(GR_MAINLAND_MCP_SUM_SELL)&lt;&gt;0,AVERAGEIF(GR_MAINLAND_MCP_SUM_SELL,"&lt;&gt;"""),"")</f>
        <v>100.98458333333333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501</v>
      </c>
      <c r="C10" s="42">
        <v>501</v>
      </c>
      <c r="D10" s="42">
        <v>501</v>
      </c>
      <c r="E10" s="42">
        <v>501</v>
      </c>
      <c r="F10" s="42">
        <v>501</v>
      </c>
      <c r="G10" s="42">
        <v>501</v>
      </c>
      <c r="H10" s="42">
        <v>504.49400000000003</v>
      </c>
      <c r="I10" s="42">
        <v>662</v>
      </c>
      <c r="J10" s="42">
        <v>662</v>
      </c>
      <c r="K10" s="42">
        <v>535.71699999999998</v>
      </c>
      <c r="L10" s="42">
        <v>501</v>
      </c>
      <c r="M10" s="42">
        <v>578.82299999999998</v>
      </c>
      <c r="N10" s="42">
        <v>662</v>
      </c>
      <c r="O10" s="42">
        <v>654.548</v>
      </c>
      <c r="P10" s="42">
        <v>563.76</v>
      </c>
      <c r="Q10" s="42">
        <v>662</v>
      </c>
      <c r="R10" s="42">
        <v>662</v>
      </c>
      <c r="S10" s="42">
        <v>662</v>
      </c>
      <c r="T10" s="42">
        <v>662</v>
      </c>
      <c r="U10" s="42">
        <v>662</v>
      </c>
      <c r="V10" s="42">
        <v>662</v>
      </c>
      <c r="W10" s="42">
        <v>616.61599999999999</v>
      </c>
      <c r="X10" s="42">
        <v>605.13200000000006</v>
      </c>
      <c r="Y10" s="42">
        <v>501</v>
      </c>
      <c r="Z10" s="43"/>
      <c r="AA10" s="44">
        <f>SUM(B10:Z10)</f>
        <v>14025.09</v>
      </c>
    </row>
    <row r="11" spans="1:27" ht="24.95" customHeight="1" x14ac:dyDescent="0.2">
      <c r="A11" s="45" t="s">
        <v>7</v>
      </c>
      <c r="B11" s="46">
        <v>3620.3069999999998</v>
      </c>
      <c r="C11" s="47">
        <v>3313.7060000000001</v>
      </c>
      <c r="D11" s="47">
        <v>3258.904</v>
      </c>
      <c r="E11" s="47">
        <v>3241.922</v>
      </c>
      <c r="F11" s="47">
        <v>3170.5169999999998</v>
      </c>
      <c r="G11" s="47">
        <v>3287.9790000000003</v>
      </c>
      <c r="H11" s="47">
        <v>3619.808</v>
      </c>
      <c r="I11" s="47">
        <v>3862.7190000000001</v>
      </c>
      <c r="J11" s="47">
        <v>3862.7930000000001</v>
      </c>
      <c r="K11" s="47">
        <v>3829.0250000000001</v>
      </c>
      <c r="L11" s="47">
        <v>3887.42</v>
      </c>
      <c r="M11" s="47">
        <v>3883.5460000000003</v>
      </c>
      <c r="N11" s="47">
        <v>3876.19</v>
      </c>
      <c r="O11" s="47">
        <v>3864.9990000000003</v>
      </c>
      <c r="P11" s="47">
        <v>3861.34</v>
      </c>
      <c r="Q11" s="47">
        <v>3867.2870000000003</v>
      </c>
      <c r="R11" s="47">
        <v>3873.9989999999998</v>
      </c>
      <c r="S11" s="47">
        <v>3866.9560000000001</v>
      </c>
      <c r="T11" s="47">
        <v>3897.51</v>
      </c>
      <c r="U11" s="47">
        <v>3942.674</v>
      </c>
      <c r="V11" s="47">
        <v>3952.2159999999999</v>
      </c>
      <c r="W11" s="47">
        <v>3910.9410000000003</v>
      </c>
      <c r="X11" s="47">
        <v>3919.6000000000004</v>
      </c>
      <c r="Y11" s="47">
        <v>3885.6680000000001</v>
      </c>
      <c r="Z11" s="48"/>
      <c r="AA11" s="49">
        <f>SUM(B11:Z11)</f>
        <v>89558.026000000013</v>
      </c>
    </row>
    <row r="12" spans="1:27" ht="24.95" customHeight="1" x14ac:dyDescent="0.2">
      <c r="A12" s="45" t="s">
        <v>8</v>
      </c>
      <c r="B12" s="46">
        <v>71</v>
      </c>
      <c r="C12" s="47">
        <v>71</v>
      </c>
      <c r="D12" s="47">
        <v>70</v>
      </c>
      <c r="E12" s="47">
        <v>70</v>
      </c>
      <c r="F12" s="47">
        <v>180</v>
      </c>
      <c r="G12" s="47">
        <v>176</v>
      </c>
      <c r="H12" s="47">
        <v>276</v>
      </c>
      <c r="I12" s="47">
        <v>706</v>
      </c>
      <c r="J12" s="47">
        <v>706</v>
      </c>
      <c r="K12" s="47">
        <v>710</v>
      </c>
      <c r="L12" s="47">
        <v>584</v>
      </c>
      <c r="M12" s="47">
        <v>433</v>
      </c>
      <c r="N12" s="47">
        <v>348</v>
      </c>
      <c r="O12" s="47">
        <v>336</v>
      </c>
      <c r="P12" s="47">
        <v>336</v>
      </c>
      <c r="Q12" s="47">
        <v>336</v>
      </c>
      <c r="R12" s="47">
        <v>336</v>
      </c>
      <c r="S12" s="47">
        <v>809</v>
      </c>
      <c r="T12" s="47">
        <v>922</v>
      </c>
      <c r="U12" s="47">
        <v>1022</v>
      </c>
      <c r="V12" s="47">
        <v>1172</v>
      </c>
      <c r="W12" s="47">
        <v>1167</v>
      </c>
      <c r="X12" s="47">
        <v>676</v>
      </c>
      <c r="Y12" s="47">
        <v>297</v>
      </c>
      <c r="Z12" s="48"/>
      <c r="AA12" s="49">
        <f>SUM(B12:Z12)</f>
        <v>11810</v>
      </c>
    </row>
    <row r="13" spans="1:27" ht="24.95" customHeight="1" x14ac:dyDescent="0.2">
      <c r="A13" s="50" t="s">
        <v>9</v>
      </c>
      <c r="B13" s="51">
        <v>690.19400000000007</v>
      </c>
      <c r="C13" s="52">
        <v>620.32299999999998</v>
      </c>
      <c r="D13" s="52">
        <v>550.46600000000001</v>
      </c>
      <c r="E13" s="52">
        <v>484.27800000000008</v>
      </c>
      <c r="F13" s="52">
        <v>435.91800000000006</v>
      </c>
      <c r="G13" s="52">
        <v>426.41099999999994</v>
      </c>
      <c r="H13" s="52">
        <v>576.84800000000007</v>
      </c>
      <c r="I13" s="52">
        <v>1025.4539999999997</v>
      </c>
      <c r="J13" s="52">
        <v>1535.2510000000002</v>
      </c>
      <c r="K13" s="52">
        <v>1959.5450000000005</v>
      </c>
      <c r="L13" s="52">
        <v>2253.8450000000003</v>
      </c>
      <c r="M13" s="52">
        <v>2445.2509999999997</v>
      </c>
      <c r="N13" s="52">
        <v>2523.3590000000008</v>
      </c>
      <c r="O13" s="52">
        <v>2520.7799999999988</v>
      </c>
      <c r="P13" s="52">
        <v>2414.5949999999998</v>
      </c>
      <c r="Q13" s="52">
        <v>2188.9239999999995</v>
      </c>
      <c r="R13" s="52">
        <v>1853.4449999999999</v>
      </c>
      <c r="S13" s="52">
        <v>1405.3479999999997</v>
      </c>
      <c r="T13" s="52">
        <v>958.75700000000018</v>
      </c>
      <c r="U13" s="52">
        <v>741.93600000000004</v>
      </c>
      <c r="V13" s="52">
        <v>683.38300000000004</v>
      </c>
      <c r="W13" s="52">
        <v>652.9079999999999</v>
      </c>
      <c r="X13" s="52">
        <v>641.94699999999989</v>
      </c>
      <c r="Y13" s="52">
        <v>634.673</v>
      </c>
      <c r="Z13" s="53"/>
      <c r="AA13" s="54">
        <f>SUM(B13:Z13)</f>
        <v>30223.839</v>
      </c>
    </row>
    <row r="14" spans="1:27" ht="30" customHeight="1" thickBot="1" x14ac:dyDescent="0.25">
      <c r="A14" s="55" t="s">
        <v>10</v>
      </c>
      <c r="B14" s="56">
        <f>IF(LEN(B$2)&gt;0,SUM(B10:B13),"")</f>
        <v>4882.5010000000002</v>
      </c>
      <c r="C14" s="57">
        <f t="shared" ref="C14:Z14" si="0">IF(LEN(C$2)&gt;0,SUM(C10:C13),"")</f>
        <v>4506.0290000000005</v>
      </c>
      <c r="D14" s="57">
        <f t="shared" si="0"/>
        <v>4380.37</v>
      </c>
      <c r="E14" s="57">
        <f t="shared" si="0"/>
        <v>4297.2</v>
      </c>
      <c r="F14" s="57">
        <f t="shared" si="0"/>
        <v>4287.4349999999995</v>
      </c>
      <c r="G14" s="57">
        <f t="shared" si="0"/>
        <v>4391.3900000000003</v>
      </c>
      <c r="H14" s="57">
        <f t="shared" si="0"/>
        <v>4977.1499999999996</v>
      </c>
      <c r="I14" s="57">
        <f t="shared" si="0"/>
        <v>6256.1729999999998</v>
      </c>
      <c r="J14" s="57">
        <f t="shared" si="0"/>
        <v>6766.0439999999999</v>
      </c>
      <c r="K14" s="57">
        <f t="shared" si="0"/>
        <v>7034.2870000000003</v>
      </c>
      <c r="L14" s="57">
        <f t="shared" si="0"/>
        <v>7226.2650000000003</v>
      </c>
      <c r="M14" s="57">
        <f t="shared" si="0"/>
        <v>7340.6200000000008</v>
      </c>
      <c r="N14" s="57">
        <f t="shared" si="0"/>
        <v>7409.5490000000009</v>
      </c>
      <c r="O14" s="57">
        <f t="shared" si="0"/>
        <v>7376.3269999999993</v>
      </c>
      <c r="P14" s="57">
        <f t="shared" si="0"/>
        <v>7175.6949999999997</v>
      </c>
      <c r="Q14" s="57">
        <f t="shared" si="0"/>
        <v>7054.2109999999993</v>
      </c>
      <c r="R14" s="57">
        <f t="shared" si="0"/>
        <v>6725.4439999999995</v>
      </c>
      <c r="S14" s="57">
        <f t="shared" si="0"/>
        <v>6743.3040000000001</v>
      </c>
      <c r="T14" s="57">
        <f t="shared" si="0"/>
        <v>6440.2670000000007</v>
      </c>
      <c r="U14" s="57">
        <f t="shared" si="0"/>
        <v>6368.61</v>
      </c>
      <c r="V14" s="57">
        <f t="shared" si="0"/>
        <v>6469.5990000000002</v>
      </c>
      <c r="W14" s="57">
        <f t="shared" si="0"/>
        <v>6347.4650000000001</v>
      </c>
      <c r="X14" s="57">
        <f t="shared" si="0"/>
        <v>5842.6790000000001</v>
      </c>
      <c r="Y14" s="57">
        <f t="shared" si="0"/>
        <v>5318.3409999999994</v>
      </c>
      <c r="Z14" s="58" t="str">
        <f t="shared" si="0"/>
        <v/>
      </c>
      <c r="AA14" s="59">
        <f>SUM(AA9:AA13)</f>
        <v>145616.95500000002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951.9</v>
      </c>
      <c r="C25" s="67">
        <v>877.9</v>
      </c>
      <c r="D25" s="67">
        <v>836.9</v>
      </c>
      <c r="E25" s="67">
        <v>799.9</v>
      </c>
      <c r="F25" s="67">
        <v>880.9</v>
      </c>
      <c r="G25" s="67">
        <v>875.9</v>
      </c>
      <c r="H25" s="67">
        <v>1122.9000000000001</v>
      </c>
      <c r="I25" s="67">
        <v>1858.9</v>
      </c>
      <c r="J25" s="67">
        <v>2328.9</v>
      </c>
      <c r="K25" s="67">
        <v>2652.9</v>
      </c>
      <c r="L25" s="67">
        <v>2691.9</v>
      </c>
      <c r="M25" s="67">
        <v>2757.9</v>
      </c>
      <c r="N25" s="67">
        <v>2735.9</v>
      </c>
      <c r="O25" s="67">
        <v>2717.9</v>
      </c>
      <c r="P25" s="67">
        <v>2626.9</v>
      </c>
      <c r="Q25" s="67">
        <v>2443.9</v>
      </c>
      <c r="R25" s="67">
        <v>2164.9</v>
      </c>
      <c r="S25" s="67">
        <v>2267.9</v>
      </c>
      <c r="T25" s="67">
        <v>2044.9</v>
      </c>
      <c r="U25" s="67">
        <v>1982.9</v>
      </c>
      <c r="V25" s="67">
        <v>1982.9</v>
      </c>
      <c r="W25" s="67">
        <v>1870.9</v>
      </c>
      <c r="X25" s="67">
        <v>1374.9</v>
      </c>
      <c r="Y25" s="67">
        <v>1198.9000000000001</v>
      </c>
      <c r="Z25" s="68"/>
      <c r="AA25" s="69">
        <f>SUM(B25:Z25)</f>
        <v>44049.600000000013</v>
      </c>
    </row>
    <row r="26" spans="1:27" ht="24.95" customHeight="1" x14ac:dyDescent="0.2">
      <c r="A26" s="70" t="s">
        <v>20</v>
      </c>
      <c r="B26" s="71">
        <v>1691.7059999999999</v>
      </c>
      <c r="C26" s="72">
        <v>1645.1289999999999</v>
      </c>
      <c r="D26" s="72">
        <v>1506.47</v>
      </c>
      <c r="E26" s="72">
        <v>1423.3</v>
      </c>
      <c r="F26" s="72">
        <v>1348.5350000000001</v>
      </c>
      <c r="G26" s="72">
        <v>1504.49</v>
      </c>
      <c r="H26" s="72">
        <v>1606.25</v>
      </c>
      <c r="I26" s="72">
        <v>1950.7280000000001</v>
      </c>
      <c r="J26" s="72">
        <v>2071.6010000000001</v>
      </c>
      <c r="K26" s="72">
        <v>2072.3870000000002</v>
      </c>
      <c r="L26" s="72">
        <v>2257.4670000000001</v>
      </c>
      <c r="M26" s="72">
        <v>2383.7199999999998</v>
      </c>
      <c r="N26" s="72">
        <v>2522.6489999999999</v>
      </c>
      <c r="O26" s="72">
        <v>2523.4270000000001</v>
      </c>
      <c r="P26" s="72">
        <v>2413.7950000000001</v>
      </c>
      <c r="Q26" s="72">
        <v>2432.3110000000001</v>
      </c>
      <c r="R26" s="72">
        <v>2388.5439999999999</v>
      </c>
      <c r="S26" s="72">
        <v>2260.404</v>
      </c>
      <c r="T26" s="72">
        <v>2108.1</v>
      </c>
      <c r="U26" s="72">
        <v>2122.346</v>
      </c>
      <c r="V26" s="72">
        <v>2197.6990000000001</v>
      </c>
      <c r="W26" s="72">
        <v>1993.5650000000001</v>
      </c>
      <c r="X26" s="72">
        <v>2178.779</v>
      </c>
      <c r="Y26" s="72">
        <v>1911.9949999999999</v>
      </c>
      <c r="Z26" s="73"/>
      <c r="AA26" s="74">
        <f>SUM(B26:Z26)</f>
        <v>48515.397000000012</v>
      </c>
    </row>
    <row r="27" spans="1:27" ht="24.95" customHeight="1" x14ac:dyDescent="0.2">
      <c r="A27" s="77" t="s">
        <v>21</v>
      </c>
      <c r="B27" s="75">
        <v>3132</v>
      </c>
      <c r="C27" s="76">
        <v>3016</v>
      </c>
      <c r="D27" s="76">
        <v>3016</v>
      </c>
      <c r="E27" s="76">
        <v>3016</v>
      </c>
      <c r="F27" s="76">
        <v>3016</v>
      </c>
      <c r="G27" s="76">
        <v>3016</v>
      </c>
      <c r="H27" s="76">
        <v>3159</v>
      </c>
      <c r="I27" s="76">
        <v>3174</v>
      </c>
      <c r="J27" s="76">
        <v>3174</v>
      </c>
      <c r="K27" s="76">
        <v>3174</v>
      </c>
      <c r="L27" s="76">
        <v>3174</v>
      </c>
      <c r="M27" s="76">
        <v>3174</v>
      </c>
      <c r="N27" s="76">
        <v>3174</v>
      </c>
      <c r="O27" s="76">
        <v>3174</v>
      </c>
      <c r="P27" s="76">
        <v>3174</v>
      </c>
      <c r="Q27" s="76">
        <v>3172</v>
      </c>
      <c r="R27" s="76">
        <v>3168</v>
      </c>
      <c r="S27" s="76">
        <v>3164</v>
      </c>
      <c r="T27" s="76">
        <v>3164</v>
      </c>
      <c r="U27" s="76">
        <v>3164</v>
      </c>
      <c r="V27" s="76">
        <v>3164</v>
      </c>
      <c r="W27" s="76">
        <v>3171</v>
      </c>
      <c r="X27" s="76">
        <v>3174</v>
      </c>
      <c r="Y27" s="76">
        <v>3174</v>
      </c>
      <c r="Z27" s="78"/>
      <c r="AA27" s="79">
        <f>SUM(B27:Z27)</f>
        <v>75278</v>
      </c>
    </row>
    <row r="28" spans="1:27" ht="30" customHeight="1" thickBot="1" x14ac:dyDescent="0.25">
      <c r="A28" s="55" t="s">
        <v>22</v>
      </c>
      <c r="B28" s="56">
        <f>IF(LEN(B$2)&gt;0,SUM(B25:B27),"")</f>
        <v>5775.6059999999998</v>
      </c>
      <c r="C28" s="57">
        <f t="shared" ref="C28:Z28" si="2">IF(LEN(C$2)&gt;0,SUM(C25:C27),"")</f>
        <v>5539.0290000000005</v>
      </c>
      <c r="D28" s="57">
        <f t="shared" si="2"/>
        <v>5359.37</v>
      </c>
      <c r="E28" s="57">
        <f t="shared" si="2"/>
        <v>5239.2</v>
      </c>
      <c r="F28" s="57">
        <f t="shared" si="2"/>
        <v>5245.4349999999995</v>
      </c>
      <c r="G28" s="57">
        <f t="shared" si="2"/>
        <v>5396.3899999999994</v>
      </c>
      <c r="H28" s="57">
        <f t="shared" si="2"/>
        <v>5888.15</v>
      </c>
      <c r="I28" s="57">
        <f t="shared" si="2"/>
        <v>6983.6280000000006</v>
      </c>
      <c r="J28" s="57">
        <f t="shared" si="2"/>
        <v>7574.5010000000002</v>
      </c>
      <c r="K28" s="57">
        <f t="shared" si="2"/>
        <v>7899.2870000000003</v>
      </c>
      <c r="L28" s="57">
        <f t="shared" si="2"/>
        <v>8123.3670000000002</v>
      </c>
      <c r="M28" s="57">
        <f t="shared" si="2"/>
        <v>8315.619999999999</v>
      </c>
      <c r="N28" s="57">
        <f t="shared" si="2"/>
        <v>8432.5489999999991</v>
      </c>
      <c r="O28" s="57">
        <f t="shared" si="2"/>
        <v>8415.3270000000011</v>
      </c>
      <c r="P28" s="57">
        <f t="shared" si="2"/>
        <v>8214.6949999999997</v>
      </c>
      <c r="Q28" s="57">
        <f t="shared" si="2"/>
        <v>8048.2110000000002</v>
      </c>
      <c r="R28" s="57">
        <f t="shared" si="2"/>
        <v>7721.4439999999995</v>
      </c>
      <c r="S28" s="57">
        <f t="shared" si="2"/>
        <v>7692.3040000000001</v>
      </c>
      <c r="T28" s="57">
        <f t="shared" si="2"/>
        <v>7317</v>
      </c>
      <c r="U28" s="57">
        <f t="shared" si="2"/>
        <v>7269.2460000000001</v>
      </c>
      <c r="V28" s="57">
        <f t="shared" si="2"/>
        <v>7344.5990000000002</v>
      </c>
      <c r="W28" s="57">
        <f t="shared" si="2"/>
        <v>7035.4650000000001</v>
      </c>
      <c r="X28" s="57">
        <f t="shared" si="2"/>
        <v>6727.6790000000001</v>
      </c>
      <c r="Y28" s="57">
        <f t="shared" si="2"/>
        <v>6284.8950000000004</v>
      </c>
      <c r="Z28" s="58" t="str">
        <f t="shared" si="2"/>
        <v/>
      </c>
      <c r="AA28" s="59">
        <f>SUM(AA25:AA27)</f>
        <v>167842.99700000003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296.10500000000002</v>
      </c>
      <c r="C31" s="90">
        <v>373</v>
      </c>
      <c r="D31" s="90">
        <v>319</v>
      </c>
      <c r="E31" s="90">
        <v>282</v>
      </c>
      <c r="F31" s="90">
        <v>298</v>
      </c>
      <c r="G31" s="90">
        <v>348</v>
      </c>
      <c r="H31" s="90">
        <v>284</v>
      </c>
      <c r="I31" s="90">
        <v>253</v>
      </c>
      <c r="J31" s="90">
        <v>293</v>
      </c>
      <c r="K31" s="90">
        <v>293</v>
      </c>
      <c r="L31" s="90">
        <v>318</v>
      </c>
      <c r="M31" s="90">
        <v>343</v>
      </c>
      <c r="N31" s="90">
        <v>368</v>
      </c>
      <c r="O31" s="90">
        <v>407</v>
      </c>
      <c r="P31" s="90">
        <v>407</v>
      </c>
      <c r="Q31" s="90">
        <v>382</v>
      </c>
      <c r="R31" s="90">
        <v>382</v>
      </c>
      <c r="S31" s="90">
        <v>355</v>
      </c>
      <c r="T31" s="90">
        <v>355</v>
      </c>
      <c r="U31" s="90">
        <v>355</v>
      </c>
      <c r="V31" s="90">
        <v>318</v>
      </c>
      <c r="W31" s="90">
        <v>281</v>
      </c>
      <c r="X31" s="90">
        <v>328</v>
      </c>
      <c r="Y31" s="90">
        <v>313.55399999999997</v>
      </c>
      <c r="Z31" s="91"/>
      <c r="AA31" s="69">
        <f t="shared" ref="AA31:AA36" si="3">SUM(B31:Z31)</f>
        <v>7951.6589999999997</v>
      </c>
    </row>
    <row r="32" spans="1:27" ht="24.95" customHeight="1" x14ac:dyDescent="0.2">
      <c r="A32" s="92" t="s">
        <v>25</v>
      </c>
      <c r="B32" s="93">
        <v>437</v>
      </c>
      <c r="C32" s="94">
        <v>500</v>
      </c>
      <c r="D32" s="94">
        <v>500</v>
      </c>
      <c r="E32" s="94">
        <v>500</v>
      </c>
      <c r="F32" s="94">
        <v>500</v>
      </c>
      <c r="G32" s="94">
        <v>497</v>
      </c>
      <c r="H32" s="94">
        <v>467</v>
      </c>
      <c r="I32" s="94">
        <v>314.45499999999998</v>
      </c>
      <c r="J32" s="94">
        <v>355.45699999999999</v>
      </c>
      <c r="K32" s="94">
        <v>412</v>
      </c>
      <c r="L32" s="94">
        <v>419.10199999999998</v>
      </c>
      <c r="M32" s="94">
        <v>472</v>
      </c>
      <c r="N32" s="94">
        <v>495</v>
      </c>
      <c r="O32" s="94">
        <v>472</v>
      </c>
      <c r="P32" s="94">
        <v>472</v>
      </c>
      <c r="Q32" s="94">
        <v>452</v>
      </c>
      <c r="R32" s="94">
        <v>454</v>
      </c>
      <c r="S32" s="94">
        <v>434</v>
      </c>
      <c r="T32" s="94">
        <v>361.733</v>
      </c>
      <c r="U32" s="94">
        <v>385.63599999999997</v>
      </c>
      <c r="V32" s="94">
        <v>397</v>
      </c>
      <c r="W32" s="94">
        <v>247</v>
      </c>
      <c r="X32" s="94">
        <v>397</v>
      </c>
      <c r="Y32" s="94">
        <v>493</v>
      </c>
      <c r="Z32" s="95"/>
      <c r="AA32" s="74">
        <f t="shared" si="3"/>
        <v>10434.383</v>
      </c>
    </row>
    <row r="33" spans="1:27" ht="24.95" customHeight="1" x14ac:dyDescent="0.2">
      <c r="A33" s="92" t="s">
        <v>26</v>
      </c>
      <c r="B33" s="93">
        <v>599.9</v>
      </c>
      <c r="C33" s="94">
        <v>660</v>
      </c>
      <c r="D33" s="94">
        <v>660</v>
      </c>
      <c r="E33" s="94">
        <v>660</v>
      </c>
      <c r="F33" s="94">
        <v>660</v>
      </c>
      <c r="G33" s="94">
        <v>611.9</v>
      </c>
      <c r="H33" s="94">
        <v>582.9</v>
      </c>
      <c r="I33" s="94">
        <v>335.4</v>
      </c>
      <c r="J33" s="94">
        <v>268.3</v>
      </c>
      <c r="K33" s="94">
        <v>389.2</v>
      </c>
      <c r="L33" s="94">
        <v>412.3</v>
      </c>
      <c r="M33" s="94">
        <v>459.3</v>
      </c>
      <c r="N33" s="94">
        <v>496</v>
      </c>
      <c r="O33" s="94">
        <v>422.4</v>
      </c>
      <c r="P33" s="94">
        <v>397.2</v>
      </c>
      <c r="Q33" s="94">
        <v>349.5</v>
      </c>
      <c r="R33" s="94">
        <v>482.5</v>
      </c>
      <c r="S33" s="94">
        <v>427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635.5</v>
      </c>
      <c r="Z33" s="95"/>
      <c r="AA33" s="74">
        <f t="shared" si="3"/>
        <v>12809.3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1433.0050000000001</v>
      </c>
      <c r="C36" s="83">
        <f t="shared" ref="C36:Z36" si="4">IF(LEN(C$2)&gt;0,SUM(C31:C35),"")</f>
        <v>1633</v>
      </c>
      <c r="D36" s="83">
        <f t="shared" si="4"/>
        <v>1579</v>
      </c>
      <c r="E36" s="83">
        <f t="shared" si="4"/>
        <v>1542</v>
      </c>
      <c r="F36" s="83">
        <f t="shared" si="4"/>
        <v>1558</v>
      </c>
      <c r="G36" s="83">
        <f t="shared" si="4"/>
        <v>1556.9</v>
      </c>
      <c r="H36" s="83">
        <f t="shared" si="4"/>
        <v>1433.9</v>
      </c>
      <c r="I36" s="83">
        <f t="shared" si="4"/>
        <v>1002.8549999999999</v>
      </c>
      <c r="J36" s="83">
        <f t="shared" si="4"/>
        <v>1016.7570000000001</v>
      </c>
      <c r="K36" s="83">
        <f t="shared" si="4"/>
        <v>1194.2</v>
      </c>
      <c r="L36" s="83">
        <f t="shared" si="4"/>
        <v>1249.402</v>
      </c>
      <c r="M36" s="83">
        <f t="shared" si="4"/>
        <v>1374.3</v>
      </c>
      <c r="N36" s="83">
        <f t="shared" si="4"/>
        <v>1459</v>
      </c>
      <c r="O36" s="83">
        <f t="shared" si="4"/>
        <v>1401.4</v>
      </c>
      <c r="P36" s="83">
        <f t="shared" si="4"/>
        <v>1376.2</v>
      </c>
      <c r="Q36" s="83">
        <f t="shared" si="4"/>
        <v>1283.5</v>
      </c>
      <c r="R36" s="83">
        <f t="shared" si="4"/>
        <v>1418.5</v>
      </c>
      <c r="S36" s="83">
        <f t="shared" si="4"/>
        <v>1316</v>
      </c>
      <c r="T36" s="83">
        <f t="shared" si="4"/>
        <v>1476.7329999999999</v>
      </c>
      <c r="U36" s="83">
        <f t="shared" si="4"/>
        <v>1500.636</v>
      </c>
      <c r="V36" s="83">
        <f t="shared" si="4"/>
        <v>1475</v>
      </c>
      <c r="W36" s="83">
        <f t="shared" si="4"/>
        <v>1288</v>
      </c>
      <c r="X36" s="83">
        <f t="shared" si="4"/>
        <v>1485</v>
      </c>
      <c r="Y36" s="83">
        <f t="shared" si="4"/>
        <v>1542.0540000000001</v>
      </c>
      <c r="Z36" s="84" t="str">
        <f t="shared" si="4"/>
        <v/>
      </c>
      <c r="AA36" s="85">
        <f t="shared" si="3"/>
        <v>33595.342000000004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539.9</v>
      </c>
      <c r="C41" s="94">
        <v>600</v>
      </c>
      <c r="D41" s="94">
        <v>600</v>
      </c>
      <c r="E41" s="94">
        <v>600</v>
      </c>
      <c r="F41" s="94">
        <v>600</v>
      </c>
      <c r="G41" s="94">
        <v>551.9</v>
      </c>
      <c r="H41" s="94">
        <v>522.9</v>
      </c>
      <c r="I41" s="94">
        <v>275.39999999999998</v>
      </c>
      <c r="J41" s="94">
        <v>208.3</v>
      </c>
      <c r="K41" s="94">
        <v>329.2</v>
      </c>
      <c r="L41" s="94">
        <v>352.3</v>
      </c>
      <c r="M41" s="94">
        <v>399.3</v>
      </c>
      <c r="N41" s="94">
        <v>436</v>
      </c>
      <c r="O41" s="94">
        <v>362.4</v>
      </c>
      <c r="P41" s="94">
        <v>337.2</v>
      </c>
      <c r="Q41" s="94">
        <v>289.5</v>
      </c>
      <c r="R41" s="94">
        <v>422.5</v>
      </c>
      <c r="S41" s="94">
        <v>367</v>
      </c>
      <c r="T41" s="94">
        <v>600</v>
      </c>
      <c r="U41" s="94">
        <v>600</v>
      </c>
      <c r="V41" s="94">
        <v>600</v>
      </c>
      <c r="W41" s="94">
        <v>600</v>
      </c>
      <c r="X41" s="94">
        <v>600</v>
      </c>
      <c r="Y41" s="94">
        <v>575.5</v>
      </c>
      <c r="Z41" s="95"/>
      <c r="AA41" s="74">
        <f t="shared" si="5"/>
        <v>11369.3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539.9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551.9</v>
      </c>
      <c r="H44" s="83">
        <f t="shared" si="6"/>
        <v>522.9</v>
      </c>
      <c r="I44" s="83">
        <f t="shared" si="6"/>
        <v>275.39999999999998</v>
      </c>
      <c r="J44" s="83">
        <f t="shared" si="6"/>
        <v>208.3</v>
      </c>
      <c r="K44" s="83">
        <f t="shared" si="6"/>
        <v>329.2</v>
      </c>
      <c r="L44" s="83">
        <f t="shared" si="6"/>
        <v>352.3</v>
      </c>
      <c r="M44" s="83">
        <f t="shared" si="6"/>
        <v>399.3</v>
      </c>
      <c r="N44" s="83">
        <f t="shared" si="6"/>
        <v>436</v>
      </c>
      <c r="O44" s="83">
        <f t="shared" si="6"/>
        <v>362.4</v>
      </c>
      <c r="P44" s="83">
        <f t="shared" si="6"/>
        <v>337.2</v>
      </c>
      <c r="Q44" s="83">
        <f t="shared" si="6"/>
        <v>289.5</v>
      </c>
      <c r="R44" s="83">
        <f t="shared" si="6"/>
        <v>422.5</v>
      </c>
      <c r="S44" s="83">
        <f t="shared" si="6"/>
        <v>367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575.5</v>
      </c>
      <c r="Z44" s="84" t="str">
        <f t="shared" si="6"/>
        <v/>
      </c>
      <c r="AA44" s="85">
        <f t="shared" si="5"/>
        <v>11369.3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6315.5060000000003</v>
      </c>
      <c r="C47" s="83">
        <f t="shared" ref="C47:Z47" si="8">IF(LEN(C$2)&gt;0,C14+C22+C36,"")</f>
        <v>6139.0290000000005</v>
      </c>
      <c r="D47" s="83">
        <f t="shared" si="8"/>
        <v>5959.37</v>
      </c>
      <c r="E47" s="83">
        <f t="shared" si="8"/>
        <v>5839.2</v>
      </c>
      <c r="F47" s="83">
        <f t="shared" si="8"/>
        <v>5845.4349999999995</v>
      </c>
      <c r="G47" s="83">
        <f t="shared" si="8"/>
        <v>5948.2900000000009</v>
      </c>
      <c r="H47" s="83">
        <f t="shared" si="8"/>
        <v>6411.0499999999993</v>
      </c>
      <c r="I47" s="83">
        <f t="shared" si="8"/>
        <v>7259.0279999999993</v>
      </c>
      <c r="J47" s="83">
        <f t="shared" si="8"/>
        <v>7782.8009999999995</v>
      </c>
      <c r="K47" s="83">
        <f t="shared" si="8"/>
        <v>8228.487000000001</v>
      </c>
      <c r="L47" s="83">
        <f t="shared" si="8"/>
        <v>8475.6670000000013</v>
      </c>
      <c r="M47" s="83">
        <f t="shared" si="8"/>
        <v>8714.92</v>
      </c>
      <c r="N47" s="83">
        <f t="shared" si="8"/>
        <v>8868.5490000000009</v>
      </c>
      <c r="O47" s="83">
        <f t="shared" si="8"/>
        <v>8777.726999999999</v>
      </c>
      <c r="P47" s="83">
        <f t="shared" si="8"/>
        <v>8551.8950000000004</v>
      </c>
      <c r="Q47" s="83">
        <f t="shared" si="8"/>
        <v>8337.7109999999993</v>
      </c>
      <c r="R47" s="83">
        <f t="shared" si="8"/>
        <v>8143.9439999999995</v>
      </c>
      <c r="S47" s="83">
        <f t="shared" si="8"/>
        <v>8059.3040000000001</v>
      </c>
      <c r="T47" s="83">
        <f t="shared" si="8"/>
        <v>7917.0000000000009</v>
      </c>
      <c r="U47" s="83">
        <f t="shared" si="8"/>
        <v>7869.2459999999992</v>
      </c>
      <c r="V47" s="83">
        <f t="shared" si="8"/>
        <v>7944.5990000000002</v>
      </c>
      <c r="W47" s="83">
        <f t="shared" si="8"/>
        <v>7635.4650000000001</v>
      </c>
      <c r="X47" s="83">
        <f t="shared" si="8"/>
        <v>7327.6790000000001</v>
      </c>
      <c r="Y47" s="83">
        <f t="shared" si="8"/>
        <v>6860.3949999999995</v>
      </c>
      <c r="Z47" s="84" t="str">
        <f t="shared" si="8"/>
        <v/>
      </c>
      <c r="AA47" s="100">
        <f>SUM(B47:Z47)</f>
        <v>179212.29699999996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6315.4970000000021</v>
      </c>
      <c r="C4" s="18">
        <v>6139.0289999999995</v>
      </c>
      <c r="D4" s="18">
        <v>5959.3699999999972</v>
      </c>
      <c r="E4" s="18">
        <v>5839.2000000000016</v>
      </c>
      <c r="F4" s="18">
        <v>5845.4350000000022</v>
      </c>
      <c r="G4" s="18">
        <v>5948.3139999999994</v>
      </c>
      <c r="H4" s="18">
        <v>6411.018</v>
      </c>
      <c r="I4" s="18">
        <v>7259.0339999999978</v>
      </c>
      <c r="J4" s="18">
        <v>7782.8480000000009</v>
      </c>
      <c r="K4" s="18">
        <v>8228.5300000000007</v>
      </c>
      <c r="L4" s="18">
        <v>8475.6589999999997</v>
      </c>
      <c r="M4" s="18">
        <v>8714.9329999999973</v>
      </c>
      <c r="N4" s="18">
        <v>8868.5450000000037</v>
      </c>
      <c r="O4" s="18">
        <v>8777.7400000000016</v>
      </c>
      <c r="P4" s="18">
        <v>8551.9080000000013</v>
      </c>
      <c r="Q4" s="18">
        <v>8337.6720000000005</v>
      </c>
      <c r="R4" s="18">
        <v>8143.9629999999997</v>
      </c>
      <c r="S4" s="18">
        <v>8059.3410000000013</v>
      </c>
      <c r="T4" s="18">
        <v>7916.9999999999991</v>
      </c>
      <c r="U4" s="18">
        <v>7869.2460000000001</v>
      </c>
      <c r="V4" s="18">
        <v>7944.5989999999983</v>
      </c>
      <c r="W4" s="18">
        <v>7635.4650000000001</v>
      </c>
      <c r="X4" s="18">
        <v>7327.6790000000001</v>
      </c>
      <c r="Y4" s="18">
        <v>6860.3870000000015</v>
      </c>
      <c r="Z4" s="19"/>
      <c r="AA4" s="20">
        <f>SUM(B4:Z4)</f>
        <v>179212.41200000001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90.55</v>
      </c>
      <c r="C7" s="28">
        <v>89.22</v>
      </c>
      <c r="D7" s="28">
        <v>84.61</v>
      </c>
      <c r="E7" s="28">
        <v>85.73</v>
      </c>
      <c r="F7" s="28">
        <v>84</v>
      </c>
      <c r="G7" s="28">
        <v>89.03</v>
      </c>
      <c r="H7" s="28">
        <v>102.42</v>
      </c>
      <c r="I7" s="28">
        <v>104.79</v>
      </c>
      <c r="J7" s="28">
        <v>106.23</v>
      </c>
      <c r="K7" s="28">
        <v>102.42</v>
      </c>
      <c r="L7" s="28">
        <v>102.14</v>
      </c>
      <c r="M7" s="28">
        <v>104.46</v>
      </c>
      <c r="N7" s="28">
        <v>106.14</v>
      </c>
      <c r="O7" s="28">
        <v>104.46</v>
      </c>
      <c r="P7" s="28">
        <v>104.46</v>
      </c>
      <c r="Q7" s="28">
        <v>105.12</v>
      </c>
      <c r="R7" s="28">
        <v>106.76</v>
      </c>
      <c r="S7" s="28">
        <v>105</v>
      </c>
      <c r="T7" s="28">
        <v>108.67</v>
      </c>
      <c r="U7" s="28">
        <v>114.84</v>
      </c>
      <c r="V7" s="28">
        <v>114.69</v>
      </c>
      <c r="W7" s="28">
        <v>104.46</v>
      </c>
      <c r="X7" s="28">
        <v>104.46</v>
      </c>
      <c r="Y7" s="28">
        <v>98.97</v>
      </c>
      <c r="Z7" s="29"/>
      <c r="AA7" s="30">
        <v>100.98458333333333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914.69299999999998</v>
      </c>
      <c r="C17" s="67">
        <v>921.69599999999991</v>
      </c>
      <c r="D17" s="67">
        <v>919.71699999999998</v>
      </c>
      <c r="E17" s="67">
        <v>918.78599999999994</v>
      </c>
      <c r="F17" s="67">
        <v>927.29599999999994</v>
      </c>
      <c r="G17" s="67">
        <v>914.47299999999996</v>
      </c>
      <c r="H17" s="67">
        <v>906.50400000000002</v>
      </c>
      <c r="I17" s="67">
        <v>896.00099999999998</v>
      </c>
      <c r="J17" s="67">
        <v>870.59699999999998</v>
      </c>
      <c r="K17" s="67">
        <v>823.57799999999997</v>
      </c>
      <c r="L17" s="67">
        <v>777.6</v>
      </c>
      <c r="M17" s="67">
        <v>767.60799999999995</v>
      </c>
      <c r="N17" s="67">
        <v>767.54100000000005</v>
      </c>
      <c r="O17" s="67">
        <v>777.03399999999999</v>
      </c>
      <c r="P17" s="67">
        <v>739.82499999999993</v>
      </c>
      <c r="Q17" s="67">
        <v>736.85200000000009</v>
      </c>
      <c r="R17" s="67">
        <v>751.88799999999992</v>
      </c>
      <c r="S17" s="67">
        <v>765.96100000000001</v>
      </c>
      <c r="T17" s="67">
        <v>773.53099999999995</v>
      </c>
      <c r="U17" s="67">
        <v>769.94299999999998</v>
      </c>
      <c r="V17" s="67">
        <v>772.01699999999994</v>
      </c>
      <c r="W17" s="67">
        <v>761.00800000000004</v>
      </c>
      <c r="X17" s="67">
        <v>881.99899999999991</v>
      </c>
      <c r="Y17" s="67">
        <v>910.98099999999999</v>
      </c>
      <c r="Z17" s="68"/>
      <c r="AA17" s="69">
        <f>SUM(B17:Z17)</f>
        <v>19967.129000000001</v>
      </c>
    </row>
    <row r="18" spans="1:27" ht="24.95" customHeight="1" x14ac:dyDescent="0.2">
      <c r="A18" s="70" t="s">
        <v>13</v>
      </c>
      <c r="B18" s="71">
        <v>1339.683</v>
      </c>
      <c r="C18" s="72">
        <v>1318.1229999999998</v>
      </c>
      <c r="D18" s="72">
        <v>1285.799</v>
      </c>
      <c r="E18" s="72">
        <v>1282.4660000000001</v>
      </c>
      <c r="F18" s="72">
        <v>1326.4979999999998</v>
      </c>
      <c r="G18" s="72">
        <v>1464.991</v>
      </c>
      <c r="H18" s="72">
        <v>1689.2450000000001</v>
      </c>
      <c r="I18" s="72">
        <v>1904.1910000000003</v>
      </c>
      <c r="J18" s="72">
        <v>1999.799</v>
      </c>
      <c r="K18" s="72">
        <v>2067.8469999999998</v>
      </c>
      <c r="L18" s="72">
        <v>2092.2710000000002</v>
      </c>
      <c r="M18" s="72">
        <v>2096.7490000000003</v>
      </c>
      <c r="N18" s="72">
        <v>2107.4230000000002</v>
      </c>
      <c r="O18" s="72">
        <v>2084.6359999999995</v>
      </c>
      <c r="P18" s="72">
        <v>2024.2430000000004</v>
      </c>
      <c r="Q18" s="72">
        <v>1946.0030000000002</v>
      </c>
      <c r="R18" s="72">
        <v>1851.816</v>
      </c>
      <c r="S18" s="72">
        <v>1774.124</v>
      </c>
      <c r="T18" s="72">
        <v>1708.5909999999999</v>
      </c>
      <c r="U18" s="72">
        <v>1645.3279999999997</v>
      </c>
      <c r="V18" s="72">
        <v>1534.4839999999997</v>
      </c>
      <c r="W18" s="72">
        <v>1435.4359999999999</v>
      </c>
      <c r="X18" s="72">
        <v>1391.604</v>
      </c>
      <c r="Y18" s="72">
        <v>1369.5980000000002</v>
      </c>
      <c r="Z18" s="73"/>
      <c r="AA18" s="74">
        <f>SUM(B18:Z18)</f>
        <v>40740.947999999997</v>
      </c>
    </row>
    <row r="19" spans="1:27" ht="24.95" customHeight="1" x14ac:dyDescent="0.2">
      <c r="A19" s="70" t="s">
        <v>14</v>
      </c>
      <c r="B19" s="75">
        <v>3869.1209999999996</v>
      </c>
      <c r="C19" s="76">
        <v>3633.7099999999996</v>
      </c>
      <c r="D19" s="76">
        <v>3493.8540000000007</v>
      </c>
      <c r="E19" s="76">
        <v>3378.9479999999994</v>
      </c>
      <c r="F19" s="76">
        <v>3331.6410000000001</v>
      </c>
      <c r="G19" s="76">
        <v>3305.35</v>
      </c>
      <c r="H19" s="76">
        <v>3659.2690000000011</v>
      </c>
      <c r="I19" s="76">
        <v>4278.8419999999987</v>
      </c>
      <c r="J19" s="76">
        <v>4715.9519999999993</v>
      </c>
      <c r="K19" s="76">
        <v>5130.6050000000005</v>
      </c>
      <c r="L19" s="76">
        <v>5411.7880000000005</v>
      </c>
      <c r="M19" s="76">
        <v>5634.576</v>
      </c>
      <c r="N19" s="76">
        <v>5784.5810000000001</v>
      </c>
      <c r="O19" s="76">
        <v>5710.07</v>
      </c>
      <c r="P19" s="76">
        <v>5588.8399999999992</v>
      </c>
      <c r="Q19" s="76">
        <v>5454.3169999999991</v>
      </c>
      <c r="R19" s="76">
        <v>5353.2590000000009</v>
      </c>
      <c r="S19" s="76">
        <v>5336.2559999999994</v>
      </c>
      <c r="T19" s="76">
        <v>5244.8780000000006</v>
      </c>
      <c r="U19" s="76">
        <v>5245.9750000000004</v>
      </c>
      <c r="V19" s="76">
        <v>5454.098</v>
      </c>
      <c r="W19" s="76">
        <v>5263.0210000000006</v>
      </c>
      <c r="X19" s="76">
        <v>4857.076</v>
      </c>
      <c r="Y19" s="76">
        <v>4404.308</v>
      </c>
      <c r="Z19" s="73"/>
      <c r="AA19" s="74">
        <f>SUM(B19:Z19)</f>
        <v>113540.33500000001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144</v>
      </c>
      <c r="C21" s="72">
        <v>140.5</v>
      </c>
      <c r="D21" s="72">
        <v>135</v>
      </c>
      <c r="E21" s="72">
        <v>133</v>
      </c>
      <c r="F21" s="72">
        <v>134</v>
      </c>
      <c r="G21" s="72">
        <v>137.5</v>
      </c>
      <c r="H21" s="72">
        <v>136</v>
      </c>
      <c r="I21" s="72">
        <v>139</v>
      </c>
      <c r="J21" s="72">
        <v>145.5</v>
      </c>
      <c r="K21" s="72">
        <v>153.5</v>
      </c>
      <c r="L21" s="72">
        <v>159</v>
      </c>
      <c r="M21" s="72">
        <v>170</v>
      </c>
      <c r="N21" s="72">
        <v>171</v>
      </c>
      <c r="O21" s="72">
        <v>171</v>
      </c>
      <c r="P21" s="72">
        <v>169</v>
      </c>
      <c r="Q21" s="72">
        <v>166.5</v>
      </c>
      <c r="R21" s="72">
        <v>166</v>
      </c>
      <c r="S21" s="72">
        <v>167</v>
      </c>
      <c r="T21" s="72">
        <v>170</v>
      </c>
      <c r="U21" s="72">
        <v>165</v>
      </c>
      <c r="V21" s="72">
        <v>166</v>
      </c>
      <c r="W21" s="72">
        <v>158</v>
      </c>
      <c r="X21" s="72">
        <v>155</v>
      </c>
      <c r="Y21" s="72">
        <v>148.5</v>
      </c>
      <c r="Z21" s="72"/>
      <c r="AA21" s="74">
        <f>SUM(B21:Z21)</f>
        <v>3700</v>
      </c>
    </row>
    <row r="22" spans="1:27" ht="30" customHeight="1" thickBot="1" x14ac:dyDescent="0.25">
      <c r="A22" s="81" t="s">
        <v>17</v>
      </c>
      <c r="B22" s="82">
        <f t="shared" ref="B22:AA22" si="1">SUM(B17:B21)</f>
        <v>6267.4969999999994</v>
      </c>
      <c r="C22" s="83">
        <f t="shared" si="1"/>
        <v>6014.0289999999986</v>
      </c>
      <c r="D22" s="83">
        <f t="shared" si="1"/>
        <v>5834.3700000000008</v>
      </c>
      <c r="E22" s="83">
        <f t="shared" si="1"/>
        <v>5713.1999999999989</v>
      </c>
      <c r="F22" s="83">
        <f t="shared" si="1"/>
        <v>5719.4349999999995</v>
      </c>
      <c r="G22" s="83">
        <f t="shared" si="1"/>
        <v>5822.3140000000003</v>
      </c>
      <c r="H22" s="83">
        <f t="shared" si="1"/>
        <v>6391.0180000000018</v>
      </c>
      <c r="I22" s="83">
        <f t="shared" si="1"/>
        <v>7218.0339999999987</v>
      </c>
      <c r="J22" s="83">
        <f t="shared" si="1"/>
        <v>7731.847999999999</v>
      </c>
      <c r="K22" s="83">
        <f t="shared" si="1"/>
        <v>8175.5300000000007</v>
      </c>
      <c r="L22" s="83">
        <f t="shared" si="1"/>
        <v>8440.6589999999997</v>
      </c>
      <c r="M22" s="83">
        <f t="shared" si="1"/>
        <v>8668.9330000000009</v>
      </c>
      <c r="N22" s="83">
        <f t="shared" si="1"/>
        <v>8830.5450000000001</v>
      </c>
      <c r="O22" s="83">
        <f t="shared" si="1"/>
        <v>8742.74</v>
      </c>
      <c r="P22" s="83">
        <f t="shared" si="1"/>
        <v>8521.9079999999994</v>
      </c>
      <c r="Q22" s="83">
        <f t="shared" si="1"/>
        <v>8303.6719999999987</v>
      </c>
      <c r="R22" s="83">
        <f t="shared" si="1"/>
        <v>8122.9630000000006</v>
      </c>
      <c r="S22" s="83">
        <f t="shared" si="1"/>
        <v>8043.3409999999994</v>
      </c>
      <c r="T22" s="83">
        <f t="shared" si="1"/>
        <v>7897</v>
      </c>
      <c r="U22" s="83">
        <f t="shared" si="1"/>
        <v>7826.2460000000001</v>
      </c>
      <c r="V22" s="83">
        <f t="shared" si="1"/>
        <v>7926.5990000000002</v>
      </c>
      <c r="W22" s="83">
        <f t="shared" si="1"/>
        <v>7617.4650000000001</v>
      </c>
      <c r="X22" s="83">
        <f t="shared" si="1"/>
        <v>7285.6790000000001</v>
      </c>
      <c r="Y22" s="83">
        <f t="shared" si="1"/>
        <v>6833.3870000000006</v>
      </c>
      <c r="Z22" s="84">
        <f t="shared" si="1"/>
        <v>0</v>
      </c>
      <c r="AA22" s="85">
        <f t="shared" si="1"/>
        <v>177948.41200000001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161</v>
      </c>
      <c r="C25" s="67">
        <v>160.5</v>
      </c>
      <c r="D25" s="67">
        <v>155</v>
      </c>
      <c r="E25" s="67">
        <v>153</v>
      </c>
      <c r="F25" s="67">
        <v>154</v>
      </c>
      <c r="G25" s="67">
        <v>157.5</v>
      </c>
      <c r="H25" s="67">
        <v>143</v>
      </c>
      <c r="I25" s="67">
        <v>146</v>
      </c>
      <c r="J25" s="67">
        <v>152.5</v>
      </c>
      <c r="K25" s="67">
        <v>160.5</v>
      </c>
      <c r="L25" s="67">
        <v>166</v>
      </c>
      <c r="M25" s="67">
        <v>177</v>
      </c>
      <c r="N25" s="67">
        <v>178</v>
      </c>
      <c r="O25" s="67">
        <v>178</v>
      </c>
      <c r="P25" s="67">
        <v>176</v>
      </c>
      <c r="Q25" s="67">
        <v>173.5</v>
      </c>
      <c r="R25" s="67">
        <v>173</v>
      </c>
      <c r="S25" s="67">
        <v>174</v>
      </c>
      <c r="T25" s="67">
        <v>177</v>
      </c>
      <c r="U25" s="67">
        <v>172</v>
      </c>
      <c r="V25" s="67">
        <v>173</v>
      </c>
      <c r="W25" s="67">
        <v>165</v>
      </c>
      <c r="X25" s="67">
        <v>172</v>
      </c>
      <c r="Y25" s="67">
        <v>165.5</v>
      </c>
      <c r="Z25" s="68"/>
      <c r="AA25" s="69">
        <f>SUM(B25:Z25)</f>
        <v>3963</v>
      </c>
    </row>
    <row r="26" spans="1:27" ht="24.95" customHeight="1" x14ac:dyDescent="0.2">
      <c r="A26" s="70" t="s">
        <v>20</v>
      </c>
      <c r="B26" s="71">
        <v>6154.4970000000003</v>
      </c>
      <c r="C26" s="72">
        <v>5978.5290000000005</v>
      </c>
      <c r="D26" s="72">
        <v>5804.37</v>
      </c>
      <c r="E26" s="72">
        <v>5686.2</v>
      </c>
      <c r="F26" s="72">
        <v>5691.4350000000004</v>
      </c>
      <c r="G26" s="72">
        <v>5790.8140000000003</v>
      </c>
      <c r="H26" s="72">
        <v>6268.018</v>
      </c>
      <c r="I26" s="72">
        <v>7113.0339999999997</v>
      </c>
      <c r="J26" s="72">
        <v>7630.348</v>
      </c>
      <c r="K26" s="72">
        <v>8068.03</v>
      </c>
      <c r="L26" s="72">
        <v>8309.6589999999997</v>
      </c>
      <c r="M26" s="72">
        <v>8537.9330000000009</v>
      </c>
      <c r="N26" s="72">
        <v>8690.5450000000001</v>
      </c>
      <c r="O26" s="72">
        <v>8599.74</v>
      </c>
      <c r="P26" s="72">
        <v>8375.9079999999994</v>
      </c>
      <c r="Q26" s="72">
        <v>8164.1719999999996</v>
      </c>
      <c r="R26" s="72">
        <v>7970.9629999999997</v>
      </c>
      <c r="S26" s="72">
        <v>7885.3410000000003</v>
      </c>
      <c r="T26" s="72">
        <v>7740</v>
      </c>
      <c r="U26" s="72">
        <v>7697.2460000000001</v>
      </c>
      <c r="V26" s="72">
        <v>7771.5990000000002</v>
      </c>
      <c r="W26" s="72">
        <v>7470.4650000000001</v>
      </c>
      <c r="X26" s="72">
        <v>7155.6790000000001</v>
      </c>
      <c r="Y26" s="72">
        <v>6694.8869999999997</v>
      </c>
      <c r="Z26" s="73"/>
      <c r="AA26" s="74">
        <f>SUM(B26:Z26)</f>
        <v>175249.41200000001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6315.4970000000003</v>
      </c>
      <c r="C28" s="57">
        <f t="shared" si="2"/>
        <v>6139.0290000000005</v>
      </c>
      <c r="D28" s="57">
        <f t="shared" si="2"/>
        <v>5959.37</v>
      </c>
      <c r="E28" s="57">
        <f t="shared" si="2"/>
        <v>5839.2</v>
      </c>
      <c r="F28" s="57">
        <f t="shared" si="2"/>
        <v>5845.4350000000004</v>
      </c>
      <c r="G28" s="57">
        <f t="shared" si="2"/>
        <v>5948.3140000000003</v>
      </c>
      <c r="H28" s="57">
        <f t="shared" si="2"/>
        <v>6411.018</v>
      </c>
      <c r="I28" s="57">
        <f t="shared" si="2"/>
        <v>7259.0339999999997</v>
      </c>
      <c r="J28" s="57">
        <f t="shared" si="2"/>
        <v>7782.848</v>
      </c>
      <c r="K28" s="57">
        <f t="shared" si="2"/>
        <v>8228.5299999999988</v>
      </c>
      <c r="L28" s="57">
        <f t="shared" si="2"/>
        <v>8475.6589999999997</v>
      </c>
      <c r="M28" s="57">
        <f t="shared" si="2"/>
        <v>8714.9330000000009</v>
      </c>
      <c r="N28" s="57">
        <f t="shared" si="2"/>
        <v>8868.5450000000001</v>
      </c>
      <c r="O28" s="57">
        <f t="shared" si="2"/>
        <v>8777.74</v>
      </c>
      <c r="P28" s="57">
        <f t="shared" si="2"/>
        <v>8551.9079999999994</v>
      </c>
      <c r="Q28" s="57">
        <f t="shared" si="2"/>
        <v>8337.6719999999987</v>
      </c>
      <c r="R28" s="57">
        <f t="shared" si="2"/>
        <v>8143.9629999999997</v>
      </c>
      <c r="S28" s="57">
        <f t="shared" si="2"/>
        <v>8059.3410000000003</v>
      </c>
      <c r="T28" s="57">
        <f t="shared" si="2"/>
        <v>7917</v>
      </c>
      <c r="U28" s="57">
        <f t="shared" si="2"/>
        <v>7869.2460000000001</v>
      </c>
      <c r="V28" s="57">
        <f t="shared" si="2"/>
        <v>7944.5990000000002</v>
      </c>
      <c r="W28" s="57">
        <f t="shared" si="2"/>
        <v>7635.4650000000001</v>
      </c>
      <c r="X28" s="57">
        <f t="shared" si="2"/>
        <v>7327.6790000000001</v>
      </c>
      <c r="Y28" s="57">
        <f t="shared" si="2"/>
        <v>6860.3869999999997</v>
      </c>
      <c r="Z28" s="58">
        <f t="shared" si="2"/>
        <v>0</v>
      </c>
      <c r="AA28" s="59">
        <f t="shared" si="2"/>
        <v>179212.41200000001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36</v>
      </c>
      <c r="C31" s="90">
        <v>125</v>
      </c>
      <c r="D31" s="90">
        <v>125</v>
      </c>
      <c r="E31" s="90">
        <v>126</v>
      </c>
      <c r="F31" s="90">
        <v>126</v>
      </c>
      <c r="G31" s="90">
        <v>126</v>
      </c>
      <c r="H31" s="90">
        <v>18</v>
      </c>
      <c r="I31" s="90">
        <v>12</v>
      </c>
      <c r="J31" s="90">
        <v>12</v>
      </c>
      <c r="K31" s="90">
        <v>12</v>
      </c>
      <c r="L31" s="90">
        <v>12</v>
      </c>
      <c r="M31" s="90">
        <v>12</v>
      </c>
      <c r="N31" s="90">
        <v>12</v>
      </c>
      <c r="O31" s="90">
        <v>12</v>
      </c>
      <c r="P31" s="90">
        <v>12</v>
      </c>
      <c r="Q31" s="90">
        <v>12</v>
      </c>
      <c r="R31" s="90">
        <v>12</v>
      </c>
      <c r="S31" s="90">
        <v>12</v>
      </c>
      <c r="T31" s="90">
        <v>12</v>
      </c>
      <c r="U31" s="90">
        <v>18</v>
      </c>
      <c r="V31" s="90">
        <v>18</v>
      </c>
      <c r="W31" s="90">
        <v>18</v>
      </c>
      <c r="X31" s="90">
        <v>41</v>
      </c>
      <c r="Y31" s="90">
        <v>27</v>
      </c>
      <c r="Z31" s="91"/>
      <c r="AA31" s="69">
        <f t="shared" ref="AA31:AA36" si="3">SUM(B31:Z31)</f>
        <v>948</v>
      </c>
    </row>
    <row r="32" spans="1:27" ht="24.95" customHeight="1" x14ac:dyDescent="0.2">
      <c r="A32" s="92" t="s">
        <v>37</v>
      </c>
      <c r="B32" s="93">
        <v>12</v>
      </c>
      <c r="C32" s="94"/>
      <c r="D32" s="94"/>
      <c r="E32" s="94"/>
      <c r="F32" s="94"/>
      <c r="G32" s="94"/>
      <c r="H32" s="94">
        <v>2</v>
      </c>
      <c r="I32" s="94">
        <v>29</v>
      </c>
      <c r="J32" s="94">
        <v>39</v>
      </c>
      <c r="K32" s="94">
        <v>41</v>
      </c>
      <c r="L32" s="94">
        <v>23</v>
      </c>
      <c r="M32" s="94">
        <v>34</v>
      </c>
      <c r="N32" s="94">
        <v>26</v>
      </c>
      <c r="O32" s="94">
        <v>23</v>
      </c>
      <c r="P32" s="94">
        <v>18</v>
      </c>
      <c r="Q32" s="94">
        <v>22</v>
      </c>
      <c r="R32" s="94">
        <v>9</v>
      </c>
      <c r="S32" s="94">
        <v>4</v>
      </c>
      <c r="T32" s="94">
        <v>8</v>
      </c>
      <c r="U32" s="94">
        <v>25</v>
      </c>
      <c r="V32" s="94"/>
      <c r="W32" s="94"/>
      <c r="X32" s="94">
        <v>1</v>
      </c>
      <c r="Y32" s="94"/>
      <c r="Z32" s="95"/>
      <c r="AA32" s="74">
        <f t="shared" si="3"/>
        <v>316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48</v>
      </c>
      <c r="C36" s="83">
        <f t="shared" ref="C36:Z36" si="4">SUM(C31:C35)</f>
        <v>125</v>
      </c>
      <c r="D36" s="83">
        <f t="shared" si="4"/>
        <v>125</v>
      </c>
      <c r="E36" s="83">
        <f t="shared" si="4"/>
        <v>126</v>
      </c>
      <c r="F36" s="83">
        <f t="shared" si="4"/>
        <v>126</v>
      </c>
      <c r="G36" s="83">
        <f t="shared" si="4"/>
        <v>126</v>
      </c>
      <c r="H36" s="83">
        <f t="shared" si="4"/>
        <v>20</v>
      </c>
      <c r="I36" s="83">
        <f t="shared" si="4"/>
        <v>41</v>
      </c>
      <c r="J36" s="83">
        <f t="shared" si="4"/>
        <v>51</v>
      </c>
      <c r="K36" s="83">
        <f t="shared" si="4"/>
        <v>53</v>
      </c>
      <c r="L36" s="83">
        <f t="shared" si="4"/>
        <v>35</v>
      </c>
      <c r="M36" s="83">
        <f t="shared" si="4"/>
        <v>46</v>
      </c>
      <c r="N36" s="83">
        <f t="shared" si="4"/>
        <v>38</v>
      </c>
      <c r="O36" s="83">
        <f t="shared" si="4"/>
        <v>35</v>
      </c>
      <c r="P36" s="83">
        <f t="shared" si="4"/>
        <v>30</v>
      </c>
      <c r="Q36" s="83">
        <f t="shared" si="4"/>
        <v>34</v>
      </c>
      <c r="R36" s="83">
        <f t="shared" si="4"/>
        <v>21</v>
      </c>
      <c r="S36" s="83">
        <f t="shared" si="4"/>
        <v>16</v>
      </c>
      <c r="T36" s="83">
        <f t="shared" si="4"/>
        <v>20</v>
      </c>
      <c r="U36" s="83">
        <f t="shared" si="4"/>
        <v>43</v>
      </c>
      <c r="V36" s="83">
        <f t="shared" si="4"/>
        <v>18</v>
      </c>
      <c r="W36" s="83">
        <f t="shared" si="4"/>
        <v>18</v>
      </c>
      <c r="X36" s="83">
        <f t="shared" si="4"/>
        <v>42</v>
      </c>
      <c r="Y36" s="83">
        <f t="shared" si="4"/>
        <v>27</v>
      </c>
      <c r="Z36" s="84">
        <f t="shared" si="4"/>
        <v>0</v>
      </c>
      <c r="AA36" s="85">
        <f t="shared" si="3"/>
        <v>1264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6315.4969999999994</v>
      </c>
      <c r="C47" s="83">
        <f t="shared" ref="C47:Z47" si="8">SUM(C10:C13)+C22+C36</f>
        <v>6139.0289999999986</v>
      </c>
      <c r="D47" s="83">
        <f t="shared" si="8"/>
        <v>5959.3700000000008</v>
      </c>
      <c r="E47" s="83">
        <f t="shared" si="8"/>
        <v>5839.1999999999989</v>
      </c>
      <c r="F47" s="83">
        <f t="shared" si="8"/>
        <v>5845.4349999999995</v>
      </c>
      <c r="G47" s="83">
        <f t="shared" si="8"/>
        <v>5948.3140000000003</v>
      </c>
      <c r="H47" s="83">
        <f t="shared" si="8"/>
        <v>6411.0180000000018</v>
      </c>
      <c r="I47" s="83">
        <f t="shared" si="8"/>
        <v>7259.0339999999987</v>
      </c>
      <c r="J47" s="83">
        <f t="shared" si="8"/>
        <v>7782.847999999999</v>
      </c>
      <c r="K47" s="83">
        <f t="shared" si="8"/>
        <v>8228.5300000000007</v>
      </c>
      <c r="L47" s="83">
        <f t="shared" si="8"/>
        <v>8475.6589999999997</v>
      </c>
      <c r="M47" s="83">
        <f t="shared" si="8"/>
        <v>8714.9330000000009</v>
      </c>
      <c r="N47" s="83">
        <f t="shared" si="8"/>
        <v>8868.5450000000001</v>
      </c>
      <c r="O47" s="83">
        <f t="shared" si="8"/>
        <v>8777.74</v>
      </c>
      <c r="P47" s="83">
        <f t="shared" si="8"/>
        <v>8551.9079999999994</v>
      </c>
      <c r="Q47" s="83">
        <f t="shared" si="8"/>
        <v>8337.6719999999987</v>
      </c>
      <c r="R47" s="83">
        <f t="shared" si="8"/>
        <v>8143.9630000000006</v>
      </c>
      <c r="S47" s="83">
        <f t="shared" si="8"/>
        <v>8059.3409999999994</v>
      </c>
      <c r="T47" s="83">
        <f t="shared" si="8"/>
        <v>7917</v>
      </c>
      <c r="U47" s="83">
        <f t="shared" si="8"/>
        <v>7869.2460000000001</v>
      </c>
      <c r="V47" s="83">
        <f t="shared" si="8"/>
        <v>7944.5990000000002</v>
      </c>
      <c r="W47" s="83">
        <f t="shared" si="8"/>
        <v>7635.4650000000001</v>
      </c>
      <c r="X47" s="83">
        <f t="shared" si="8"/>
        <v>7327.6790000000001</v>
      </c>
      <c r="Y47" s="83">
        <f t="shared" si="8"/>
        <v>6860.3870000000006</v>
      </c>
      <c r="Z47" s="84">
        <f t="shared" si="8"/>
        <v>0</v>
      </c>
      <c r="AA47" s="100">
        <f>SUM(B47:Z47)</f>
        <v>179212.41199999998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-539.9</v>
      </c>
      <c r="C4" s="18">
        <v>-600</v>
      </c>
      <c r="D4" s="18">
        <v>-600</v>
      </c>
      <c r="E4" s="18">
        <v>-600</v>
      </c>
      <c r="F4" s="18">
        <v>-600</v>
      </c>
      <c r="G4" s="18">
        <v>-551.9</v>
      </c>
      <c r="H4" s="18">
        <v>-522.9</v>
      </c>
      <c r="I4" s="18">
        <v>-275.39999999999998</v>
      </c>
      <c r="J4" s="18">
        <v>-208.3</v>
      </c>
      <c r="K4" s="18">
        <v>-329.2</v>
      </c>
      <c r="L4" s="18">
        <v>-352.3</v>
      </c>
      <c r="M4" s="18">
        <v>-399.3</v>
      </c>
      <c r="N4" s="18">
        <v>-436</v>
      </c>
      <c r="O4" s="18">
        <v>-362.4</v>
      </c>
      <c r="P4" s="18">
        <v>-337.2</v>
      </c>
      <c r="Q4" s="18">
        <v>-289.5</v>
      </c>
      <c r="R4" s="18">
        <v>-422.5</v>
      </c>
      <c r="S4" s="18">
        <v>-367</v>
      </c>
      <c r="T4" s="18">
        <v>-600</v>
      </c>
      <c r="U4" s="18">
        <v>-600</v>
      </c>
      <c r="V4" s="18">
        <v>-600</v>
      </c>
      <c r="W4" s="18">
        <v>-600</v>
      </c>
      <c r="X4" s="18">
        <v>-600</v>
      </c>
      <c r="Y4" s="18">
        <v>-575.5</v>
      </c>
      <c r="Z4" s="19"/>
      <c r="AA4" s="107">
        <f>SUM(B4:Z4)</f>
        <v>-11369.3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90.55</v>
      </c>
      <c r="C7" s="113">
        <v>89.22</v>
      </c>
      <c r="D7" s="113">
        <v>84.61</v>
      </c>
      <c r="E7" s="113">
        <v>85.73</v>
      </c>
      <c r="F7" s="113">
        <v>84</v>
      </c>
      <c r="G7" s="113">
        <v>89.03</v>
      </c>
      <c r="H7" s="113">
        <v>102.42</v>
      </c>
      <c r="I7" s="113">
        <v>104.79</v>
      </c>
      <c r="J7" s="113">
        <v>106.23</v>
      </c>
      <c r="K7" s="113">
        <v>102.42</v>
      </c>
      <c r="L7" s="113">
        <v>102.14</v>
      </c>
      <c r="M7" s="113">
        <v>104.46</v>
      </c>
      <c r="N7" s="113">
        <v>106.14</v>
      </c>
      <c r="O7" s="113">
        <v>104.46</v>
      </c>
      <c r="P7" s="113">
        <v>104.46</v>
      </c>
      <c r="Q7" s="113">
        <v>105.12</v>
      </c>
      <c r="R7" s="113">
        <v>106.76</v>
      </c>
      <c r="S7" s="113">
        <v>105</v>
      </c>
      <c r="T7" s="113">
        <v>108.67</v>
      </c>
      <c r="U7" s="113">
        <v>114.84</v>
      </c>
      <c r="V7" s="113">
        <v>114.69</v>
      </c>
      <c r="W7" s="113">
        <v>104.46</v>
      </c>
      <c r="X7" s="113">
        <v>104.46</v>
      </c>
      <c r="Y7" s="113">
        <v>98.97</v>
      </c>
      <c r="Z7" s="114"/>
      <c r="AA7" s="115">
        <v>100.98458333333333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539.9</v>
      </c>
      <c r="C13" s="125">
        <v>600</v>
      </c>
      <c r="D13" s="125">
        <v>600</v>
      </c>
      <c r="E13" s="125">
        <v>600</v>
      </c>
      <c r="F13" s="125">
        <v>600</v>
      </c>
      <c r="G13" s="125">
        <v>551.9</v>
      </c>
      <c r="H13" s="125">
        <v>522.9</v>
      </c>
      <c r="I13" s="125">
        <v>275.39999999999998</v>
      </c>
      <c r="J13" s="125">
        <v>208.3</v>
      </c>
      <c r="K13" s="125">
        <v>329.2</v>
      </c>
      <c r="L13" s="125">
        <v>352.3</v>
      </c>
      <c r="M13" s="125">
        <v>399.3</v>
      </c>
      <c r="N13" s="125">
        <v>436</v>
      </c>
      <c r="O13" s="125">
        <v>362.4</v>
      </c>
      <c r="P13" s="125">
        <v>337.2</v>
      </c>
      <c r="Q13" s="125">
        <v>289.5</v>
      </c>
      <c r="R13" s="125">
        <v>422.5</v>
      </c>
      <c r="S13" s="125">
        <v>367</v>
      </c>
      <c r="T13" s="125">
        <v>600</v>
      </c>
      <c r="U13" s="125">
        <v>600</v>
      </c>
      <c r="V13" s="125">
        <v>600</v>
      </c>
      <c r="W13" s="125">
        <v>600</v>
      </c>
      <c r="X13" s="125">
        <v>600</v>
      </c>
      <c r="Y13" s="126">
        <v>575.5</v>
      </c>
      <c r="Z13" s="127"/>
      <c r="AA13" s="128">
        <f t="shared" si="0"/>
        <v>11369.3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539.9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551.9</v>
      </c>
      <c r="H16" s="131">
        <f t="shared" si="1"/>
        <v>522.9</v>
      </c>
      <c r="I16" s="131">
        <f t="shared" si="1"/>
        <v>275.39999999999998</v>
      </c>
      <c r="J16" s="131">
        <f t="shared" si="1"/>
        <v>208.3</v>
      </c>
      <c r="K16" s="131">
        <f t="shared" si="1"/>
        <v>329.2</v>
      </c>
      <c r="L16" s="131">
        <f t="shared" si="1"/>
        <v>352.3</v>
      </c>
      <c r="M16" s="131">
        <f t="shared" si="1"/>
        <v>399.3</v>
      </c>
      <c r="N16" s="131">
        <f t="shared" si="1"/>
        <v>436</v>
      </c>
      <c r="O16" s="131">
        <f t="shared" si="1"/>
        <v>362.4</v>
      </c>
      <c r="P16" s="131">
        <f t="shared" si="1"/>
        <v>337.2</v>
      </c>
      <c r="Q16" s="131">
        <f t="shared" si="1"/>
        <v>289.5</v>
      </c>
      <c r="R16" s="131">
        <f t="shared" si="1"/>
        <v>422.5</v>
      </c>
      <c r="S16" s="131">
        <f t="shared" si="1"/>
        <v>367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575.5</v>
      </c>
      <c r="Z16" s="132" t="str">
        <f t="shared" si="1"/>
        <v/>
      </c>
      <c r="AA16" s="85">
        <f t="shared" si="0"/>
        <v>11369.3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2021-07-19T11:24:50Z</dcterms:created>
  <dcterms:modified xsi:type="dcterms:W3CDTF">2021-07-19T11:24:50Z</dcterms:modified>
</cp:coreProperties>
</file>