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[1]SPOT_Orders_OverView_01!$A$49:$A$80</definedName>
    <definedName name="MKT_OVW_PARTICIPANTS_S">[1]SPOT_Orders_OverView_01!$A$5:$A$45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<sst xmlns="http://schemas.openxmlformats.org/spreadsheetml/2006/main" count="109" uniqueCount="48">
  <si>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18/07/2021 14:00:17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</si>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</sst>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346</c:v>
                </c:pt>
                <c:pt idx="1">
                  <c:v>346</c:v>
                </c:pt>
                <c:pt idx="2">
                  <c:v>346</c:v>
                </c:pt>
                <c:pt idx="3">
                  <c:v>346</c:v>
                </c:pt>
                <c:pt idx="4">
                  <c:v>346</c:v>
                </c:pt>
                <c:pt idx="5">
                  <c:v>346</c:v>
                </c:pt>
                <c:pt idx="6">
                  <c:v>397</c:v>
                </c:pt>
                <c:pt idx="7">
                  <c:v>507</c:v>
                </c:pt>
                <c:pt idx="8">
                  <c:v>507</c:v>
                </c:pt>
                <c:pt idx="9">
                  <c:v>507</c:v>
                </c:pt>
                <c:pt idx="10">
                  <c:v>507</c:v>
                </c:pt>
                <c:pt idx="11">
                  <c:v>507</c:v>
                </c:pt>
                <c:pt idx="12">
                  <c:v>507</c:v>
                </c:pt>
                <c:pt idx="13">
                  <c:v>507</c:v>
                </c:pt>
                <c:pt idx="14">
                  <c:v>507</c:v>
                </c:pt>
                <c:pt idx="15">
                  <c:v>507</c:v>
                </c:pt>
                <c:pt idx="16">
                  <c:v>507</c:v>
                </c:pt>
                <c:pt idx="17">
                  <c:v>507</c:v>
                </c:pt>
                <c:pt idx="18">
                  <c:v>507</c:v>
                </c:pt>
                <c:pt idx="19">
                  <c:v>507</c:v>
                </c:pt>
                <c:pt idx="20">
                  <c:v>507</c:v>
                </c:pt>
                <c:pt idx="21">
                  <c:v>507</c:v>
                </c:pt>
                <c:pt idx="22">
                  <c:v>507</c:v>
                </c:pt>
                <c:pt idx="23">
                  <c:v>441.92599999999999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3661.4989999999998</c:v>
                </c:pt>
                <c:pt idx="1">
                  <c:v>3507.4750000000004</c:v>
                </c:pt>
                <c:pt idx="2">
                  <c:v>3468.37</c:v>
                </c:pt>
                <c:pt idx="3">
                  <c:v>3281.4300000000003</c:v>
                </c:pt>
                <c:pt idx="4">
                  <c:v>3269.4700000000003</c:v>
                </c:pt>
                <c:pt idx="5">
                  <c:v>3519.884</c:v>
                </c:pt>
                <c:pt idx="6">
                  <c:v>3722.3789999999999</c:v>
                </c:pt>
                <c:pt idx="7">
                  <c:v>3831.6590000000001</c:v>
                </c:pt>
                <c:pt idx="8">
                  <c:v>3864.547</c:v>
                </c:pt>
                <c:pt idx="9">
                  <c:v>3842.8980000000001</c:v>
                </c:pt>
                <c:pt idx="10">
                  <c:v>3885.7110000000002</c:v>
                </c:pt>
                <c:pt idx="11">
                  <c:v>3887.2650000000003</c:v>
                </c:pt>
                <c:pt idx="12">
                  <c:v>3869.4920000000002</c:v>
                </c:pt>
                <c:pt idx="13">
                  <c:v>4004.7530000000002</c:v>
                </c:pt>
                <c:pt idx="14">
                  <c:v>3997.058</c:v>
                </c:pt>
                <c:pt idx="15">
                  <c:v>3999.3020000000001</c:v>
                </c:pt>
                <c:pt idx="16">
                  <c:v>4002.03</c:v>
                </c:pt>
                <c:pt idx="17">
                  <c:v>3967.9070000000002</c:v>
                </c:pt>
                <c:pt idx="18">
                  <c:v>3951.9470000000001</c:v>
                </c:pt>
                <c:pt idx="19">
                  <c:v>3964.5860000000002</c:v>
                </c:pt>
                <c:pt idx="20">
                  <c:v>3978.049</c:v>
                </c:pt>
                <c:pt idx="21">
                  <c:v>3941.3770000000004</c:v>
                </c:pt>
                <c:pt idx="22">
                  <c:v>3941.8559999999998</c:v>
                </c:pt>
                <c:pt idx="23">
                  <c:v>3882.7089999999998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1532.8</c:v>
                </c:pt>
                <c:pt idx="1">
                  <c:v>1555</c:v>
                </c:pt>
                <c:pt idx="2">
                  <c:v>1442.7</c:v>
                </c:pt>
                <c:pt idx="3">
                  <c:v>1515.7</c:v>
                </c:pt>
                <c:pt idx="4">
                  <c:v>1451.1</c:v>
                </c:pt>
                <c:pt idx="5">
                  <c:v>1292.2</c:v>
                </c:pt>
                <c:pt idx="6">
                  <c:v>1292.7429999999999</c:v>
                </c:pt>
                <c:pt idx="7">
                  <c:v>958.70499999999993</c:v>
                </c:pt>
                <c:pt idx="8">
                  <c:v>1068.4000000000001</c:v>
                </c:pt>
                <c:pt idx="9">
                  <c:v>1153.5999999999999</c:v>
                </c:pt>
                <c:pt idx="10">
                  <c:v>1276.5999999999999</c:v>
                </c:pt>
                <c:pt idx="11">
                  <c:v>1387</c:v>
                </c:pt>
                <c:pt idx="12">
                  <c:v>1323</c:v>
                </c:pt>
                <c:pt idx="13">
                  <c:v>1318.2</c:v>
                </c:pt>
                <c:pt idx="14">
                  <c:v>1217.7</c:v>
                </c:pt>
                <c:pt idx="15">
                  <c:v>1292.4000000000001</c:v>
                </c:pt>
                <c:pt idx="16">
                  <c:v>1361.4</c:v>
                </c:pt>
                <c:pt idx="17">
                  <c:v>1278</c:v>
                </c:pt>
                <c:pt idx="18">
                  <c:v>1323.231</c:v>
                </c:pt>
                <c:pt idx="19">
                  <c:v>1200.5999999999999</c:v>
                </c:pt>
                <c:pt idx="20">
                  <c:v>1296.8710000000001</c:v>
                </c:pt>
                <c:pt idx="21">
                  <c:v>1305.0999999999999</c:v>
                </c:pt>
                <c:pt idx="22">
                  <c:v>1566.8910000000001</c:v>
                </c:pt>
                <c:pt idx="23">
                  <c:v>1458.9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481.40800000000002</c:v>
                </c:pt>
                <c:pt idx="1">
                  <c:v>452.29499999999996</c:v>
                </c:pt>
                <c:pt idx="2">
                  <c:v>429.93900000000002</c:v>
                </c:pt>
                <c:pt idx="3">
                  <c:v>414.834</c:v>
                </c:pt>
                <c:pt idx="4">
                  <c:v>406.36599999999993</c:v>
                </c:pt>
                <c:pt idx="5">
                  <c:v>418.71099999999996</c:v>
                </c:pt>
                <c:pt idx="6">
                  <c:v>555.93299999999999</c:v>
                </c:pt>
                <c:pt idx="7">
                  <c:v>946.05600000000004</c:v>
                </c:pt>
                <c:pt idx="8">
                  <c:v>1403.758</c:v>
                </c:pt>
                <c:pt idx="9">
                  <c:v>1790.5319999999997</c:v>
                </c:pt>
                <c:pt idx="10">
                  <c:v>2096.3229999999994</c:v>
                </c:pt>
                <c:pt idx="11">
                  <c:v>2305.2660000000001</c:v>
                </c:pt>
                <c:pt idx="12">
                  <c:v>2426.0160000000001</c:v>
                </c:pt>
                <c:pt idx="13">
                  <c:v>2453.0259999999994</c:v>
                </c:pt>
                <c:pt idx="14">
                  <c:v>2395.453</c:v>
                </c:pt>
                <c:pt idx="15">
                  <c:v>2230.4050000000007</c:v>
                </c:pt>
                <c:pt idx="16">
                  <c:v>1930.0770000000002</c:v>
                </c:pt>
                <c:pt idx="17">
                  <c:v>1543.4530000000002</c:v>
                </c:pt>
                <c:pt idx="18">
                  <c:v>1133.864</c:v>
                </c:pt>
                <c:pt idx="19">
                  <c:v>908.577</c:v>
                </c:pt>
                <c:pt idx="20">
                  <c:v>833.33500000000004</c:v>
                </c:pt>
                <c:pt idx="21">
                  <c:v>801.50500000000022</c:v>
                </c:pt>
                <c:pt idx="22">
                  <c:v>744.68099999999993</c:v>
                </c:pt>
                <c:pt idx="23">
                  <c:v>684.81100000000004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114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224</c:v>
                </c:pt>
                <c:pt idx="5">
                  <c:v>201</c:v>
                </c:pt>
                <c:pt idx="6">
                  <c:v>282</c:v>
                </c:pt>
                <c:pt idx="7">
                  <c:v>712</c:v>
                </c:pt>
                <c:pt idx="8">
                  <c:v>712</c:v>
                </c:pt>
                <c:pt idx="9">
                  <c:v>716</c:v>
                </c:pt>
                <c:pt idx="10">
                  <c:v>590</c:v>
                </c:pt>
                <c:pt idx="11">
                  <c:v>495.10500000000002</c:v>
                </c:pt>
                <c:pt idx="12">
                  <c:v>651.99199999999996</c:v>
                </c:pt>
                <c:pt idx="13">
                  <c:v>456.505</c:v>
                </c:pt>
                <c:pt idx="14">
                  <c:v>438.471</c:v>
                </c:pt>
                <c:pt idx="15">
                  <c:v>412.52600000000001</c:v>
                </c:pt>
                <c:pt idx="16">
                  <c:v>380</c:v>
                </c:pt>
                <c:pt idx="17">
                  <c:v>852</c:v>
                </c:pt>
                <c:pt idx="18">
                  <c:v>1065</c:v>
                </c:pt>
                <c:pt idx="19">
                  <c:v>1260</c:v>
                </c:pt>
                <c:pt idx="20">
                  <c:v>1360</c:v>
                </c:pt>
                <c:pt idx="21">
                  <c:v>1065</c:v>
                </c:pt>
                <c:pt idx="22">
                  <c:v>524</c:v>
                </c:pt>
                <c:pt idx="23">
                  <c:v>340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73745456"/>
        <c:axId val="4737458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6135.6860000000024</c:v>
                </c:pt>
                <c:pt idx="1">
                  <c:v>5974.8190000000004</c:v>
                </c:pt>
                <c:pt idx="2">
                  <c:v>5801.0429999999988</c:v>
                </c:pt>
                <c:pt idx="3">
                  <c:v>5671.9540000000006</c:v>
                </c:pt>
                <c:pt idx="4">
                  <c:v>5696.9039999999995</c:v>
                </c:pt>
                <c:pt idx="5">
                  <c:v>5777.7469999999994</c:v>
                </c:pt>
                <c:pt idx="6">
                  <c:v>6250.0470000000023</c:v>
                </c:pt>
                <c:pt idx="7">
                  <c:v>6955.4139999999998</c:v>
                </c:pt>
                <c:pt idx="8">
                  <c:v>7555.7009999999991</c:v>
                </c:pt>
                <c:pt idx="9">
                  <c:v>8010.0260000000007</c:v>
                </c:pt>
                <c:pt idx="10">
                  <c:v>8355.6560000000009</c:v>
                </c:pt>
                <c:pt idx="11">
                  <c:v>8581.612000000001</c:v>
                </c:pt>
                <c:pt idx="12">
                  <c:v>8777.4530000000013</c:v>
                </c:pt>
                <c:pt idx="13">
                  <c:v>8739.52</c:v>
                </c:pt>
                <c:pt idx="14">
                  <c:v>8555.7210000000014</c:v>
                </c:pt>
                <c:pt idx="15">
                  <c:v>8441.6089999999986</c:v>
                </c:pt>
                <c:pt idx="16">
                  <c:v>8180.5360000000001</c:v>
                </c:pt>
                <c:pt idx="17">
                  <c:v>8148.3669999999993</c:v>
                </c:pt>
                <c:pt idx="18">
                  <c:v>7981.0020000000013</c:v>
                </c:pt>
                <c:pt idx="19">
                  <c:v>7840.7330000000002</c:v>
                </c:pt>
                <c:pt idx="20">
                  <c:v>7975.2659999999996</c:v>
                </c:pt>
                <c:pt idx="21">
                  <c:v>7619.9760000000015</c:v>
                </c:pt>
                <c:pt idx="22">
                  <c:v>7284.4220000000005</c:v>
                </c:pt>
                <c:pt idx="23">
                  <c:v>6808.3390000000009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3745456"/>
        <c:axId val="4737458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93.69</c:v>
                </c:pt>
                <c:pt idx="1">
                  <c:v>89.22</c:v>
                </c:pt>
                <c:pt idx="2">
                  <c:v>86.11</c:v>
                </c:pt>
                <c:pt idx="3">
                  <c:v>85.25</c:v>
                </c:pt>
                <c:pt idx="4">
                  <c:v>84.76</c:v>
                </c:pt>
                <c:pt idx="5">
                  <c:v>89.04</c:v>
                </c:pt>
                <c:pt idx="6">
                  <c:v>103.04</c:v>
                </c:pt>
                <c:pt idx="7">
                  <c:v>113.62</c:v>
                </c:pt>
                <c:pt idx="8">
                  <c:v>125</c:v>
                </c:pt>
                <c:pt idx="9">
                  <c:v>125</c:v>
                </c:pt>
                <c:pt idx="10">
                  <c:v>136.69999999999999</c:v>
                </c:pt>
                <c:pt idx="11">
                  <c:v>140.16999999999999</c:v>
                </c:pt>
                <c:pt idx="12">
                  <c:v>140.19999999999999</c:v>
                </c:pt>
                <c:pt idx="13">
                  <c:v>140.16999999999999</c:v>
                </c:pt>
                <c:pt idx="14">
                  <c:v>140.16999999999999</c:v>
                </c:pt>
                <c:pt idx="15">
                  <c:v>140.16999999999999</c:v>
                </c:pt>
                <c:pt idx="16">
                  <c:v>139.99</c:v>
                </c:pt>
                <c:pt idx="17">
                  <c:v>138.69999999999999</c:v>
                </c:pt>
                <c:pt idx="18">
                  <c:v>127.66</c:v>
                </c:pt>
                <c:pt idx="19">
                  <c:v>125.44</c:v>
                </c:pt>
                <c:pt idx="20">
                  <c:v>126.79</c:v>
                </c:pt>
                <c:pt idx="21">
                  <c:v>115.07</c:v>
                </c:pt>
                <c:pt idx="22">
                  <c:v>113</c:v>
                </c:pt>
                <c:pt idx="23">
                  <c:v>104.46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3746632"/>
        <c:axId val="473746240"/>
      </c:lineChart>
      <c:catAx>
        <c:axId val="473745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3745848"/>
        <c:crosses val="autoZero"/>
        <c:auto val="1"/>
        <c:lblAlgn val="ctr"/>
        <c:lblOffset val="100"/>
        <c:noMultiLvlLbl val="0"/>
      </c:catAx>
      <c:valAx>
        <c:axId val="473745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3745456"/>
        <c:crosses val="autoZero"/>
        <c:crossBetween val="between"/>
      </c:valAx>
      <c:valAx>
        <c:axId val="4737462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3746632"/>
        <c:crosses val="max"/>
        <c:crossBetween val="between"/>
      </c:valAx>
      <c:catAx>
        <c:axId val="4737466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374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44396</v>
          </cell>
        </row>
        <row r="5">
          <cell r="C5" t="str">
            <v>DAM</v>
          </cell>
        </row>
        <row r="26">
          <cell r="C26">
            <v>11026.925999999999</v>
          </cell>
        </row>
        <row r="27">
          <cell r="C27">
            <v>91243.652999999846</v>
          </cell>
        </row>
        <row r="28">
          <cell r="C28">
            <v>13193.599</v>
          </cell>
        </row>
        <row r="29">
          <cell r="C29">
            <v>31868.841</v>
          </cell>
        </row>
        <row r="30">
          <cell r="C30">
            <v>29786.624000000003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18653.833999999999</v>
          </cell>
        </row>
        <row r="39">
          <cell r="C39">
            <v>39012.754000000001</v>
          </cell>
        </row>
        <row r="40">
          <cell r="C40">
            <v>113792.96499999998</v>
          </cell>
        </row>
        <row r="41">
          <cell r="C41">
            <v>0</v>
          </cell>
        </row>
        <row r="42">
          <cell r="C42">
            <v>1790</v>
          </cell>
        </row>
        <row r="43">
          <cell r="C43">
            <v>3870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93.69</v>
          </cell>
          <cell r="C7">
            <v>89.22</v>
          </cell>
          <cell r="D7">
            <v>86.11</v>
          </cell>
          <cell r="E7">
            <v>85.25</v>
          </cell>
          <cell r="F7">
            <v>84.76</v>
          </cell>
          <cell r="G7">
            <v>89.04</v>
          </cell>
          <cell r="H7">
            <v>103.04</v>
          </cell>
          <cell r="I7">
            <v>113.62</v>
          </cell>
          <cell r="J7">
            <v>125</v>
          </cell>
          <cell r="K7">
            <v>125</v>
          </cell>
          <cell r="L7">
            <v>136.69999999999999</v>
          </cell>
          <cell r="M7">
            <v>140.16999999999999</v>
          </cell>
          <cell r="N7">
            <v>140.19999999999999</v>
          </cell>
          <cell r="O7">
            <v>140.16999999999999</v>
          </cell>
          <cell r="P7">
            <v>140.16999999999999</v>
          </cell>
          <cell r="Q7">
            <v>140.16999999999999</v>
          </cell>
          <cell r="R7">
            <v>139.99</v>
          </cell>
          <cell r="S7">
            <v>138.69999999999999</v>
          </cell>
          <cell r="T7">
            <v>127.66</v>
          </cell>
          <cell r="U7">
            <v>125.44</v>
          </cell>
          <cell r="V7">
            <v>126.79</v>
          </cell>
          <cell r="W7">
            <v>115.07</v>
          </cell>
          <cell r="X7">
            <v>113</v>
          </cell>
          <cell r="Y7">
            <v>104.46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93.69</v>
          </cell>
          <cell r="C7">
            <v>89.22</v>
          </cell>
          <cell r="D7">
            <v>86.11</v>
          </cell>
          <cell r="E7">
            <v>85.25</v>
          </cell>
          <cell r="F7">
            <v>84.76</v>
          </cell>
          <cell r="G7">
            <v>89.04</v>
          </cell>
          <cell r="H7">
            <v>103.04</v>
          </cell>
          <cell r="I7">
            <v>113.62</v>
          </cell>
          <cell r="J7">
            <v>125</v>
          </cell>
          <cell r="K7">
            <v>125</v>
          </cell>
          <cell r="L7">
            <v>136.69999999999999</v>
          </cell>
          <cell r="M7">
            <v>140.16999999999999</v>
          </cell>
          <cell r="N7">
            <v>140.19999999999999</v>
          </cell>
          <cell r="O7">
            <v>140.16999999999999</v>
          </cell>
          <cell r="P7">
            <v>140.16999999999999</v>
          </cell>
          <cell r="Q7">
            <v>140.16999999999999</v>
          </cell>
          <cell r="R7">
            <v>139.99</v>
          </cell>
          <cell r="S7">
            <v>138.69999999999999</v>
          </cell>
          <cell r="T7">
            <v>127.66</v>
          </cell>
          <cell r="U7">
            <v>125.44</v>
          </cell>
          <cell r="V7">
            <v>126.79</v>
          </cell>
          <cell r="W7">
            <v>115.07</v>
          </cell>
          <cell r="X7">
            <v>113</v>
          </cell>
          <cell r="Y7">
            <v>104.46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246</v>
          </cell>
          <cell r="I20">
            <v>246</v>
          </cell>
          <cell r="J20">
            <v>246</v>
          </cell>
          <cell r="K20">
            <v>246</v>
          </cell>
          <cell r="L20">
            <v>246</v>
          </cell>
          <cell r="M20">
            <v>246</v>
          </cell>
          <cell r="N20">
            <v>246</v>
          </cell>
          <cell r="O20">
            <v>246</v>
          </cell>
          <cell r="P20">
            <v>246</v>
          </cell>
          <cell r="Q20">
            <v>246</v>
          </cell>
          <cell r="R20">
            <v>246</v>
          </cell>
          <cell r="S20">
            <v>246</v>
          </cell>
          <cell r="T20">
            <v>246</v>
          </cell>
          <cell r="U20">
            <v>246</v>
          </cell>
          <cell r="V20">
            <v>246</v>
          </cell>
          <cell r="W20">
            <v>246</v>
          </cell>
          <cell r="X20">
            <v>246</v>
          </cell>
          <cell r="Y20">
            <v>246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261</v>
          </cell>
          <cell r="J21">
            <v>261</v>
          </cell>
          <cell r="K21">
            <v>261</v>
          </cell>
          <cell r="L21">
            <v>261</v>
          </cell>
          <cell r="M21">
            <v>261</v>
          </cell>
          <cell r="N21">
            <v>261</v>
          </cell>
          <cell r="O21">
            <v>261</v>
          </cell>
          <cell r="P21">
            <v>261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195.92599999999999</v>
          </cell>
        </row>
        <row r="23">
          <cell r="B23">
            <v>395</v>
          </cell>
          <cell r="C23">
            <v>395</v>
          </cell>
          <cell r="D23">
            <v>395</v>
          </cell>
          <cell r="E23">
            <v>395</v>
          </cell>
          <cell r="F23">
            <v>395</v>
          </cell>
          <cell r="G23">
            <v>395</v>
          </cell>
          <cell r="H23">
            <v>395</v>
          </cell>
          <cell r="I23">
            <v>385</v>
          </cell>
          <cell r="J23">
            <v>385</v>
          </cell>
          <cell r="K23">
            <v>380</v>
          </cell>
          <cell r="L23">
            <v>380</v>
          </cell>
          <cell r="M23">
            <v>375</v>
          </cell>
          <cell r="N23">
            <v>375</v>
          </cell>
          <cell r="O23">
            <v>375</v>
          </cell>
          <cell r="P23">
            <v>375</v>
          </cell>
          <cell r="Q23">
            <v>375</v>
          </cell>
          <cell r="R23">
            <v>375</v>
          </cell>
          <cell r="S23">
            <v>375</v>
          </cell>
          <cell r="T23">
            <v>378</v>
          </cell>
          <cell r="U23">
            <v>380</v>
          </cell>
          <cell r="V23">
            <v>380</v>
          </cell>
          <cell r="W23">
            <v>385</v>
          </cell>
          <cell r="X23">
            <v>387</v>
          </cell>
          <cell r="Y23">
            <v>390</v>
          </cell>
        </row>
        <row r="24">
          <cell r="B24">
            <v>321</v>
          </cell>
          <cell r="C24">
            <v>214</v>
          </cell>
          <cell r="D24">
            <v>214</v>
          </cell>
          <cell r="E24">
            <v>214</v>
          </cell>
          <cell r="F24">
            <v>214</v>
          </cell>
          <cell r="G24">
            <v>214</v>
          </cell>
          <cell r="H24">
            <v>315</v>
          </cell>
          <cell r="I24">
            <v>315</v>
          </cell>
          <cell r="J24">
            <v>315</v>
          </cell>
          <cell r="K24">
            <v>313</v>
          </cell>
          <cell r="L24">
            <v>313</v>
          </cell>
          <cell r="M24">
            <v>330</v>
          </cell>
          <cell r="N24">
            <v>330</v>
          </cell>
          <cell r="O24">
            <v>477</v>
          </cell>
          <cell r="P24">
            <v>477</v>
          </cell>
          <cell r="Q24">
            <v>480</v>
          </cell>
          <cell r="R24">
            <v>481.904</v>
          </cell>
          <cell r="S24">
            <v>450</v>
          </cell>
          <cell r="T24">
            <v>450</v>
          </cell>
          <cell r="U24">
            <v>450</v>
          </cell>
          <cell r="V24">
            <v>450</v>
          </cell>
          <cell r="W24">
            <v>450</v>
          </cell>
          <cell r="X24">
            <v>450</v>
          </cell>
          <cell r="Y24">
            <v>450</v>
          </cell>
        </row>
        <row r="25">
          <cell r="B25">
            <v>350</v>
          </cell>
          <cell r="C25">
            <v>350</v>
          </cell>
          <cell r="D25">
            <v>351</v>
          </cell>
          <cell r="E25">
            <v>351</v>
          </cell>
          <cell r="F25">
            <v>351</v>
          </cell>
          <cell r="G25">
            <v>350</v>
          </cell>
          <cell r="H25">
            <v>349</v>
          </cell>
          <cell r="I25">
            <v>348</v>
          </cell>
          <cell r="J25">
            <v>347</v>
          </cell>
          <cell r="K25">
            <v>345</v>
          </cell>
          <cell r="L25">
            <v>345</v>
          </cell>
          <cell r="M25">
            <v>342</v>
          </cell>
          <cell r="N25">
            <v>340</v>
          </cell>
          <cell r="O25">
            <v>339</v>
          </cell>
          <cell r="P25">
            <v>338</v>
          </cell>
          <cell r="Q25">
            <v>338</v>
          </cell>
          <cell r="R25">
            <v>338</v>
          </cell>
          <cell r="S25">
            <v>340</v>
          </cell>
          <cell r="T25">
            <v>344</v>
          </cell>
          <cell r="U25">
            <v>348</v>
          </cell>
          <cell r="V25">
            <v>348</v>
          </cell>
          <cell r="W25">
            <v>349</v>
          </cell>
          <cell r="X25">
            <v>349</v>
          </cell>
          <cell r="Y25">
            <v>349</v>
          </cell>
        </row>
        <row r="26">
          <cell r="B26">
            <v>428</v>
          </cell>
          <cell r="C26">
            <v>428</v>
          </cell>
          <cell r="D26">
            <v>430</v>
          </cell>
          <cell r="E26">
            <v>265</v>
          </cell>
          <cell r="F26">
            <v>265</v>
          </cell>
          <cell r="G26">
            <v>430</v>
          </cell>
          <cell r="H26">
            <v>430</v>
          </cell>
          <cell r="I26">
            <v>426</v>
          </cell>
          <cell r="J26">
            <v>422</v>
          </cell>
          <cell r="K26">
            <v>418</v>
          </cell>
          <cell r="L26">
            <v>414</v>
          </cell>
          <cell r="M26">
            <v>412</v>
          </cell>
          <cell r="N26">
            <v>412</v>
          </cell>
          <cell r="O26">
            <v>412</v>
          </cell>
          <cell r="P26">
            <v>412</v>
          </cell>
          <cell r="Q26">
            <v>414</v>
          </cell>
          <cell r="R26">
            <v>414</v>
          </cell>
          <cell r="S26">
            <v>416</v>
          </cell>
          <cell r="T26">
            <v>420</v>
          </cell>
          <cell r="U26">
            <v>422</v>
          </cell>
          <cell r="V26">
            <v>424</v>
          </cell>
          <cell r="W26">
            <v>424</v>
          </cell>
          <cell r="X26">
            <v>426</v>
          </cell>
          <cell r="Y26">
            <v>426</v>
          </cell>
        </row>
        <row r="27">
          <cell r="B27">
            <v>550</v>
          </cell>
          <cell r="C27">
            <v>550</v>
          </cell>
          <cell r="D27">
            <v>550</v>
          </cell>
          <cell r="E27">
            <v>550</v>
          </cell>
          <cell r="F27">
            <v>550</v>
          </cell>
          <cell r="G27">
            <v>550</v>
          </cell>
          <cell r="H27">
            <v>550</v>
          </cell>
          <cell r="I27">
            <v>550</v>
          </cell>
          <cell r="J27">
            <v>550</v>
          </cell>
          <cell r="K27">
            <v>550</v>
          </cell>
          <cell r="L27">
            <v>550</v>
          </cell>
          <cell r="M27">
            <v>550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550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31">
          <cell r="B31">
            <v>311.73599999999999</v>
          </cell>
          <cell r="C31">
            <v>300.56099999999998</v>
          </cell>
          <cell r="D31">
            <v>292.61500000000001</v>
          </cell>
          <cell r="E31">
            <v>285.44299999999998</v>
          </cell>
          <cell r="F31">
            <v>281.32900000000001</v>
          </cell>
          <cell r="G31">
            <v>310.19299999999998</v>
          </cell>
          <cell r="H31">
            <v>346.23</v>
          </cell>
          <cell r="I31">
            <v>376.67099999999999</v>
          </cell>
          <cell r="J31">
            <v>372.96600000000001</v>
          </cell>
          <cell r="K31">
            <v>370.8</v>
          </cell>
          <cell r="L31">
            <v>385.40600000000001</v>
          </cell>
          <cell r="M31">
            <v>375.35300000000001</v>
          </cell>
          <cell r="N31">
            <v>372.56</v>
          </cell>
          <cell r="O31">
            <v>367.84100000000001</v>
          </cell>
          <cell r="P31">
            <v>363.14600000000002</v>
          </cell>
          <cell r="Q31">
            <v>359.39</v>
          </cell>
          <cell r="R31">
            <v>359.33</v>
          </cell>
          <cell r="S31">
            <v>362.46100000000001</v>
          </cell>
          <cell r="T31">
            <v>359.91800000000001</v>
          </cell>
          <cell r="U31">
            <v>360.74799999999999</v>
          </cell>
          <cell r="V31">
            <v>363.30900000000003</v>
          </cell>
          <cell r="W31">
            <v>354.91</v>
          </cell>
          <cell r="X31">
            <v>351.73899999999998</v>
          </cell>
          <cell r="Y31">
            <v>323.96100000000001</v>
          </cell>
        </row>
        <row r="32">
          <cell r="B32">
            <v>250</v>
          </cell>
          <cell r="C32">
            <v>250</v>
          </cell>
          <cell r="D32">
            <v>250</v>
          </cell>
          <cell r="E32">
            <v>250</v>
          </cell>
          <cell r="F32">
            <v>250</v>
          </cell>
          <cell r="G32">
            <v>250</v>
          </cell>
          <cell r="H32">
            <v>250</v>
          </cell>
          <cell r="I32">
            <v>313.40499999999997</v>
          </cell>
          <cell r="J32">
            <v>318.226</v>
          </cell>
          <cell r="K32">
            <v>318.226</v>
          </cell>
          <cell r="L32">
            <v>325.77499999999998</v>
          </cell>
          <cell r="M32">
            <v>328.012</v>
          </cell>
          <cell r="N32">
            <v>328.03199999999998</v>
          </cell>
          <cell r="O32">
            <v>328.012</v>
          </cell>
          <cell r="P32">
            <v>328.012</v>
          </cell>
          <cell r="Q32">
            <v>328.012</v>
          </cell>
          <cell r="R32">
            <v>327.89600000000002</v>
          </cell>
          <cell r="S32">
            <v>327.06599999999997</v>
          </cell>
          <cell r="T32">
            <v>319.94099999999997</v>
          </cell>
          <cell r="U32">
            <v>318.50599999999997</v>
          </cell>
          <cell r="V32">
            <v>319.38</v>
          </cell>
          <cell r="W32">
            <v>313.76799999999997</v>
          </cell>
          <cell r="X32">
            <v>313.25200000000001</v>
          </cell>
          <cell r="Y32">
            <v>311.11599999999999</v>
          </cell>
        </row>
        <row r="33">
          <cell r="B33">
            <v>342</v>
          </cell>
          <cell r="C33">
            <v>342</v>
          </cell>
          <cell r="D33">
            <v>343.57900000000001</v>
          </cell>
          <cell r="E33">
            <v>342.89</v>
          </cell>
          <cell r="F33">
            <v>343.12</v>
          </cell>
          <cell r="G33">
            <v>345</v>
          </cell>
          <cell r="H33">
            <v>344</v>
          </cell>
          <cell r="I33">
            <v>340</v>
          </cell>
          <cell r="J33">
            <v>340</v>
          </cell>
          <cell r="K33">
            <v>338</v>
          </cell>
          <cell r="L33">
            <v>332</v>
          </cell>
          <cell r="M33">
            <v>330</v>
          </cell>
          <cell r="N33">
            <v>324</v>
          </cell>
          <cell r="O33">
            <v>322</v>
          </cell>
          <cell r="P33">
            <v>322</v>
          </cell>
          <cell r="Q33">
            <v>322</v>
          </cell>
          <cell r="R33">
            <v>322</v>
          </cell>
          <cell r="S33">
            <v>325</v>
          </cell>
          <cell r="T33">
            <v>328</v>
          </cell>
          <cell r="U33">
            <v>336</v>
          </cell>
          <cell r="V33">
            <v>338</v>
          </cell>
          <cell r="W33">
            <v>340</v>
          </cell>
          <cell r="X33">
            <v>340</v>
          </cell>
          <cell r="Y33">
            <v>335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279.49900000000002</v>
          </cell>
          <cell r="C35">
            <v>266.67099999999999</v>
          </cell>
          <cell r="D35">
            <v>249.65</v>
          </cell>
          <cell r="E35">
            <v>238.17500000000001</v>
          </cell>
          <cell r="F35">
            <v>231.59299999999999</v>
          </cell>
          <cell r="G35">
            <v>266.30599999999998</v>
          </cell>
          <cell r="H35">
            <v>281.19</v>
          </cell>
          <cell r="I35">
            <v>306.89699999999999</v>
          </cell>
          <cell r="J35">
            <v>334.68099999999998</v>
          </cell>
          <cell r="K35">
            <v>333.4</v>
          </cell>
          <cell r="L35">
            <v>359.55</v>
          </cell>
          <cell r="M35">
            <v>366</v>
          </cell>
          <cell r="N35">
            <v>365</v>
          </cell>
          <cell r="O35">
            <v>364</v>
          </cell>
          <cell r="P35">
            <v>363</v>
          </cell>
          <cell r="Q35">
            <v>363</v>
          </cell>
          <cell r="R35">
            <v>363</v>
          </cell>
          <cell r="S35">
            <v>350.61200000000002</v>
          </cell>
          <cell r="T35">
            <v>329.72800000000001</v>
          </cell>
          <cell r="U35">
            <v>325.75200000000001</v>
          </cell>
          <cell r="V35">
            <v>329.16199999999998</v>
          </cell>
          <cell r="W35">
            <v>305.01</v>
          </cell>
          <cell r="X35">
            <v>304.34800000000001</v>
          </cell>
          <cell r="Y35">
            <v>284.25900000000001</v>
          </cell>
        </row>
        <row r="36">
          <cell r="B36">
            <v>306.36399999999998</v>
          </cell>
          <cell r="C36">
            <v>283.34300000000002</v>
          </cell>
          <cell r="D36">
            <v>264.62599999999998</v>
          </cell>
          <cell r="E36">
            <v>262.02199999999999</v>
          </cell>
          <cell r="F36">
            <v>260.52800000000002</v>
          </cell>
          <cell r="G36">
            <v>281.48500000000001</v>
          </cell>
          <cell r="H36">
            <v>334.05900000000003</v>
          </cell>
          <cell r="I36">
            <v>342.786</v>
          </cell>
          <cell r="J36">
            <v>351.774</v>
          </cell>
          <cell r="K36">
            <v>348.572</v>
          </cell>
          <cell r="L36">
            <v>353.08</v>
          </cell>
          <cell r="M36">
            <v>351</v>
          </cell>
          <cell r="N36">
            <v>345</v>
          </cell>
          <cell r="O36">
            <v>342</v>
          </cell>
          <cell r="P36">
            <v>341</v>
          </cell>
          <cell r="Q36">
            <v>342</v>
          </cell>
          <cell r="R36">
            <v>343</v>
          </cell>
          <cell r="S36">
            <v>343.86799999999999</v>
          </cell>
          <cell r="T36">
            <v>344.46</v>
          </cell>
          <cell r="U36">
            <v>345.68</v>
          </cell>
          <cell r="V36">
            <v>348.298</v>
          </cell>
          <cell r="W36">
            <v>341.78899999999999</v>
          </cell>
          <cell r="X36">
            <v>342.61700000000002</v>
          </cell>
          <cell r="Y36">
            <v>335.47300000000001</v>
          </cell>
        </row>
        <row r="38">
          <cell r="I38">
            <v>100</v>
          </cell>
          <cell r="J38">
            <v>100</v>
          </cell>
          <cell r="K38">
            <v>100</v>
          </cell>
          <cell r="L38">
            <v>100</v>
          </cell>
          <cell r="M38">
            <v>156.10499999999999</v>
          </cell>
          <cell r="N38">
            <v>244.99199999999999</v>
          </cell>
          <cell r="O38">
            <v>176.505</v>
          </cell>
          <cell r="P38">
            <v>158.471</v>
          </cell>
          <cell r="Q38">
            <v>132.52600000000001</v>
          </cell>
          <cell r="R38">
            <v>100</v>
          </cell>
          <cell r="S38">
            <v>100</v>
          </cell>
          <cell r="T38">
            <v>200</v>
          </cell>
          <cell r="U38">
            <v>200</v>
          </cell>
          <cell r="V38">
            <v>200</v>
          </cell>
          <cell r="W38">
            <v>100</v>
          </cell>
        </row>
        <row r="39">
          <cell r="I39">
            <v>80</v>
          </cell>
          <cell r="J39">
            <v>80</v>
          </cell>
          <cell r="K39">
            <v>80</v>
          </cell>
          <cell r="L39">
            <v>40</v>
          </cell>
          <cell r="M39">
            <v>40</v>
          </cell>
          <cell r="N39">
            <v>80</v>
          </cell>
          <cell r="O39">
            <v>40</v>
          </cell>
          <cell r="P39">
            <v>40</v>
          </cell>
          <cell r="Q39">
            <v>40</v>
          </cell>
          <cell r="R39">
            <v>40</v>
          </cell>
          <cell r="S39">
            <v>80</v>
          </cell>
          <cell r="T39">
            <v>160</v>
          </cell>
          <cell r="U39">
            <v>230</v>
          </cell>
          <cell r="V39">
            <v>230</v>
          </cell>
          <cell r="W39">
            <v>160</v>
          </cell>
        </row>
        <row r="40">
          <cell r="I40">
            <v>50</v>
          </cell>
          <cell r="J40">
            <v>50</v>
          </cell>
          <cell r="K40">
            <v>50</v>
          </cell>
          <cell r="L40">
            <v>50</v>
          </cell>
          <cell r="N40">
            <v>75</v>
          </cell>
          <cell r="U40">
            <v>75</v>
          </cell>
          <cell r="V40">
            <v>75</v>
          </cell>
          <cell r="W40">
            <v>50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I42">
            <v>100</v>
          </cell>
          <cell r="J42">
            <v>100</v>
          </cell>
          <cell r="K42">
            <v>100</v>
          </cell>
          <cell r="L42">
            <v>100</v>
          </cell>
          <cell r="M42">
            <v>100</v>
          </cell>
          <cell r="N42">
            <v>100</v>
          </cell>
          <cell r="O42">
            <v>100</v>
          </cell>
          <cell r="P42">
            <v>100</v>
          </cell>
          <cell r="Q42">
            <v>100</v>
          </cell>
          <cell r="R42">
            <v>100</v>
          </cell>
          <cell r="S42">
            <v>170</v>
          </cell>
          <cell r="T42">
            <v>200</v>
          </cell>
          <cell r="U42">
            <v>200</v>
          </cell>
          <cell r="V42">
            <v>200</v>
          </cell>
          <cell r="W42">
            <v>100</v>
          </cell>
          <cell r="X42">
            <v>100</v>
          </cell>
          <cell r="Y42">
            <v>100</v>
          </cell>
        </row>
        <row r="43">
          <cell r="H43">
            <v>100</v>
          </cell>
          <cell r="I43">
            <v>100</v>
          </cell>
          <cell r="J43">
            <v>100</v>
          </cell>
          <cell r="K43">
            <v>100</v>
          </cell>
          <cell r="L43">
            <v>100</v>
          </cell>
          <cell r="S43">
            <v>102</v>
          </cell>
          <cell r="T43">
            <v>105</v>
          </cell>
          <cell r="U43">
            <v>105</v>
          </cell>
          <cell r="V43">
            <v>105</v>
          </cell>
          <cell r="W43">
            <v>105</v>
          </cell>
        </row>
        <row r="44">
          <cell r="F44">
            <v>54</v>
          </cell>
          <cell r="G44">
            <v>50</v>
          </cell>
          <cell r="H44">
            <v>50</v>
          </cell>
          <cell r="I44">
            <v>50</v>
          </cell>
          <cell r="J44">
            <v>50</v>
          </cell>
          <cell r="K44">
            <v>54</v>
          </cell>
          <cell r="L44">
            <v>54</v>
          </cell>
          <cell r="M44">
            <v>53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54</v>
          </cell>
        </row>
        <row r="46">
          <cell r="I46">
            <v>100</v>
          </cell>
          <cell r="J46">
            <v>100</v>
          </cell>
          <cell r="K46">
            <v>100</v>
          </cell>
          <cell r="S46">
            <v>100</v>
          </cell>
          <cell r="T46">
            <v>100</v>
          </cell>
          <cell r="U46">
            <v>100</v>
          </cell>
          <cell r="V46">
            <v>100</v>
          </cell>
          <cell r="W46">
            <v>100</v>
          </cell>
          <cell r="X46">
            <v>100</v>
          </cell>
          <cell r="Y46">
            <v>100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52</v>
          </cell>
          <cell r="T48">
            <v>52</v>
          </cell>
          <cell r="U48">
            <v>52</v>
          </cell>
          <cell r="V48">
            <v>52</v>
          </cell>
          <cell r="W48">
            <v>52</v>
          </cell>
          <cell r="X48">
            <v>26</v>
          </cell>
          <cell r="Y48">
            <v>26</v>
          </cell>
        </row>
        <row r="49"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1">
          <cell r="V51">
            <v>50</v>
          </cell>
          <cell r="W51">
            <v>50</v>
          </cell>
        </row>
        <row r="52">
          <cell r="F52">
            <v>30</v>
          </cell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M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114</v>
          </cell>
          <cell r="C53">
            <v>114</v>
          </cell>
          <cell r="D53">
            <v>114</v>
          </cell>
          <cell r="E53">
            <v>114</v>
          </cell>
          <cell r="F53">
            <v>114</v>
          </cell>
          <cell r="G53">
            <v>95</v>
          </cell>
          <cell r="H53">
            <v>76</v>
          </cell>
          <cell r="I53">
            <v>76</v>
          </cell>
          <cell r="J53">
            <v>76</v>
          </cell>
          <cell r="K53">
            <v>76</v>
          </cell>
          <cell r="L53">
            <v>76</v>
          </cell>
          <cell r="M53">
            <v>76</v>
          </cell>
          <cell r="N53">
            <v>114</v>
          </cell>
          <cell r="O53">
            <v>114</v>
          </cell>
          <cell r="P53">
            <v>114</v>
          </cell>
          <cell r="Q53">
            <v>114</v>
          </cell>
          <cell r="R53">
            <v>114</v>
          </cell>
          <cell r="S53">
            <v>114</v>
          </cell>
          <cell r="T53">
            <v>114</v>
          </cell>
          <cell r="U53">
            <v>114</v>
          </cell>
          <cell r="V53">
            <v>114</v>
          </cell>
          <cell r="W53">
            <v>114</v>
          </cell>
          <cell r="X53">
            <v>114</v>
          </cell>
          <cell r="Y53">
            <v>114</v>
          </cell>
        </row>
        <row r="55">
          <cell r="L55">
            <v>14</v>
          </cell>
          <cell r="M55">
            <v>14</v>
          </cell>
          <cell r="N55">
            <v>12</v>
          </cell>
        </row>
        <row r="57">
          <cell r="B57">
            <v>481.40800000000002</v>
          </cell>
          <cell r="C57">
            <v>452.29499999999996</v>
          </cell>
          <cell r="D57">
            <v>429.93900000000002</v>
          </cell>
          <cell r="E57">
            <v>414.834</v>
          </cell>
          <cell r="F57">
            <v>406.36599999999993</v>
          </cell>
          <cell r="G57">
            <v>418.71099999999996</v>
          </cell>
          <cell r="H57">
            <v>555.93299999999999</v>
          </cell>
          <cell r="I57">
            <v>946.05600000000004</v>
          </cell>
          <cell r="J57">
            <v>1403.758</v>
          </cell>
          <cell r="K57">
            <v>1790.5319999999997</v>
          </cell>
          <cell r="L57">
            <v>2096.3229999999994</v>
          </cell>
          <cell r="M57">
            <v>2305.2660000000001</v>
          </cell>
          <cell r="N57">
            <v>2426.0160000000001</v>
          </cell>
          <cell r="O57">
            <v>2453.0259999999994</v>
          </cell>
          <cell r="P57">
            <v>2395.453</v>
          </cell>
          <cell r="Q57">
            <v>2230.4050000000007</v>
          </cell>
          <cell r="R57">
            <v>1930.0770000000002</v>
          </cell>
          <cell r="S57">
            <v>1543.4530000000002</v>
          </cell>
          <cell r="T57">
            <v>1133.864</v>
          </cell>
          <cell r="U57">
            <v>908.577</v>
          </cell>
          <cell r="V57">
            <v>833.33500000000004</v>
          </cell>
          <cell r="W57">
            <v>801.50500000000022</v>
          </cell>
          <cell r="X57">
            <v>744.68099999999993</v>
          </cell>
          <cell r="Y57">
            <v>684.81100000000004</v>
          </cell>
        </row>
        <row r="70">
          <cell r="B70">
            <v>411</v>
          </cell>
          <cell r="C70">
            <v>373</v>
          </cell>
          <cell r="D70">
            <v>338</v>
          </cell>
          <cell r="E70">
            <v>343</v>
          </cell>
          <cell r="F70">
            <v>323</v>
          </cell>
          <cell r="G70">
            <v>323</v>
          </cell>
          <cell r="H70">
            <v>297.34300000000002</v>
          </cell>
          <cell r="I70">
            <v>230.405</v>
          </cell>
          <cell r="J70">
            <v>216</v>
          </cell>
          <cell r="K70">
            <v>261</v>
          </cell>
          <cell r="L70">
            <v>287</v>
          </cell>
          <cell r="M70">
            <v>317</v>
          </cell>
          <cell r="N70">
            <v>311</v>
          </cell>
          <cell r="O70">
            <v>316</v>
          </cell>
          <cell r="P70">
            <v>317</v>
          </cell>
          <cell r="Q70">
            <v>322</v>
          </cell>
          <cell r="R70">
            <v>324</v>
          </cell>
          <cell r="S70">
            <v>281</v>
          </cell>
          <cell r="T70">
            <v>330.33100000000002</v>
          </cell>
          <cell r="U70">
            <v>297</v>
          </cell>
          <cell r="V70">
            <v>297.57100000000003</v>
          </cell>
          <cell r="W70">
            <v>282</v>
          </cell>
          <cell r="X70">
            <v>342.791</v>
          </cell>
          <cell r="Y70">
            <v>328</v>
          </cell>
        </row>
        <row r="71">
          <cell r="B71">
            <v>500</v>
          </cell>
          <cell r="C71">
            <v>500</v>
          </cell>
          <cell r="D71">
            <v>500</v>
          </cell>
          <cell r="E71">
            <v>500</v>
          </cell>
          <cell r="F71">
            <v>500</v>
          </cell>
          <cell r="G71">
            <v>500</v>
          </cell>
          <cell r="H71">
            <v>500</v>
          </cell>
          <cell r="I71">
            <v>429</v>
          </cell>
          <cell r="J71">
            <v>454</v>
          </cell>
          <cell r="K71">
            <v>444</v>
          </cell>
          <cell r="L71">
            <v>463</v>
          </cell>
          <cell r="M71">
            <v>462</v>
          </cell>
          <cell r="N71">
            <v>464</v>
          </cell>
          <cell r="O71">
            <v>462</v>
          </cell>
          <cell r="P71">
            <v>456</v>
          </cell>
          <cell r="Q71">
            <v>455</v>
          </cell>
          <cell r="R71">
            <v>443</v>
          </cell>
          <cell r="S71">
            <v>446</v>
          </cell>
          <cell r="T71">
            <v>421</v>
          </cell>
          <cell r="U71">
            <v>415</v>
          </cell>
          <cell r="V71">
            <v>433</v>
          </cell>
          <cell r="W71">
            <v>376</v>
          </cell>
          <cell r="X71">
            <v>500</v>
          </cell>
          <cell r="Y71">
            <v>495</v>
          </cell>
        </row>
        <row r="72">
          <cell r="B72">
            <v>521.79999999999995</v>
          </cell>
          <cell r="C72">
            <v>582</v>
          </cell>
          <cell r="D72">
            <v>504.7</v>
          </cell>
          <cell r="E72">
            <v>572.70000000000005</v>
          </cell>
          <cell r="F72">
            <v>528.1</v>
          </cell>
          <cell r="G72">
            <v>369.2</v>
          </cell>
          <cell r="H72">
            <v>395.4</v>
          </cell>
          <cell r="I72">
            <v>199.3</v>
          </cell>
          <cell r="J72">
            <v>298.39999999999998</v>
          </cell>
          <cell r="K72">
            <v>348.6</v>
          </cell>
          <cell r="L72">
            <v>426.6</v>
          </cell>
          <cell r="M72">
            <v>508</v>
          </cell>
          <cell r="N72">
            <v>448</v>
          </cell>
          <cell r="O72">
            <v>440.2</v>
          </cell>
          <cell r="P72">
            <v>344.7</v>
          </cell>
          <cell r="Q72">
            <v>415.4</v>
          </cell>
          <cell r="R72">
            <v>494.4</v>
          </cell>
          <cell r="S72">
            <v>451</v>
          </cell>
          <cell r="T72">
            <v>471.9</v>
          </cell>
          <cell r="U72">
            <v>388.6</v>
          </cell>
          <cell r="V72">
            <v>466.3</v>
          </cell>
          <cell r="W72">
            <v>547.1</v>
          </cell>
          <cell r="X72">
            <v>624.1</v>
          </cell>
          <cell r="Y72">
            <v>535.9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838.58100000000002</v>
          </cell>
          <cell r="C62">
            <v>851.601</v>
          </cell>
          <cell r="D62">
            <v>841.59499999999991</v>
          </cell>
          <cell r="E62">
            <v>834.63900000000001</v>
          </cell>
          <cell r="F62">
            <v>843.30099999999993</v>
          </cell>
          <cell r="G62">
            <v>814.01</v>
          </cell>
          <cell r="H62">
            <v>824.15000000000009</v>
          </cell>
          <cell r="I62">
            <v>815.21899999999994</v>
          </cell>
          <cell r="J62">
            <v>769.58799999999997</v>
          </cell>
          <cell r="K62">
            <v>716.95699999999988</v>
          </cell>
          <cell r="L62">
            <v>719.09500000000003</v>
          </cell>
          <cell r="M62">
            <v>708.03200000000004</v>
          </cell>
          <cell r="N62">
            <v>688.96299999999997</v>
          </cell>
          <cell r="O62">
            <v>719.41599999999994</v>
          </cell>
          <cell r="P62">
            <v>712.23199999999997</v>
          </cell>
          <cell r="Q62">
            <v>724.31100000000004</v>
          </cell>
          <cell r="R62">
            <v>735.65699999999993</v>
          </cell>
          <cell r="S62">
            <v>750.12900000000002</v>
          </cell>
          <cell r="T62">
            <v>749.12200000000007</v>
          </cell>
          <cell r="U62">
            <v>750.05700000000002</v>
          </cell>
          <cell r="V62">
            <v>750.04599999999994</v>
          </cell>
          <cell r="W62">
            <v>757.03899999999999</v>
          </cell>
          <cell r="X62">
            <v>849.55700000000002</v>
          </cell>
          <cell r="Y62">
            <v>890.53700000000003</v>
          </cell>
        </row>
        <row r="63">
          <cell r="B63">
            <v>1144.0780000000002</v>
          </cell>
          <cell r="C63">
            <v>1130.8870000000002</v>
          </cell>
          <cell r="D63">
            <v>1109.885</v>
          </cell>
          <cell r="E63">
            <v>1112.17</v>
          </cell>
          <cell r="F63">
            <v>1184.99</v>
          </cell>
          <cell r="G63">
            <v>1351.758</v>
          </cell>
          <cell r="H63">
            <v>1583.0140000000004</v>
          </cell>
          <cell r="I63">
            <v>1801.2220000000002</v>
          </cell>
          <cell r="J63">
            <v>1917.4549999999999</v>
          </cell>
          <cell r="K63">
            <v>1999.8779999999999</v>
          </cell>
          <cell r="L63">
            <v>2025.8500000000001</v>
          </cell>
          <cell r="M63">
            <v>2042.3680000000002</v>
          </cell>
          <cell r="N63">
            <v>2065.2830000000004</v>
          </cell>
          <cell r="O63">
            <v>2042.9510000000002</v>
          </cell>
          <cell r="P63">
            <v>1987.6660000000002</v>
          </cell>
          <cell r="Q63">
            <v>1920.665</v>
          </cell>
          <cell r="R63">
            <v>1828.8170000000002</v>
          </cell>
          <cell r="S63">
            <v>1773.4149999999997</v>
          </cell>
          <cell r="T63">
            <v>1704.0630000000001</v>
          </cell>
          <cell r="U63">
            <v>1628.0930000000003</v>
          </cell>
          <cell r="V63">
            <v>1527.5049999999999</v>
          </cell>
          <cell r="W63">
            <v>1421.0330000000001</v>
          </cell>
          <cell r="X63">
            <v>1373.3389999999997</v>
          </cell>
          <cell r="Y63">
            <v>1336.3689999999999</v>
          </cell>
        </row>
        <row r="64">
          <cell r="B64">
            <v>3967.0269999999991</v>
          </cell>
          <cell r="C64">
            <v>3721.3309999999992</v>
          </cell>
          <cell r="D64">
            <v>3582.5630000000001</v>
          </cell>
          <cell r="E64">
            <v>3460.6450000000004</v>
          </cell>
          <cell r="F64">
            <v>3407.1130000000003</v>
          </cell>
          <cell r="G64">
            <v>3348.9789999999989</v>
          </cell>
          <cell r="H64">
            <v>3639.8829999999994</v>
          </cell>
          <cell r="I64">
            <v>4176.473</v>
          </cell>
          <cell r="J64">
            <v>4676.6579999999985</v>
          </cell>
          <cell r="K64">
            <v>5075.6909999999998</v>
          </cell>
          <cell r="L64">
            <v>5392.7109999999993</v>
          </cell>
          <cell r="M64">
            <v>5612.2119999999995</v>
          </cell>
          <cell r="N64">
            <v>5803.2069999999985</v>
          </cell>
          <cell r="O64">
            <v>5756.1529999999993</v>
          </cell>
          <cell r="P64">
            <v>5625.3229999999994</v>
          </cell>
          <cell r="Q64">
            <v>5524.6329999999998</v>
          </cell>
          <cell r="R64">
            <v>5341.0619999999999</v>
          </cell>
          <cell r="S64">
            <v>5348.8229999999994</v>
          </cell>
          <cell r="T64">
            <v>5248.317</v>
          </cell>
          <cell r="U64">
            <v>5225.0829999999996</v>
          </cell>
          <cell r="V64">
            <v>5460.7149999999992</v>
          </cell>
          <cell r="W64">
            <v>5215.4040000000005</v>
          </cell>
          <cell r="X64">
            <v>4816.0259999999998</v>
          </cell>
          <cell r="Y64">
            <v>4366.933</v>
          </cell>
        </row>
        <row r="66">
          <cell r="B66">
            <v>142</v>
          </cell>
          <cell r="C66">
            <v>145</v>
          </cell>
          <cell r="D66">
            <v>141</v>
          </cell>
          <cell r="E66">
            <v>137.5</v>
          </cell>
          <cell r="F66">
            <v>140.5</v>
          </cell>
          <cell r="G66">
            <v>143</v>
          </cell>
          <cell r="H66">
            <v>150</v>
          </cell>
          <cell r="I66">
            <v>148.5</v>
          </cell>
          <cell r="J66">
            <v>157</v>
          </cell>
          <cell r="K66">
            <v>161.5</v>
          </cell>
          <cell r="L66">
            <v>169</v>
          </cell>
          <cell r="M66">
            <v>175</v>
          </cell>
          <cell r="N66">
            <v>175</v>
          </cell>
          <cell r="O66">
            <v>176</v>
          </cell>
          <cell r="P66">
            <v>181.5</v>
          </cell>
          <cell r="Q66">
            <v>180</v>
          </cell>
          <cell r="R66">
            <v>175</v>
          </cell>
          <cell r="S66">
            <v>169</v>
          </cell>
          <cell r="T66">
            <v>175.5</v>
          </cell>
          <cell r="U66">
            <v>174.5</v>
          </cell>
          <cell r="V66">
            <v>173</v>
          </cell>
          <cell r="W66">
            <v>163.5</v>
          </cell>
          <cell r="X66">
            <v>163.5</v>
          </cell>
          <cell r="Y66">
            <v>153.5</v>
          </cell>
        </row>
        <row r="70">
          <cell r="B70">
            <v>37</v>
          </cell>
          <cell r="C70">
            <v>120</v>
          </cell>
          <cell r="D70">
            <v>120</v>
          </cell>
          <cell r="E70">
            <v>121</v>
          </cell>
          <cell r="F70">
            <v>115</v>
          </cell>
          <cell r="G70">
            <v>115</v>
          </cell>
          <cell r="H70">
            <v>47</v>
          </cell>
          <cell r="I70">
            <v>7</v>
          </cell>
          <cell r="J70">
            <v>7</v>
          </cell>
          <cell r="K70">
            <v>7</v>
          </cell>
          <cell r="L70">
            <v>7</v>
          </cell>
          <cell r="M70">
            <v>7</v>
          </cell>
          <cell r="N70">
            <v>7</v>
          </cell>
          <cell r="O70">
            <v>7</v>
          </cell>
          <cell r="P70">
            <v>7</v>
          </cell>
          <cell r="Q70">
            <v>47</v>
          </cell>
          <cell r="R70">
            <v>47</v>
          </cell>
          <cell r="S70">
            <v>47</v>
          </cell>
          <cell r="T70">
            <v>51</v>
          </cell>
          <cell r="U70">
            <v>11</v>
          </cell>
          <cell r="V70">
            <v>11</v>
          </cell>
          <cell r="W70">
            <v>11</v>
          </cell>
          <cell r="X70">
            <v>33</v>
          </cell>
          <cell r="Y70">
            <v>20</v>
          </cell>
        </row>
        <row r="71">
          <cell r="B71">
            <v>7</v>
          </cell>
          <cell r="C71">
            <v>6</v>
          </cell>
          <cell r="D71">
            <v>6</v>
          </cell>
          <cell r="E71">
            <v>6</v>
          </cell>
          <cell r="F71">
            <v>6</v>
          </cell>
          <cell r="G71">
            <v>5</v>
          </cell>
          <cell r="H71">
            <v>6</v>
          </cell>
          <cell r="I71">
            <v>7</v>
          </cell>
          <cell r="J71">
            <v>28</v>
          </cell>
          <cell r="K71">
            <v>49</v>
          </cell>
          <cell r="L71">
            <v>42</v>
          </cell>
          <cell r="M71">
            <v>37</v>
          </cell>
          <cell r="N71">
            <v>38</v>
          </cell>
          <cell r="O71">
            <v>38</v>
          </cell>
          <cell r="P71">
            <v>42</v>
          </cell>
          <cell r="Q71">
            <v>45</v>
          </cell>
          <cell r="R71">
            <v>53</v>
          </cell>
          <cell r="S71">
            <v>60</v>
          </cell>
          <cell r="T71">
            <v>53</v>
          </cell>
          <cell r="U71">
            <v>52</v>
          </cell>
          <cell r="V71">
            <v>53</v>
          </cell>
          <cell r="W71">
            <v>52</v>
          </cell>
          <cell r="X71">
            <v>49</v>
          </cell>
          <cell r="Y71">
            <v>41</v>
          </cell>
        </row>
      </sheetData>
      <sheetData sheetId="18">
        <row r="7">
          <cell r="B7">
            <v>93.69</v>
          </cell>
          <cell r="C7">
            <v>89.22</v>
          </cell>
          <cell r="D7">
            <v>86.11</v>
          </cell>
          <cell r="E7">
            <v>85.25</v>
          </cell>
          <cell r="F7">
            <v>84.76</v>
          </cell>
          <cell r="G7">
            <v>89.04</v>
          </cell>
          <cell r="H7">
            <v>103.04</v>
          </cell>
          <cell r="I7">
            <v>113.62</v>
          </cell>
          <cell r="J7">
            <v>125</v>
          </cell>
          <cell r="K7">
            <v>125</v>
          </cell>
          <cell r="L7">
            <v>136.69999999999999</v>
          </cell>
          <cell r="M7">
            <v>140.16999999999999</v>
          </cell>
          <cell r="N7">
            <v>140.19999999999999</v>
          </cell>
          <cell r="O7">
            <v>140.16999999999999</v>
          </cell>
          <cell r="P7">
            <v>140.16999999999999</v>
          </cell>
          <cell r="Q7">
            <v>140.16999999999999</v>
          </cell>
          <cell r="R7">
            <v>139.99</v>
          </cell>
          <cell r="S7">
            <v>138.69999999999999</v>
          </cell>
          <cell r="T7">
            <v>127.66</v>
          </cell>
          <cell r="U7">
            <v>125.44</v>
          </cell>
          <cell r="V7">
            <v>126.79</v>
          </cell>
          <cell r="W7">
            <v>115.07</v>
          </cell>
          <cell r="X7">
            <v>113</v>
          </cell>
          <cell r="Y7">
            <v>104.46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EVN_TRADING_SEE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LE_TRADING</v>
          </cell>
        </row>
        <row r="29">
          <cell r="A29" t="str">
            <v>LIG_MEGALOPOLIS</v>
          </cell>
        </row>
        <row r="30">
          <cell r="A30" t="str">
            <v>LIG_MELITIS</v>
          </cell>
        </row>
        <row r="31">
          <cell r="A31" t="str">
            <v>MOH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SENTRADE</v>
          </cell>
        </row>
        <row r="37">
          <cell r="A37" t="str">
            <v>SOLARENERGY</v>
          </cell>
        </row>
        <row r="38">
          <cell r="A38" t="str">
            <v>STATKRAFT-DE1</v>
          </cell>
        </row>
        <row r="39">
          <cell r="A39" t="str">
            <v>TERNA_ENERGY</v>
          </cell>
        </row>
        <row r="40">
          <cell r="A40" t="str">
            <v>VIOLAR</v>
          </cell>
        </row>
        <row r="41">
          <cell r="A41" t="str">
            <v>VOLTERRA</v>
          </cell>
        </row>
        <row r="42">
          <cell r="A42" t="str">
            <v>WATT_AND_VOLT</v>
          </cell>
        </row>
        <row r="43">
          <cell r="A43" t="str">
            <v>WOOTIS</v>
          </cell>
        </row>
        <row r="44">
          <cell r="A44" t="str">
            <v>COUPLING_CBS</v>
          </cell>
        </row>
        <row r="49">
          <cell r="A49" t="str">
            <v>ADMIE</v>
          </cell>
        </row>
        <row r="50">
          <cell r="A50" t="str">
            <v>ATTIKI_GSC</v>
          </cell>
        </row>
        <row r="51">
          <cell r="A51" t="str">
            <v>AYEN_ENERGIJA</v>
          </cell>
        </row>
        <row r="52">
          <cell r="A52" t="str">
            <v>DANSKECOM</v>
          </cell>
        </row>
        <row r="53">
          <cell r="A53" t="str">
            <v>ELINOIL</v>
          </cell>
        </row>
        <row r="54">
          <cell r="A54" t="str">
            <v>ELPEDISON</v>
          </cell>
        </row>
        <row r="55">
          <cell r="A55" t="str">
            <v>ELTA</v>
          </cell>
        </row>
        <row r="56">
          <cell r="A56" t="str">
            <v>ENSCO-AG-ST</v>
          </cell>
        </row>
        <row r="57">
          <cell r="A57" t="str">
            <v>EPA_THESS</v>
          </cell>
        </row>
        <row r="58">
          <cell r="A58" t="str">
            <v>EUNICE_TRADING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INTERENERGO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LE_TRADING</v>
          </cell>
        </row>
        <row r="67">
          <cell r="A67" t="str">
            <v>LIG_MEGALOPOLIS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PPC</v>
          </cell>
        </row>
        <row r="72">
          <cell r="A72" t="str">
            <v>SOLARENERGY</v>
          </cell>
        </row>
        <row r="73">
          <cell r="A73" t="str">
            <v>STATKRAFT-DE1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44394</v>
          </cell>
        </row>
        <row r="4">
          <cell r="B4">
            <v>44394</v>
          </cell>
        </row>
        <row r="5">
          <cell r="B5">
            <v>44394</v>
          </cell>
        </row>
        <row r="6">
          <cell r="B6">
            <v>44394</v>
          </cell>
        </row>
        <row r="7">
          <cell r="B7">
            <v>44394</v>
          </cell>
        </row>
        <row r="8">
          <cell r="B8">
            <v>44394</v>
          </cell>
        </row>
        <row r="9">
          <cell r="B9">
            <v>44394</v>
          </cell>
        </row>
        <row r="10">
          <cell r="B10">
            <v>44394</v>
          </cell>
        </row>
        <row r="11">
          <cell r="B11">
            <v>44394</v>
          </cell>
        </row>
        <row r="12">
          <cell r="B12">
            <v>44394</v>
          </cell>
        </row>
        <row r="13">
          <cell r="B13">
            <v>44394</v>
          </cell>
        </row>
        <row r="14">
          <cell r="B14">
            <v>44394</v>
          </cell>
        </row>
        <row r="15">
          <cell r="B15">
            <v>44394</v>
          </cell>
        </row>
        <row r="16">
          <cell r="B16">
            <v>44394</v>
          </cell>
        </row>
      </sheetData>
      <sheetData sheetId="41">
        <row r="2">
          <cell r="C2">
            <v>44397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862.27449999999999</v>
          </cell>
          <cell r="J12">
            <v>862.274</v>
          </cell>
          <cell r="K12">
            <v>859.41800000000001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97.403000000000006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258.58679999999998</v>
          </cell>
          <cell r="J27">
            <v>258.58699999999999</v>
          </cell>
          <cell r="K27">
            <v>242.09100000000001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120.7353</v>
          </cell>
          <cell r="J28">
            <v>120.735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6135.7070000000003</v>
      </c>
      <c r="C4" s="18">
        <v>5974.7699999999995</v>
      </c>
      <c r="D4" s="18">
        <v>5801.0089999999991</v>
      </c>
      <c r="E4" s="18">
        <v>5671.963999999999</v>
      </c>
      <c r="F4" s="18">
        <v>5696.9360000000006</v>
      </c>
      <c r="G4" s="18">
        <v>5777.7950000000001</v>
      </c>
      <c r="H4" s="18">
        <v>6250.0550000000003</v>
      </c>
      <c r="I4" s="18">
        <v>6955.420000000001</v>
      </c>
      <c r="J4" s="18">
        <v>7555.7049999999999</v>
      </c>
      <c r="K4" s="18">
        <v>8010.03</v>
      </c>
      <c r="L4" s="18">
        <v>8355.634</v>
      </c>
      <c r="M4" s="18">
        <v>8581.6359999999986</v>
      </c>
      <c r="N4" s="18">
        <v>8777.5</v>
      </c>
      <c r="O4" s="18">
        <v>8739.4840000000004</v>
      </c>
      <c r="P4" s="18">
        <v>8555.6820000000043</v>
      </c>
      <c r="Q4" s="18">
        <v>8441.6329999999998</v>
      </c>
      <c r="R4" s="18">
        <v>8180.5070000000005</v>
      </c>
      <c r="S4" s="18">
        <v>8148.3600000000015</v>
      </c>
      <c r="T4" s="18">
        <v>7981.0420000000004</v>
      </c>
      <c r="U4" s="18">
        <v>7840.7629999999999</v>
      </c>
      <c r="V4" s="18">
        <v>7975.2550000000001</v>
      </c>
      <c r="W4" s="18">
        <v>7619.9820000000009</v>
      </c>
      <c r="X4" s="18">
        <v>7284.4280000000008</v>
      </c>
      <c r="Y4" s="18">
        <v>6808.3460000000005</v>
      </c>
      <c r="Z4" s="19"/>
      <c r="AA4" s="20">
        <f>SUM(B4:Z4)</f>
        <v>177119.64299999998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93.69</v>
      </c>
      <c r="C7" s="28">
        <v>89.22</v>
      </c>
      <c r="D7" s="28">
        <v>86.11</v>
      </c>
      <c r="E7" s="28">
        <v>85.25</v>
      </c>
      <c r="F7" s="28">
        <v>84.76</v>
      </c>
      <c r="G7" s="28">
        <v>89.04</v>
      </c>
      <c r="H7" s="28">
        <v>103.04</v>
      </c>
      <c r="I7" s="28">
        <v>113.62</v>
      </c>
      <c r="J7" s="28">
        <v>125</v>
      </c>
      <c r="K7" s="28">
        <v>125</v>
      </c>
      <c r="L7" s="28">
        <v>136.69999999999999</v>
      </c>
      <c r="M7" s="28">
        <v>140.16999999999999</v>
      </c>
      <c r="N7" s="28">
        <v>140.19999999999999</v>
      </c>
      <c r="O7" s="28">
        <v>140.16999999999999</v>
      </c>
      <c r="P7" s="28">
        <v>140.16999999999999</v>
      </c>
      <c r="Q7" s="28">
        <v>140.16999999999999</v>
      </c>
      <c r="R7" s="28">
        <v>139.99</v>
      </c>
      <c r="S7" s="28">
        <v>138.69999999999999</v>
      </c>
      <c r="T7" s="28">
        <v>127.66</v>
      </c>
      <c r="U7" s="28">
        <v>125.44</v>
      </c>
      <c r="V7" s="28">
        <v>126.79</v>
      </c>
      <c r="W7" s="28">
        <v>115.07</v>
      </c>
      <c r="X7" s="28">
        <v>113</v>
      </c>
      <c r="Y7" s="28">
        <v>104.46</v>
      </c>
      <c r="Z7" s="29"/>
      <c r="AA7" s="30">
        <f>IF(SUM(GR_MAINLAND_MCP_SUM_SELL)&lt;&gt;0,AVERAGEIF(GR_MAINLAND_MCP_SUM_SELL,"&lt;&gt;"""),"")</f>
        <v>117.6425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346</v>
      </c>
      <c r="C10" s="42">
        <v>346</v>
      </c>
      <c r="D10" s="42">
        <v>346</v>
      </c>
      <c r="E10" s="42">
        <v>346</v>
      </c>
      <c r="F10" s="42">
        <v>346</v>
      </c>
      <c r="G10" s="42">
        <v>346</v>
      </c>
      <c r="H10" s="42">
        <v>397</v>
      </c>
      <c r="I10" s="42">
        <v>507</v>
      </c>
      <c r="J10" s="42">
        <v>507</v>
      </c>
      <c r="K10" s="42">
        <v>507</v>
      </c>
      <c r="L10" s="42">
        <v>507</v>
      </c>
      <c r="M10" s="42">
        <v>507</v>
      </c>
      <c r="N10" s="42">
        <v>507</v>
      </c>
      <c r="O10" s="42">
        <v>507</v>
      </c>
      <c r="P10" s="42">
        <v>507</v>
      </c>
      <c r="Q10" s="42">
        <v>507</v>
      </c>
      <c r="R10" s="42">
        <v>507</v>
      </c>
      <c r="S10" s="42">
        <v>507</v>
      </c>
      <c r="T10" s="42">
        <v>507</v>
      </c>
      <c r="U10" s="42">
        <v>507</v>
      </c>
      <c r="V10" s="42">
        <v>507</v>
      </c>
      <c r="W10" s="42">
        <v>507</v>
      </c>
      <c r="X10" s="42">
        <v>507</v>
      </c>
      <c r="Y10" s="42">
        <v>441.92599999999999</v>
      </c>
      <c r="Z10" s="43"/>
      <c r="AA10" s="44">
        <f>SUM(B10:Z10)</f>
        <v>11026.925999999999</v>
      </c>
    </row>
    <row r="11" spans="1:27" ht="24.95" customHeight="1" x14ac:dyDescent="0.2">
      <c r="A11" s="45" t="s">
        <v>7</v>
      </c>
      <c r="B11" s="46">
        <v>3661.4989999999998</v>
      </c>
      <c r="C11" s="47">
        <v>3507.4750000000004</v>
      </c>
      <c r="D11" s="47">
        <v>3468.37</v>
      </c>
      <c r="E11" s="47">
        <v>3281.4300000000003</v>
      </c>
      <c r="F11" s="47">
        <v>3269.4700000000003</v>
      </c>
      <c r="G11" s="47">
        <v>3519.884</v>
      </c>
      <c r="H11" s="47">
        <v>3722.3789999999999</v>
      </c>
      <c r="I11" s="47">
        <v>3831.6590000000001</v>
      </c>
      <c r="J11" s="47">
        <v>3864.547</v>
      </c>
      <c r="K11" s="47">
        <v>3842.8980000000001</v>
      </c>
      <c r="L11" s="47">
        <v>3885.7110000000002</v>
      </c>
      <c r="M11" s="47">
        <v>3887.2650000000003</v>
      </c>
      <c r="N11" s="47">
        <v>3869.4920000000002</v>
      </c>
      <c r="O11" s="47">
        <v>4004.7530000000002</v>
      </c>
      <c r="P11" s="47">
        <v>3997.058</v>
      </c>
      <c r="Q11" s="47">
        <v>3999.3020000000001</v>
      </c>
      <c r="R11" s="47">
        <v>4002.03</v>
      </c>
      <c r="S11" s="47">
        <v>3967.9070000000002</v>
      </c>
      <c r="T11" s="47">
        <v>3951.9470000000001</v>
      </c>
      <c r="U11" s="47">
        <v>3964.5860000000002</v>
      </c>
      <c r="V11" s="47">
        <v>3978.049</v>
      </c>
      <c r="W11" s="47">
        <v>3941.3770000000004</v>
      </c>
      <c r="X11" s="47">
        <v>3941.8559999999998</v>
      </c>
      <c r="Y11" s="47">
        <v>3882.7089999999998</v>
      </c>
      <c r="Z11" s="48"/>
      <c r="AA11" s="49">
        <f>SUM(B11:Z11)</f>
        <v>91243.652999999991</v>
      </c>
    </row>
    <row r="12" spans="1:27" ht="24.95" customHeight="1" x14ac:dyDescent="0.2">
      <c r="A12" s="45" t="s">
        <v>8</v>
      </c>
      <c r="B12" s="46">
        <v>114</v>
      </c>
      <c r="C12" s="47">
        <v>114</v>
      </c>
      <c r="D12" s="47">
        <v>114</v>
      </c>
      <c r="E12" s="47">
        <v>114</v>
      </c>
      <c r="F12" s="47">
        <v>224</v>
      </c>
      <c r="G12" s="47">
        <v>201</v>
      </c>
      <c r="H12" s="47">
        <v>282</v>
      </c>
      <c r="I12" s="47">
        <v>712</v>
      </c>
      <c r="J12" s="47">
        <v>712</v>
      </c>
      <c r="K12" s="47">
        <v>716</v>
      </c>
      <c r="L12" s="47">
        <v>590</v>
      </c>
      <c r="M12" s="47">
        <v>495.10500000000002</v>
      </c>
      <c r="N12" s="47">
        <v>651.99199999999996</v>
      </c>
      <c r="O12" s="47">
        <v>456.505</v>
      </c>
      <c r="P12" s="47">
        <v>438.471</v>
      </c>
      <c r="Q12" s="47">
        <v>412.52600000000001</v>
      </c>
      <c r="R12" s="47">
        <v>380</v>
      </c>
      <c r="S12" s="47">
        <v>852</v>
      </c>
      <c r="T12" s="47">
        <v>1065</v>
      </c>
      <c r="U12" s="47">
        <v>1260</v>
      </c>
      <c r="V12" s="47">
        <v>1360</v>
      </c>
      <c r="W12" s="47">
        <v>1065</v>
      </c>
      <c r="X12" s="47">
        <v>524</v>
      </c>
      <c r="Y12" s="47">
        <v>340</v>
      </c>
      <c r="Z12" s="48"/>
      <c r="AA12" s="49">
        <f>SUM(B12:Z12)</f>
        <v>13193.599</v>
      </c>
    </row>
    <row r="13" spans="1:27" ht="24.95" customHeight="1" x14ac:dyDescent="0.2">
      <c r="A13" s="50" t="s">
        <v>9</v>
      </c>
      <c r="B13" s="51">
        <v>481.40800000000002</v>
      </c>
      <c r="C13" s="52">
        <v>452.29499999999996</v>
      </c>
      <c r="D13" s="52">
        <v>429.93900000000002</v>
      </c>
      <c r="E13" s="52">
        <v>414.834</v>
      </c>
      <c r="F13" s="52">
        <v>406.36599999999993</v>
      </c>
      <c r="G13" s="52">
        <v>418.71099999999996</v>
      </c>
      <c r="H13" s="52">
        <v>555.93299999999999</v>
      </c>
      <c r="I13" s="52">
        <v>946.05600000000004</v>
      </c>
      <c r="J13" s="52">
        <v>1403.758</v>
      </c>
      <c r="K13" s="52">
        <v>1790.5319999999997</v>
      </c>
      <c r="L13" s="52">
        <v>2096.3229999999994</v>
      </c>
      <c r="M13" s="52">
        <v>2305.2660000000001</v>
      </c>
      <c r="N13" s="52">
        <v>2426.0160000000001</v>
      </c>
      <c r="O13" s="52">
        <v>2453.0259999999994</v>
      </c>
      <c r="P13" s="52">
        <v>2395.453</v>
      </c>
      <c r="Q13" s="52">
        <v>2230.4050000000007</v>
      </c>
      <c r="R13" s="52">
        <v>1930.0770000000002</v>
      </c>
      <c r="S13" s="52">
        <v>1543.4530000000002</v>
      </c>
      <c r="T13" s="52">
        <v>1133.864</v>
      </c>
      <c r="U13" s="52">
        <v>908.577</v>
      </c>
      <c r="V13" s="52">
        <v>833.33500000000004</v>
      </c>
      <c r="W13" s="52">
        <v>801.50500000000022</v>
      </c>
      <c r="X13" s="52">
        <v>744.68099999999993</v>
      </c>
      <c r="Y13" s="52">
        <v>684.81100000000004</v>
      </c>
      <c r="Z13" s="53"/>
      <c r="AA13" s="54">
        <f>SUM(B13:Z13)</f>
        <v>29786.624000000003</v>
      </c>
    </row>
    <row r="14" spans="1:27" ht="30" customHeight="1" thickBot="1" x14ac:dyDescent="0.25">
      <c r="A14" s="55" t="s">
        <v>10</v>
      </c>
      <c r="B14" s="56">
        <f>IF(LEN(B$2)&gt;0,SUM(B10:B13),"")</f>
        <v>4602.9070000000002</v>
      </c>
      <c r="C14" s="57">
        <f t="shared" ref="C14:Z14" si="0">IF(LEN(C$2)&gt;0,SUM(C10:C13),"")</f>
        <v>4419.7700000000004</v>
      </c>
      <c r="D14" s="57">
        <f t="shared" si="0"/>
        <v>4358.3090000000002</v>
      </c>
      <c r="E14" s="57">
        <f t="shared" si="0"/>
        <v>4156.2640000000001</v>
      </c>
      <c r="F14" s="57">
        <f t="shared" si="0"/>
        <v>4245.8360000000002</v>
      </c>
      <c r="G14" s="57">
        <f t="shared" si="0"/>
        <v>4485.5950000000003</v>
      </c>
      <c r="H14" s="57">
        <f t="shared" si="0"/>
        <v>4957.3119999999999</v>
      </c>
      <c r="I14" s="57">
        <f t="shared" si="0"/>
        <v>5996.7150000000001</v>
      </c>
      <c r="J14" s="57">
        <f t="shared" si="0"/>
        <v>6487.3050000000003</v>
      </c>
      <c r="K14" s="57">
        <f t="shared" si="0"/>
        <v>6856.43</v>
      </c>
      <c r="L14" s="57">
        <f t="shared" si="0"/>
        <v>7079.0339999999997</v>
      </c>
      <c r="M14" s="57">
        <f t="shared" si="0"/>
        <v>7194.6360000000004</v>
      </c>
      <c r="N14" s="57">
        <f t="shared" si="0"/>
        <v>7454.5</v>
      </c>
      <c r="O14" s="57">
        <f t="shared" si="0"/>
        <v>7421.2839999999997</v>
      </c>
      <c r="P14" s="57">
        <f t="shared" si="0"/>
        <v>7337.982</v>
      </c>
      <c r="Q14" s="57">
        <f t="shared" si="0"/>
        <v>7149.2330000000002</v>
      </c>
      <c r="R14" s="57">
        <f t="shared" si="0"/>
        <v>6819.1070000000009</v>
      </c>
      <c r="S14" s="57">
        <f t="shared" si="0"/>
        <v>6870.3600000000006</v>
      </c>
      <c r="T14" s="57">
        <f t="shared" si="0"/>
        <v>6657.8109999999997</v>
      </c>
      <c r="U14" s="57">
        <f t="shared" si="0"/>
        <v>6640.1630000000005</v>
      </c>
      <c r="V14" s="57">
        <f t="shared" si="0"/>
        <v>6678.384</v>
      </c>
      <c r="W14" s="57">
        <f t="shared" si="0"/>
        <v>6314.8820000000005</v>
      </c>
      <c r="X14" s="57">
        <f t="shared" si="0"/>
        <v>5717.5369999999994</v>
      </c>
      <c r="Y14" s="57">
        <f t="shared" si="0"/>
        <v>5349.4459999999999</v>
      </c>
      <c r="Z14" s="58" t="str">
        <f t="shared" si="0"/>
        <v/>
      </c>
      <c r="AA14" s="59">
        <f>SUM(AA9:AA13)</f>
        <v>145250.802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896.9</v>
      </c>
      <c r="C25" s="67">
        <v>857.9</v>
      </c>
      <c r="D25" s="67">
        <v>845.9</v>
      </c>
      <c r="E25" s="67">
        <v>831.9</v>
      </c>
      <c r="F25" s="67">
        <v>933.9</v>
      </c>
      <c r="G25" s="67">
        <v>910.9</v>
      </c>
      <c r="H25" s="67">
        <v>1123.9000000000001</v>
      </c>
      <c r="I25" s="67">
        <v>1898.9</v>
      </c>
      <c r="J25" s="67">
        <v>2234.9</v>
      </c>
      <c r="K25" s="67">
        <v>2567.9</v>
      </c>
      <c r="L25" s="67">
        <v>2670.9</v>
      </c>
      <c r="M25" s="67">
        <v>2671.9</v>
      </c>
      <c r="N25" s="67">
        <v>2711.9</v>
      </c>
      <c r="O25" s="67">
        <v>2714.9</v>
      </c>
      <c r="P25" s="67">
        <v>2661.9</v>
      </c>
      <c r="Q25" s="67">
        <v>2517.9</v>
      </c>
      <c r="R25" s="67">
        <v>2250.9</v>
      </c>
      <c r="S25" s="67">
        <v>2390.9</v>
      </c>
      <c r="T25" s="67">
        <v>2184.9</v>
      </c>
      <c r="U25" s="67">
        <v>2115.9</v>
      </c>
      <c r="V25" s="67">
        <v>2147.9</v>
      </c>
      <c r="W25" s="67">
        <v>2017.9</v>
      </c>
      <c r="X25" s="67">
        <v>1481.9</v>
      </c>
      <c r="Y25" s="67">
        <v>1272.9000000000001</v>
      </c>
      <c r="Z25" s="68"/>
      <c r="AA25" s="69">
        <f>SUM(B25:Z25)</f>
        <v>44915.600000000013</v>
      </c>
    </row>
    <row r="26" spans="1:27" ht="24.95" customHeight="1" x14ac:dyDescent="0.2">
      <c r="A26" s="70" t="s">
        <v>20</v>
      </c>
      <c r="B26" s="71">
        <v>1916.0070000000001</v>
      </c>
      <c r="C26" s="72">
        <v>1733.87</v>
      </c>
      <c r="D26" s="72">
        <v>1649.4090000000001</v>
      </c>
      <c r="E26" s="72">
        <v>1466.364</v>
      </c>
      <c r="F26" s="72">
        <v>1433.9359999999999</v>
      </c>
      <c r="G26" s="72">
        <v>1696.6949999999999</v>
      </c>
      <c r="H26" s="72">
        <v>1885.7550000000001</v>
      </c>
      <c r="I26" s="72">
        <v>2016.22</v>
      </c>
      <c r="J26" s="72">
        <v>2181.4050000000002</v>
      </c>
      <c r="K26" s="72">
        <v>2155.5300000000002</v>
      </c>
      <c r="L26" s="72">
        <v>2326.134</v>
      </c>
      <c r="M26" s="72">
        <v>2454.7359999999999</v>
      </c>
      <c r="N26" s="72">
        <v>2676.6</v>
      </c>
      <c r="O26" s="72">
        <v>2645.384</v>
      </c>
      <c r="P26" s="72">
        <v>2610.0819999999999</v>
      </c>
      <c r="Q26" s="72">
        <v>2569.3330000000001</v>
      </c>
      <c r="R26" s="72">
        <v>2496.2069999999999</v>
      </c>
      <c r="S26" s="72">
        <v>2364.46</v>
      </c>
      <c r="T26" s="72">
        <v>2379.2420000000002</v>
      </c>
      <c r="U26" s="72">
        <v>2383.2629999999999</v>
      </c>
      <c r="V26" s="72">
        <v>2406.0549999999998</v>
      </c>
      <c r="W26" s="72">
        <v>2097.982</v>
      </c>
      <c r="X26" s="72">
        <v>2221.4279999999999</v>
      </c>
      <c r="Y26" s="72">
        <v>2047.546</v>
      </c>
      <c r="Z26" s="73"/>
      <c r="AA26" s="74">
        <f>SUM(B26:Z26)</f>
        <v>51813.642999999996</v>
      </c>
    </row>
    <row r="27" spans="1:27" ht="24.95" customHeight="1" x14ac:dyDescent="0.2">
      <c r="A27" s="77" t="s">
        <v>21</v>
      </c>
      <c r="B27" s="75">
        <v>2861</v>
      </c>
      <c r="C27" s="76">
        <v>2861</v>
      </c>
      <c r="D27" s="76">
        <v>2861</v>
      </c>
      <c r="E27" s="76">
        <v>2861</v>
      </c>
      <c r="F27" s="76">
        <v>2861</v>
      </c>
      <c r="G27" s="76">
        <v>2861</v>
      </c>
      <c r="H27" s="76">
        <v>2905</v>
      </c>
      <c r="I27" s="76">
        <v>2901</v>
      </c>
      <c r="J27" s="76">
        <v>2901</v>
      </c>
      <c r="K27" s="76">
        <v>2998</v>
      </c>
      <c r="L27" s="76">
        <v>2992</v>
      </c>
      <c r="M27" s="76">
        <v>3007</v>
      </c>
      <c r="N27" s="76">
        <v>3001</v>
      </c>
      <c r="O27" s="76">
        <v>2999</v>
      </c>
      <c r="P27" s="76">
        <v>2999</v>
      </c>
      <c r="Q27" s="76">
        <v>2999</v>
      </c>
      <c r="R27" s="76">
        <v>2999</v>
      </c>
      <c r="S27" s="76">
        <v>3002</v>
      </c>
      <c r="T27" s="76">
        <v>3005</v>
      </c>
      <c r="U27" s="76">
        <v>3013</v>
      </c>
      <c r="V27" s="76">
        <v>3015</v>
      </c>
      <c r="W27" s="76">
        <v>3017</v>
      </c>
      <c r="X27" s="76">
        <v>3017</v>
      </c>
      <c r="Y27" s="76">
        <v>3012</v>
      </c>
      <c r="Z27" s="78"/>
      <c r="AA27" s="79">
        <f>SUM(B27:Z27)</f>
        <v>70948</v>
      </c>
    </row>
    <row r="28" spans="1:27" ht="30" customHeight="1" thickBot="1" x14ac:dyDescent="0.25">
      <c r="A28" s="55" t="s">
        <v>22</v>
      </c>
      <c r="B28" s="56">
        <f>IF(LEN(B$2)&gt;0,SUM(B25:B27),"")</f>
        <v>5673.9070000000002</v>
      </c>
      <c r="C28" s="57">
        <f t="shared" ref="C28:Z28" si="2">IF(LEN(C$2)&gt;0,SUM(C25:C27),"")</f>
        <v>5452.77</v>
      </c>
      <c r="D28" s="57">
        <f t="shared" si="2"/>
        <v>5356.3090000000002</v>
      </c>
      <c r="E28" s="57">
        <f t="shared" si="2"/>
        <v>5159.2640000000001</v>
      </c>
      <c r="F28" s="57">
        <f t="shared" si="2"/>
        <v>5228.8359999999993</v>
      </c>
      <c r="G28" s="57">
        <f t="shared" si="2"/>
        <v>5468.5949999999993</v>
      </c>
      <c r="H28" s="57">
        <f t="shared" si="2"/>
        <v>5914.6550000000007</v>
      </c>
      <c r="I28" s="57">
        <f t="shared" si="2"/>
        <v>6816.12</v>
      </c>
      <c r="J28" s="57">
        <f t="shared" si="2"/>
        <v>7317.3050000000003</v>
      </c>
      <c r="K28" s="57">
        <f t="shared" si="2"/>
        <v>7721.43</v>
      </c>
      <c r="L28" s="57">
        <f t="shared" si="2"/>
        <v>7989.0339999999997</v>
      </c>
      <c r="M28" s="57">
        <f t="shared" si="2"/>
        <v>8133.6360000000004</v>
      </c>
      <c r="N28" s="57">
        <f t="shared" si="2"/>
        <v>8389.5</v>
      </c>
      <c r="O28" s="57">
        <f t="shared" si="2"/>
        <v>8359.2839999999997</v>
      </c>
      <c r="P28" s="57">
        <f t="shared" si="2"/>
        <v>8270.982</v>
      </c>
      <c r="Q28" s="57">
        <f t="shared" si="2"/>
        <v>8086.2330000000002</v>
      </c>
      <c r="R28" s="57">
        <f t="shared" si="2"/>
        <v>7746.107</v>
      </c>
      <c r="S28" s="57">
        <f t="shared" si="2"/>
        <v>7757.3600000000006</v>
      </c>
      <c r="T28" s="57">
        <f t="shared" si="2"/>
        <v>7569.1419999999998</v>
      </c>
      <c r="U28" s="57">
        <f t="shared" si="2"/>
        <v>7512.1630000000005</v>
      </c>
      <c r="V28" s="57">
        <f t="shared" si="2"/>
        <v>7568.9549999999999</v>
      </c>
      <c r="W28" s="57">
        <f t="shared" si="2"/>
        <v>7132.8819999999996</v>
      </c>
      <c r="X28" s="57">
        <f t="shared" si="2"/>
        <v>6720.3279999999995</v>
      </c>
      <c r="Y28" s="57">
        <f t="shared" si="2"/>
        <v>6332.4459999999999</v>
      </c>
      <c r="Z28" s="58" t="str">
        <f t="shared" si="2"/>
        <v/>
      </c>
      <c r="AA28" s="59">
        <f>SUM(AA25:AA27)</f>
        <v>167677.24300000002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411</v>
      </c>
      <c r="C31" s="90">
        <v>373</v>
      </c>
      <c r="D31" s="90">
        <v>338</v>
      </c>
      <c r="E31" s="90">
        <v>343</v>
      </c>
      <c r="F31" s="90">
        <v>323</v>
      </c>
      <c r="G31" s="90">
        <v>323</v>
      </c>
      <c r="H31" s="90">
        <v>297.34300000000002</v>
      </c>
      <c r="I31" s="90">
        <v>230.405</v>
      </c>
      <c r="J31" s="90">
        <v>216</v>
      </c>
      <c r="K31" s="90">
        <v>261</v>
      </c>
      <c r="L31" s="90">
        <v>287</v>
      </c>
      <c r="M31" s="90">
        <v>317</v>
      </c>
      <c r="N31" s="90">
        <v>311</v>
      </c>
      <c r="O31" s="90">
        <v>316</v>
      </c>
      <c r="P31" s="90">
        <v>317</v>
      </c>
      <c r="Q31" s="90">
        <v>322</v>
      </c>
      <c r="R31" s="90">
        <v>324</v>
      </c>
      <c r="S31" s="90">
        <v>281</v>
      </c>
      <c r="T31" s="90">
        <v>330.33100000000002</v>
      </c>
      <c r="U31" s="90">
        <v>297</v>
      </c>
      <c r="V31" s="90">
        <v>297.57100000000003</v>
      </c>
      <c r="W31" s="90">
        <v>282</v>
      </c>
      <c r="X31" s="90">
        <v>342.791</v>
      </c>
      <c r="Y31" s="90">
        <v>328</v>
      </c>
      <c r="Z31" s="91"/>
      <c r="AA31" s="69">
        <f t="shared" ref="AA31:AA36" si="3">SUM(B31:Z31)</f>
        <v>7468.4409999999998</v>
      </c>
    </row>
    <row r="32" spans="1:27" ht="24.95" customHeight="1" x14ac:dyDescent="0.2">
      <c r="A32" s="92" t="s">
        <v>25</v>
      </c>
      <c r="B32" s="93">
        <v>500</v>
      </c>
      <c r="C32" s="94">
        <v>500</v>
      </c>
      <c r="D32" s="94">
        <v>500</v>
      </c>
      <c r="E32" s="94">
        <v>500</v>
      </c>
      <c r="F32" s="94">
        <v>500</v>
      </c>
      <c r="G32" s="94">
        <v>500</v>
      </c>
      <c r="H32" s="94">
        <v>500</v>
      </c>
      <c r="I32" s="94">
        <v>429</v>
      </c>
      <c r="J32" s="94">
        <v>454</v>
      </c>
      <c r="K32" s="94">
        <v>444</v>
      </c>
      <c r="L32" s="94">
        <v>463</v>
      </c>
      <c r="M32" s="94">
        <v>462</v>
      </c>
      <c r="N32" s="94">
        <v>464</v>
      </c>
      <c r="O32" s="94">
        <v>462</v>
      </c>
      <c r="P32" s="94">
        <v>456</v>
      </c>
      <c r="Q32" s="94">
        <v>455</v>
      </c>
      <c r="R32" s="94">
        <v>443</v>
      </c>
      <c r="S32" s="94">
        <v>446</v>
      </c>
      <c r="T32" s="94">
        <v>421</v>
      </c>
      <c r="U32" s="94">
        <v>415</v>
      </c>
      <c r="V32" s="94">
        <v>433</v>
      </c>
      <c r="W32" s="94">
        <v>376</v>
      </c>
      <c r="X32" s="94">
        <v>500</v>
      </c>
      <c r="Y32" s="94">
        <v>495</v>
      </c>
      <c r="Z32" s="95"/>
      <c r="AA32" s="74">
        <f t="shared" si="3"/>
        <v>11118</v>
      </c>
    </row>
    <row r="33" spans="1:27" ht="24.95" customHeight="1" x14ac:dyDescent="0.2">
      <c r="A33" s="92" t="s">
        <v>26</v>
      </c>
      <c r="B33" s="93">
        <v>521.79999999999995</v>
      </c>
      <c r="C33" s="94">
        <v>582</v>
      </c>
      <c r="D33" s="94">
        <v>504.7</v>
      </c>
      <c r="E33" s="94">
        <v>572.70000000000005</v>
      </c>
      <c r="F33" s="94">
        <v>528.1</v>
      </c>
      <c r="G33" s="94">
        <v>369.2</v>
      </c>
      <c r="H33" s="94">
        <v>395.4</v>
      </c>
      <c r="I33" s="94">
        <v>199.3</v>
      </c>
      <c r="J33" s="94">
        <v>298.39999999999998</v>
      </c>
      <c r="K33" s="94">
        <v>348.6</v>
      </c>
      <c r="L33" s="94">
        <v>426.6</v>
      </c>
      <c r="M33" s="94">
        <v>508</v>
      </c>
      <c r="N33" s="94">
        <v>448</v>
      </c>
      <c r="O33" s="94">
        <v>440.2</v>
      </c>
      <c r="P33" s="94">
        <v>344.7</v>
      </c>
      <c r="Q33" s="94">
        <v>415.4</v>
      </c>
      <c r="R33" s="94">
        <v>494.4</v>
      </c>
      <c r="S33" s="94">
        <v>451</v>
      </c>
      <c r="T33" s="94">
        <v>471.9</v>
      </c>
      <c r="U33" s="94">
        <v>388.6</v>
      </c>
      <c r="V33" s="94">
        <v>466.3</v>
      </c>
      <c r="W33" s="94">
        <v>547.1</v>
      </c>
      <c r="X33" s="94">
        <v>624.1</v>
      </c>
      <c r="Y33" s="94">
        <v>535.9</v>
      </c>
      <c r="Z33" s="95"/>
      <c r="AA33" s="74">
        <f t="shared" si="3"/>
        <v>10882.4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1532.8</v>
      </c>
      <c r="C36" s="83">
        <f t="shared" ref="C36:Z36" si="4">IF(LEN(C$2)&gt;0,SUM(C31:C35),"")</f>
        <v>1555</v>
      </c>
      <c r="D36" s="83">
        <f t="shared" si="4"/>
        <v>1442.7</v>
      </c>
      <c r="E36" s="83">
        <f t="shared" si="4"/>
        <v>1515.7</v>
      </c>
      <c r="F36" s="83">
        <f t="shared" si="4"/>
        <v>1451.1</v>
      </c>
      <c r="G36" s="83">
        <f t="shared" si="4"/>
        <v>1292.2</v>
      </c>
      <c r="H36" s="83">
        <f t="shared" si="4"/>
        <v>1292.7429999999999</v>
      </c>
      <c r="I36" s="83">
        <f t="shared" si="4"/>
        <v>958.70499999999993</v>
      </c>
      <c r="J36" s="83">
        <f t="shared" si="4"/>
        <v>1068.4000000000001</v>
      </c>
      <c r="K36" s="83">
        <f t="shared" si="4"/>
        <v>1153.5999999999999</v>
      </c>
      <c r="L36" s="83">
        <f t="shared" si="4"/>
        <v>1276.5999999999999</v>
      </c>
      <c r="M36" s="83">
        <f t="shared" si="4"/>
        <v>1387</v>
      </c>
      <c r="N36" s="83">
        <f t="shared" si="4"/>
        <v>1323</v>
      </c>
      <c r="O36" s="83">
        <f t="shared" si="4"/>
        <v>1318.2</v>
      </c>
      <c r="P36" s="83">
        <f t="shared" si="4"/>
        <v>1217.7</v>
      </c>
      <c r="Q36" s="83">
        <f t="shared" si="4"/>
        <v>1292.4000000000001</v>
      </c>
      <c r="R36" s="83">
        <f t="shared" si="4"/>
        <v>1361.4</v>
      </c>
      <c r="S36" s="83">
        <f t="shared" si="4"/>
        <v>1278</v>
      </c>
      <c r="T36" s="83">
        <f t="shared" si="4"/>
        <v>1323.231</v>
      </c>
      <c r="U36" s="83">
        <f t="shared" si="4"/>
        <v>1200.5999999999999</v>
      </c>
      <c r="V36" s="83">
        <f t="shared" si="4"/>
        <v>1296.8710000000001</v>
      </c>
      <c r="W36" s="83">
        <f t="shared" si="4"/>
        <v>1305.0999999999999</v>
      </c>
      <c r="X36" s="83">
        <f t="shared" si="4"/>
        <v>1566.8910000000001</v>
      </c>
      <c r="Y36" s="83">
        <f t="shared" si="4"/>
        <v>1458.9</v>
      </c>
      <c r="Z36" s="84" t="str">
        <f t="shared" si="4"/>
        <v/>
      </c>
      <c r="AA36" s="85">
        <f t="shared" si="3"/>
        <v>31868.841000000004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461.8</v>
      </c>
      <c r="C41" s="94">
        <v>522</v>
      </c>
      <c r="D41" s="94">
        <v>444.7</v>
      </c>
      <c r="E41" s="94">
        <v>512.70000000000005</v>
      </c>
      <c r="F41" s="94">
        <v>468.1</v>
      </c>
      <c r="G41" s="94">
        <v>309.2</v>
      </c>
      <c r="H41" s="94">
        <v>335.4</v>
      </c>
      <c r="I41" s="94">
        <v>139.30000000000001</v>
      </c>
      <c r="J41" s="94">
        <v>238.4</v>
      </c>
      <c r="K41" s="94">
        <v>288.60000000000002</v>
      </c>
      <c r="L41" s="94">
        <v>366.6</v>
      </c>
      <c r="M41" s="94">
        <v>448</v>
      </c>
      <c r="N41" s="94">
        <v>388</v>
      </c>
      <c r="O41" s="94">
        <v>380.2</v>
      </c>
      <c r="P41" s="94">
        <v>284.7</v>
      </c>
      <c r="Q41" s="94">
        <v>355.4</v>
      </c>
      <c r="R41" s="94">
        <v>434.4</v>
      </c>
      <c r="S41" s="94">
        <v>391</v>
      </c>
      <c r="T41" s="94">
        <v>411.9</v>
      </c>
      <c r="U41" s="94">
        <v>328.6</v>
      </c>
      <c r="V41" s="94">
        <v>406.3</v>
      </c>
      <c r="W41" s="94">
        <v>487.1</v>
      </c>
      <c r="X41" s="94">
        <v>564.1</v>
      </c>
      <c r="Y41" s="94">
        <v>475.9</v>
      </c>
      <c r="Z41" s="95"/>
      <c r="AA41" s="74">
        <f t="shared" si="5"/>
        <v>9442.4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461.8</v>
      </c>
      <c r="C44" s="83">
        <f t="shared" ref="C44:Z44" si="6">IF(LEN(C$2)&gt;0,SUM(C39:C43),"")</f>
        <v>522</v>
      </c>
      <c r="D44" s="83">
        <f t="shared" si="6"/>
        <v>444.7</v>
      </c>
      <c r="E44" s="83">
        <f t="shared" si="6"/>
        <v>512.70000000000005</v>
      </c>
      <c r="F44" s="83">
        <f t="shared" si="6"/>
        <v>468.1</v>
      </c>
      <c r="G44" s="83">
        <f t="shared" si="6"/>
        <v>309.2</v>
      </c>
      <c r="H44" s="83">
        <f t="shared" si="6"/>
        <v>335.4</v>
      </c>
      <c r="I44" s="83">
        <f t="shared" si="6"/>
        <v>139.30000000000001</v>
      </c>
      <c r="J44" s="83">
        <f t="shared" si="6"/>
        <v>238.4</v>
      </c>
      <c r="K44" s="83">
        <f t="shared" si="6"/>
        <v>288.60000000000002</v>
      </c>
      <c r="L44" s="83">
        <f t="shared" si="6"/>
        <v>366.6</v>
      </c>
      <c r="M44" s="83">
        <f t="shared" si="6"/>
        <v>448</v>
      </c>
      <c r="N44" s="83">
        <f t="shared" si="6"/>
        <v>388</v>
      </c>
      <c r="O44" s="83">
        <f t="shared" si="6"/>
        <v>380.2</v>
      </c>
      <c r="P44" s="83">
        <f t="shared" si="6"/>
        <v>284.7</v>
      </c>
      <c r="Q44" s="83">
        <f t="shared" si="6"/>
        <v>355.4</v>
      </c>
      <c r="R44" s="83">
        <f t="shared" si="6"/>
        <v>434.4</v>
      </c>
      <c r="S44" s="83">
        <f t="shared" si="6"/>
        <v>391</v>
      </c>
      <c r="T44" s="83">
        <f t="shared" si="6"/>
        <v>411.9</v>
      </c>
      <c r="U44" s="83">
        <f t="shared" si="6"/>
        <v>328.6</v>
      </c>
      <c r="V44" s="83">
        <f t="shared" si="6"/>
        <v>406.3</v>
      </c>
      <c r="W44" s="83">
        <f t="shared" si="6"/>
        <v>487.1</v>
      </c>
      <c r="X44" s="83">
        <f t="shared" si="6"/>
        <v>564.1</v>
      </c>
      <c r="Y44" s="83">
        <f t="shared" si="6"/>
        <v>475.9</v>
      </c>
      <c r="Z44" s="84" t="str">
        <f t="shared" si="6"/>
        <v/>
      </c>
      <c r="AA44" s="85">
        <f t="shared" si="5"/>
        <v>9442.4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6135.7070000000003</v>
      </c>
      <c r="C47" s="83">
        <f t="shared" ref="C47:Z47" si="8">IF(LEN(C$2)&gt;0,C14+C22+C36,"")</f>
        <v>5974.77</v>
      </c>
      <c r="D47" s="83">
        <f t="shared" si="8"/>
        <v>5801.009</v>
      </c>
      <c r="E47" s="83">
        <f t="shared" si="8"/>
        <v>5671.9639999999999</v>
      </c>
      <c r="F47" s="83">
        <f t="shared" si="8"/>
        <v>5696.9359999999997</v>
      </c>
      <c r="G47" s="83">
        <f t="shared" si="8"/>
        <v>5777.7950000000001</v>
      </c>
      <c r="H47" s="83">
        <f t="shared" si="8"/>
        <v>6250.0550000000003</v>
      </c>
      <c r="I47" s="83">
        <f t="shared" si="8"/>
        <v>6955.42</v>
      </c>
      <c r="J47" s="83">
        <f t="shared" si="8"/>
        <v>7555.7049999999999</v>
      </c>
      <c r="K47" s="83">
        <f t="shared" si="8"/>
        <v>8010.0300000000007</v>
      </c>
      <c r="L47" s="83">
        <f t="shared" si="8"/>
        <v>8355.634</v>
      </c>
      <c r="M47" s="83">
        <f t="shared" si="8"/>
        <v>8581.6360000000004</v>
      </c>
      <c r="N47" s="83">
        <f t="shared" si="8"/>
        <v>8777.5</v>
      </c>
      <c r="O47" s="83">
        <f t="shared" si="8"/>
        <v>8739.4840000000004</v>
      </c>
      <c r="P47" s="83">
        <f t="shared" si="8"/>
        <v>8555.6820000000007</v>
      </c>
      <c r="Q47" s="83">
        <f t="shared" si="8"/>
        <v>8441.6329999999998</v>
      </c>
      <c r="R47" s="83">
        <f t="shared" si="8"/>
        <v>8180.5070000000014</v>
      </c>
      <c r="S47" s="83">
        <f t="shared" si="8"/>
        <v>8148.3600000000006</v>
      </c>
      <c r="T47" s="83">
        <f t="shared" si="8"/>
        <v>7981.0419999999995</v>
      </c>
      <c r="U47" s="83">
        <f t="shared" si="8"/>
        <v>7840.7630000000008</v>
      </c>
      <c r="V47" s="83">
        <f t="shared" si="8"/>
        <v>7975.2550000000001</v>
      </c>
      <c r="W47" s="83">
        <f t="shared" si="8"/>
        <v>7619.982</v>
      </c>
      <c r="X47" s="83">
        <f t="shared" si="8"/>
        <v>7284.4279999999999</v>
      </c>
      <c r="Y47" s="83">
        <f t="shared" si="8"/>
        <v>6808.3459999999995</v>
      </c>
      <c r="Z47" s="84" t="str">
        <f t="shared" si="8"/>
        <v/>
      </c>
      <c r="AA47" s="100">
        <f>SUM(B47:Z47)</f>
        <v>177119.64299999995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6135.6860000000024</v>
      </c>
      <c r="C4" s="18">
        <v>5974.8190000000004</v>
      </c>
      <c r="D4" s="18">
        <v>5801.0429999999988</v>
      </c>
      <c r="E4" s="18">
        <v>5671.9540000000006</v>
      </c>
      <c r="F4" s="18">
        <v>5696.9039999999995</v>
      </c>
      <c r="G4" s="18">
        <v>5777.7469999999994</v>
      </c>
      <c r="H4" s="18">
        <v>6250.0470000000023</v>
      </c>
      <c r="I4" s="18">
        <v>6955.4139999999998</v>
      </c>
      <c r="J4" s="18">
        <v>7555.7009999999991</v>
      </c>
      <c r="K4" s="18">
        <v>8010.0260000000007</v>
      </c>
      <c r="L4" s="18">
        <v>8355.6560000000009</v>
      </c>
      <c r="M4" s="18">
        <v>8581.612000000001</v>
      </c>
      <c r="N4" s="18">
        <v>8777.4530000000013</v>
      </c>
      <c r="O4" s="18">
        <v>8739.52</v>
      </c>
      <c r="P4" s="18">
        <v>8555.7210000000014</v>
      </c>
      <c r="Q4" s="18">
        <v>8441.6089999999986</v>
      </c>
      <c r="R4" s="18">
        <v>8180.5360000000001</v>
      </c>
      <c r="S4" s="18">
        <v>8148.3669999999993</v>
      </c>
      <c r="T4" s="18">
        <v>7981.0020000000013</v>
      </c>
      <c r="U4" s="18">
        <v>7840.7330000000002</v>
      </c>
      <c r="V4" s="18">
        <v>7975.2659999999996</v>
      </c>
      <c r="W4" s="18">
        <v>7619.9760000000015</v>
      </c>
      <c r="X4" s="18">
        <v>7284.4220000000005</v>
      </c>
      <c r="Y4" s="18">
        <v>6808.3390000000009</v>
      </c>
      <c r="Z4" s="19"/>
      <c r="AA4" s="20">
        <f>SUM(B4:Z4)</f>
        <v>177119.55300000001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93.69</v>
      </c>
      <c r="C7" s="28">
        <v>89.22</v>
      </c>
      <c r="D7" s="28">
        <v>86.11</v>
      </c>
      <c r="E7" s="28">
        <v>85.25</v>
      </c>
      <c r="F7" s="28">
        <v>84.76</v>
      </c>
      <c r="G7" s="28">
        <v>89.04</v>
      </c>
      <c r="H7" s="28">
        <v>103.04</v>
      </c>
      <c r="I7" s="28">
        <v>113.62</v>
      </c>
      <c r="J7" s="28">
        <v>125</v>
      </c>
      <c r="K7" s="28">
        <v>125</v>
      </c>
      <c r="L7" s="28">
        <v>136.69999999999999</v>
      </c>
      <c r="M7" s="28">
        <v>140.16999999999999</v>
      </c>
      <c r="N7" s="28">
        <v>140.19999999999999</v>
      </c>
      <c r="O7" s="28">
        <v>140.16999999999999</v>
      </c>
      <c r="P7" s="28">
        <v>140.16999999999999</v>
      </c>
      <c r="Q7" s="28">
        <v>140.16999999999999</v>
      </c>
      <c r="R7" s="28">
        <v>139.99</v>
      </c>
      <c r="S7" s="28">
        <v>138.69999999999999</v>
      </c>
      <c r="T7" s="28">
        <v>127.66</v>
      </c>
      <c r="U7" s="28">
        <v>125.44</v>
      </c>
      <c r="V7" s="28">
        <v>126.79</v>
      </c>
      <c r="W7" s="28">
        <v>115.07</v>
      </c>
      <c r="X7" s="28">
        <v>113</v>
      </c>
      <c r="Y7" s="28">
        <v>104.46</v>
      </c>
      <c r="Z7" s="29"/>
      <c r="AA7" s="30">
        <v>117.6425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838.58100000000002</v>
      </c>
      <c r="C17" s="67">
        <v>851.601</v>
      </c>
      <c r="D17" s="67">
        <v>841.59499999999991</v>
      </c>
      <c r="E17" s="67">
        <v>834.63900000000001</v>
      </c>
      <c r="F17" s="67">
        <v>843.30099999999993</v>
      </c>
      <c r="G17" s="67">
        <v>814.01</v>
      </c>
      <c r="H17" s="67">
        <v>824.15000000000009</v>
      </c>
      <c r="I17" s="67">
        <v>815.21899999999994</v>
      </c>
      <c r="J17" s="67">
        <v>769.58799999999997</v>
      </c>
      <c r="K17" s="67">
        <v>716.95699999999988</v>
      </c>
      <c r="L17" s="67">
        <v>719.09500000000003</v>
      </c>
      <c r="M17" s="67">
        <v>708.03200000000004</v>
      </c>
      <c r="N17" s="67">
        <v>688.96299999999997</v>
      </c>
      <c r="O17" s="67">
        <v>719.41599999999994</v>
      </c>
      <c r="P17" s="67">
        <v>712.23199999999997</v>
      </c>
      <c r="Q17" s="67">
        <v>724.31100000000004</v>
      </c>
      <c r="R17" s="67">
        <v>735.65699999999993</v>
      </c>
      <c r="S17" s="67">
        <v>750.12900000000002</v>
      </c>
      <c r="T17" s="67">
        <v>749.12200000000007</v>
      </c>
      <c r="U17" s="67">
        <v>750.05700000000002</v>
      </c>
      <c r="V17" s="67">
        <v>750.04599999999994</v>
      </c>
      <c r="W17" s="67">
        <v>757.03899999999999</v>
      </c>
      <c r="X17" s="67">
        <v>849.55700000000002</v>
      </c>
      <c r="Y17" s="67">
        <v>890.53700000000003</v>
      </c>
      <c r="Z17" s="68"/>
      <c r="AA17" s="69">
        <f>SUM(B17:Z17)</f>
        <v>18653.833999999999</v>
      </c>
    </row>
    <row r="18" spans="1:27" ht="24.95" customHeight="1" x14ac:dyDescent="0.2">
      <c r="A18" s="70" t="s">
        <v>13</v>
      </c>
      <c r="B18" s="71">
        <v>1144.0780000000002</v>
      </c>
      <c r="C18" s="72">
        <v>1130.8870000000002</v>
      </c>
      <c r="D18" s="72">
        <v>1109.885</v>
      </c>
      <c r="E18" s="72">
        <v>1112.17</v>
      </c>
      <c r="F18" s="72">
        <v>1184.99</v>
      </c>
      <c r="G18" s="72">
        <v>1351.758</v>
      </c>
      <c r="H18" s="72">
        <v>1583.0140000000004</v>
      </c>
      <c r="I18" s="72">
        <v>1801.2220000000002</v>
      </c>
      <c r="J18" s="72">
        <v>1917.4549999999999</v>
      </c>
      <c r="K18" s="72">
        <v>1999.8779999999999</v>
      </c>
      <c r="L18" s="72">
        <v>2025.8500000000001</v>
      </c>
      <c r="M18" s="72">
        <v>2042.3680000000002</v>
      </c>
      <c r="N18" s="72">
        <v>2065.2830000000004</v>
      </c>
      <c r="O18" s="72">
        <v>2042.9510000000002</v>
      </c>
      <c r="P18" s="72">
        <v>1987.6660000000002</v>
      </c>
      <c r="Q18" s="72">
        <v>1920.665</v>
      </c>
      <c r="R18" s="72">
        <v>1828.8170000000002</v>
      </c>
      <c r="S18" s="72">
        <v>1773.4149999999997</v>
      </c>
      <c r="T18" s="72">
        <v>1704.0630000000001</v>
      </c>
      <c r="U18" s="72">
        <v>1628.0930000000003</v>
      </c>
      <c r="V18" s="72">
        <v>1527.5049999999999</v>
      </c>
      <c r="W18" s="72">
        <v>1421.0330000000001</v>
      </c>
      <c r="X18" s="72">
        <v>1373.3389999999997</v>
      </c>
      <c r="Y18" s="72">
        <v>1336.3689999999999</v>
      </c>
      <c r="Z18" s="73"/>
      <c r="AA18" s="74">
        <f>SUM(B18:Z18)</f>
        <v>39012.754000000001</v>
      </c>
    </row>
    <row r="19" spans="1:27" ht="24.95" customHeight="1" x14ac:dyDescent="0.2">
      <c r="A19" s="70" t="s">
        <v>14</v>
      </c>
      <c r="B19" s="75">
        <v>3967.0269999999991</v>
      </c>
      <c r="C19" s="76">
        <v>3721.3309999999992</v>
      </c>
      <c r="D19" s="76">
        <v>3582.5630000000001</v>
      </c>
      <c r="E19" s="76">
        <v>3460.6450000000004</v>
      </c>
      <c r="F19" s="76">
        <v>3407.1130000000003</v>
      </c>
      <c r="G19" s="76">
        <v>3348.9789999999989</v>
      </c>
      <c r="H19" s="76">
        <v>3639.8829999999994</v>
      </c>
      <c r="I19" s="76">
        <v>4176.473</v>
      </c>
      <c r="J19" s="76">
        <v>4676.6579999999985</v>
      </c>
      <c r="K19" s="76">
        <v>5075.6909999999998</v>
      </c>
      <c r="L19" s="76">
        <v>5392.7109999999993</v>
      </c>
      <c r="M19" s="76">
        <v>5612.2119999999995</v>
      </c>
      <c r="N19" s="76">
        <v>5803.2069999999985</v>
      </c>
      <c r="O19" s="76">
        <v>5756.1529999999993</v>
      </c>
      <c r="P19" s="76">
        <v>5625.3229999999994</v>
      </c>
      <c r="Q19" s="76">
        <v>5524.6329999999998</v>
      </c>
      <c r="R19" s="76">
        <v>5341.0619999999999</v>
      </c>
      <c r="S19" s="76">
        <v>5348.8229999999994</v>
      </c>
      <c r="T19" s="76">
        <v>5248.317</v>
      </c>
      <c r="U19" s="76">
        <v>5225.0829999999996</v>
      </c>
      <c r="V19" s="76">
        <v>5460.7149999999992</v>
      </c>
      <c r="W19" s="76">
        <v>5215.4040000000005</v>
      </c>
      <c r="X19" s="76">
        <v>4816.0259999999998</v>
      </c>
      <c r="Y19" s="76">
        <v>4366.933</v>
      </c>
      <c r="Z19" s="73"/>
      <c r="AA19" s="74">
        <f>SUM(B19:Z19)</f>
        <v>113792.96499999998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142</v>
      </c>
      <c r="C21" s="72">
        <v>145</v>
      </c>
      <c r="D21" s="72">
        <v>141</v>
      </c>
      <c r="E21" s="72">
        <v>137.5</v>
      </c>
      <c r="F21" s="72">
        <v>140.5</v>
      </c>
      <c r="G21" s="72">
        <v>143</v>
      </c>
      <c r="H21" s="72">
        <v>150</v>
      </c>
      <c r="I21" s="72">
        <v>148.5</v>
      </c>
      <c r="J21" s="72">
        <v>157</v>
      </c>
      <c r="K21" s="72">
        <v>161.5</v>
      </c>
      <c r="L21" s="72">
        <v>169</v>
      </c>
      <c r="M21" s="72">
        <v>175</v>
      </c>
      <c r="N21" s="72">
        <v>175</v>
      </c>
      <c r="O21" s="72">
        <v>176</v>
      </c>
      <c r="P21" s="72">
        <v>181.5</v>
      </c>
      <c r="Q21" s="72">
        <v>180</v>
      </c>
      <c r="R21" s="72">
        <v>175</v>
      </c>
      <c r="S21" s="72">
        <v>169</v>
      </c>
      <c r="T21" s="72">
        <v>175.5</v>
      </c>
      <c r="U21" s="72">
        <v>174.5</v>
      </c>
      <c r="V21" s="72">
        <v>173</v>
      </c>
      <c r="W21" s="72">
        <v>163.5</v>
      </c>
      <c r="X21" s="72">
        <v>163.5</v>
      </c>
      <c r="Y21" s="72">
        <v>153.5</v>
      </c>
      <c r="Z21" s="72"/>
      <c r="AA21" s="74">
        <f>SUM(B21:Z21)</f>
        <v>3870</v>
      </c>
    </row>
    <row r="22" spans="1:27" ht="30" customHeight="1" thickBot="1" x14ac:dyDescent="0.25">
      <c r="A22" s="81" t="s">
        <v>17</v>
      </c>
      <c r="B22" s="82">
        <f t="shared" ref="B22:AA22" si="1">SUM(B17:B21)</f>
        <v>6091.6859999999997</v>
      </c>
      <c r="C22" s="83">
        <f t="shared" si="1"/>
        <v>5848.8189999999995</v>
      </c>
      <c r="D22" s="83">
        <f t="shared" si="1"/>
        <v>5675.0429999999997</v>
      </c>
      <c r="E22" s="83">
        <f t="shared" si="1"/>
        <v>5544.9540000000006</v>
      </c>
      <c r="F22" s="83">
        <f t="shared" si="1"/>
        <v>5575.9040000000005</v>
      </c>
      <c r="G22" s="83">
        <f t="shared" si="1"/>
        <v>5657.7469999999994</v>
      </c>
      <c r="H22" s="83">
        <f t="shared" si="1"/>
        <v>6197.0470000000005</v>
      </c>
      <c r="I22" s="83">
        <f t="shared" si="1"/>
        <v>6941.4140000000007</v>
      </c>
      <c r="J22" s="83">
        <f t="shared" si="1"/>
        <v>7520.7009999999982</v>
      </c>
      <c r="K22" s="83">
        <f t="shared" si="1"/>
        <v>7954.0259999999998</v>
      </c>
      <c r="L22" s="83">
        <f t="shared" si="1"/>
        <v>8306.655999999999</v>
      </c>
      <c r="M22" s="83">
        <f t="shared" si="1"/>
        <v>8537.6119999999992</v>
      </c>
      <c r="N22" s="83">
        <f t="shared" si="1"/>
        <v>8732.4529999999977</v>
      </c>
      <c r="O22" s="83">
        <f t="shared" si="1"/>
        <v>8694.52</v>
      </c>
      <c r="P22" s="83">
        <f t="shared" si="1"/>
        <v>8506.7209999999995</v>
      </c>
      <c r="Q22" s="83">
        <f t="shared" si="1"/>
        <v>8349.6090000000004</v>
      </c>
      <c r="R22" s="83">
        <f t="shared" si="1"/>
        <v>8080.5360000000001</v>
      </c>
      <c r="S22" s="83">
        <f t="shared" si="1"/>
        <v>8041.3669999999993</v>
      </c>
      <c r="T22" s="83">
        <f t="shared" si="1"/>
        <v>7877.0020000000004</v>
      </c>
      <c r="U22" s="83">
        <f t="shared" si="1"/>
        <v>7777.7330000000002</v>
      </c>
      <c r="V22" s="83">
        <f t="shared" si="1"/>
        <v>7911.2659999999996</v>
      </c>
      <c r="W22" s="83">
        <f t="shared" si="1"/>
        <v>7556.9760000000006</v>
      </c>
      <c r="X22" s="83">
        <f t="shared" si="1"/>
        <v>7202.4219999999996</v>
      </c>
      <c r="Y22" s="83">
        <f t="shared" si="1"/>
        <v>6747.3389999999999</v>
      </c>
      <c r="Z22" s="84">
        <f t="shared" si="1"/>
        <v>0</v>
      </c>
      <c r="AA22" s="85">
        <f t="shared" si="1"/>
        <v>175329.55299999999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159</v>
      </c>
      <c r="C25" s="67">
        <v>165</v>
      </c>
      <c r="D25" s="67">
        <v>161</v>
      </c>
      <c r="E25" s="67">
        <v>157.5</v>
      </c>
      <c r="F25" s="67">
        <v>160.5</v>
      </c>
      <c r="G25" s="67">
        <v>163</v>
      </c>
      <c r="H25" s="67">
        <v>157</v>
      </c>
      <c r="I25" s="67">
        <v>155.5</v>
      </c>
      <c r="J25" s="67">
        <v>164</v>
      </c>
      <c r="K25" s="67">
        <v>168.5</v>
      </c>
      <c r="L25" s="67">
        <v>176</v>
      </c>
      <c r="M25" s="67">
        <v>182</v>
      </c>
      <c r="N25" s="67">
        <v>182</v>
      </c>
      <c r="O25" s="67">
        <v>183</v>
      </c>
      <c r="P25" s="67">
        <v>188.5</v>
      </c>
      <c r="Q25" s="67">
        <v>187</v>
      </c>
      <c r="R25" s="67">
        <v>182</v>
      </c>
      <c r="S25" s="67">
        <v>176</v>
      </c>
      <c r="T25" s="67">
        <v>182.5</v>
      </c>
      <c r="U25" s="67">
        <v>181.5</v>
      </c>
      <c r="V25" s="67">
        <v>180</v>
      </c>
      <c r="W25" s="67">
        <v>170.5</v>
      </c>
      <c r="X25" s="67">
        <v>180.5</v>
      </c>
      <c r="Y25" s="67">
        <v>170.5</v>
      </c>
      <c r="Z25" s="68"/>
      <c r="AA25" s="69">
        <f>SUM(B25:Z25)</f>
        <v>4133</v>
      </c>
    </row>
    <row r="26" spans="1:27" ht="24.95" customHeight="1" x14ac:dyDescent="0.2">
      <c r="A26" s="70" t="s">
        <v>20</v>
      </c>
      <c r="B26" s="71">
        <v>5976.6859999999997</v>
      </c>
      <c r="C26" s="72">
        <v>5809.8190000000004</v>
      </c>
      <c r="D26" s="72">
        <v>5640.0429999999997</v>
      </c>
      <c r="E26" s="72">
        <v>5514.4539999999997</v>
      </c>
      <c r="F26" s="72">
        <v>5536.4040000000005</v>
      </c>
      <c r="G26" s="72">
        <v>5614.7470000000003</v>
      </c>
      <c r="H26" s="72">
        <v>6093.0469999999996</v>
      </c>
      <c r="I26" s="72">
        <v>6799.9139999999998</v>
      </c>
      <c r="J26" s="72">
        <v>7391.701</v>
      </c>
      <c r="K26" s="72">
        <v>7841.5259999999998</v>
      </c>
      <c r="L26" s="72">
        <v>8179.6559999999999</v>
      </c>
      <c r="M26" s="72">
        <v>8399.6119999999992</v>
      </c>
      <c r="N26" s="72">
        <v>8595.4529999999995</v>
      </c>
      <c r="O26" s="72">
        <v>8556.52</v>
      </c>
      <c r="P26" s="72">
        <v>8367.2209999999995</v>
      </c>
      <c r="Q26" s="72">
        <v>8254.6090000000004</v>
      </c>
      <c r="R26" s="72">
        <v>7998.5360000000001</v>
      </c>
      <c r="S26" s="72">
        <v>7972.3670000000002</v>
      </c>
      <c r="T26" s="72">
        <v>7798.5020000000004</v>
      </c>
      <c r="U26" s="72">
        <v>7659.2330000000002</v>
      </c>
      <c r="V26" s="72">
        <v>7795.2659999999996</v>
      </c>
      <c r="W26" s="72">
        <v>7449.4759999999997</v>
      </c>
      <c r="X26" s="72">
        <v>7103.9219999999996</v>
      </c>
      <c r="Y26" s="72">
        <v>6637.8389999999999</v>
      </c>
      <c r="Z26" s="73"/>
      <c r="AA26" s="74">
        <f>SUM(B26:Z26)</f>
        <v>172986.55300000001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6135.6859999999997</v>
      </c>
      <c r="C28" s="57">
        <f t="shared" si="2"/>
        <v>5974.8190000000004</v>
      </c>
      <c r="D28" s="57">
        <f t="shared" si="2"/>
        <v>5801.0429999999997</v>
      </c>
      <c r="E28" s="57">
        <f t="shared" si="2"/>
        <v>5671.9539999999997</v>
      </c>
      <c r="F28" s="57">
        <f t="shared" si="2"/>
        <v>5696.9040000000005</v>
      </c>
      <c r="G28" s="57">
        <f t="shared" si="2"/>
        <v>5777.7470000000003</v>
      </c>
      <c r="H28" s="57">
        <f t="shared" si="2"/>
        <v>6250.0469999999996</v>
      </c>
      <c r="I28" s="57">
        <f t="shared" si="2"/>
        <v>6955.4139999999998</v>
      </c>
      <c r="J28" s="57">
        <f t="shared" si="2"/>
        <v>7555.701</v>
      </c>
      <c r="K28" s="57">
        <f t="shared" si="2"/>
        <v>8010.0259999999998</v>
      </c>
      <c r="L28" s="57">
        <f t="shared" si="2"/>
        <v>8355.655999999999</v>
      </c>
      <c r="M28" s="57">
        <f t="shared" si="2"/>
        <v>8581.6119999999992</v>
      </c>
      <c r="N28" s="57">
        <f t="shared" si="2"/>
        <v>8777.4529999999995</v>
      </c>
      <c r="O28" s="57">
        <f t="shared" si="2"/>
        <v>8739.52</v>
      </c>
      <c r="P28" s="57">
        <f t="shared" si="2"/>
        <v>8555.7209999999995</v>
      </c>
      <c r="Q28" s="57">
        <f t="shared" si="2"/>
        <v>8441.6090000000004</v>
      </c>
      <c r="R28" s="57">
        <f t="shared" si="2"/>
        <v>8180.5360000000001</v>
      </c>
      <c r="S28" s="57">
        <f t="shared" si="2"/>
        <v>8148.3670000000002</v>
      </c>
      <c r="T28" s="57">
        <f t="shared" si="2"/>
        <v>7981.0020000000004</v>
      </c>
      <c r="U28" s="57">
        <f t="shared" si="2"/>
        <v>7840.7330000000002</v>
      </c>
      <c r="V28" s="57">
        <f t="shared" si="2"/>
        <v>7975.2659999999996</v>
      </c>
      <c r="W28" s="57">
        <f t="shared" si="2"/>
        <v>7619.9759999999997</v>
      </c>
      <c r="X28" s="57">
        <f t="shared" si="2"/>
        <v>7284.4219999999996</v>
      </c>
      <c r="Y28" s="57">
        <f t="shared" si="2"/>
        <v>6808.3389999999999</v>
      </c>
      <c r="Z28" s="58">
        <f t="shared" si="2"/>
        <v>0</v>
      </c>
      <c r="AA28" s="59">
        <f t="shared" si="2"/>
        <v>177119.55300000001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37</v>
      </c>
      <c r="C31" s="90">
        <v>120</v>
      </c>
      <c r="D31" s="90">
        <v>120</v>
      </c>
      <c r="E31" s="90">
        <v>121</v>
      </c>
      <c r="F31" s="90">
        <v>115</v>
      </c>
      <c r="G31" s="90">
        <v>115</v>
      </c>
      <c r="H31" s="90">
        <v>47</v>
      </c>
      <c r="I31" s="90">
        <v>7</v>
      </c>
      <c r="J31" s="90">
        <v>7</v>
      </c>
      <c r="K31" s="90">
        <v>7</v>
      </c>
      <c r="L31" s="90">
        <v>7</v>
      </c>
      <c r="M31" s="90">
        <v>7</v>
      </c>
      <c r="N31" s="90">
        <v>7</v>
      </c>
      <c r="O31" s="90">
        <v>7</v>
      </c>
      <c r="P31" s="90">
        <v>7</v>
      </c>
      <c r="Q31" s="90">
        <v>47</v>
      </c>
      <c r="R31" s="90">
        <v>47</v>
      </c>
      <c r="S31" s="90">
        <v>47</v>
      </c>
      <c r="T31" s="90">
        <v>51</v>
      </c>
      <c r="U31" s="90">
        <v>11</v>
      </c>
      <c r="V31" s="90">
        <v>11</v>
      </c>
      <c r="W31" s="90">
        <v>11</v>
      </c>
      <c r="X31" s="90">
        <v>33</v>
      </c>
      <c r="Y31" s="90">
        <v>20</v>
      </c>
      <c r="Z31" s="91"/>
      <c r="AA31" s="69">
        <f t="shared" ref="AA31:AA36" si="3">SUM(B31:Z31)</f>
        <v>1009</v>
      </c>
    </row>
    <row r="32" spans="1:27" ht="24.95" customHeight="1" x14ac:dyDescent="0.2">
      <c r="A32" s="92" t="s">
        <v>37</v>
      </c>
      <c r="B32" s="93">
        <v>7</v>
      </c>
      <c r="C32" s="94">
        <v>6</v>
      </c>
      <c r="D32" s="94">
        <v>6</v>
      </c>
      <c r="E32" s="94">
        <v>6</v>
      </c>
      <c r="F32" s="94">
        <v>6</v>
      </c>
      <c r="G32" s="94">
        <v>5</v>
      </c>
      <c r="H32" s="94">
        <v>6</v>
      </c>
      <c r="I32" s="94">
        <v>7</v>
      </c>
      <c r="J32" s="94">
        <v>28</v>
      </c>
      <c r="K32" s="94">
        <v>49</v>
      </c>
      <c r="L32" s="94">
        <v>42</v>
      </c>
      <c r="M32" s="94">
        <v>37</v>
      </c>
      <c r="N32" s="94">
        <v>38</v>
      </c>
      <c r="O32" s="94">
        <v>38</v>
      </c>
      <c r="P32" s="94">
        <v>42</v>
      </c>
      <c r="Q32" s="94">
        <v>45</v>
      </c>
      <c r="R32" s="94">
        <v>53</v>
      </c>
      <c r="S32" s="94">
        <v>60</v>
      </c>
      <c r="T32" s="94">
        <v>53</v>
      </c>
      <c r="U32" s="94">
        <v>52</v>
      </c>
      <c r="V32" s="94">
        <v>53</v>
      </c>
      <c r="W32" s="94">
        <v>52</v>
      </c>
      <c r="X32" s="94">
        <v>49</v>
      </c>
      <c r="Y32" s="94">
        <v>41</v>
      </c>
      <c r="Z32" s="95"/>
      <c r="AA32" s="74">
        <f t="shared" si="3"/>
        <v>781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44</v>
      </c>
      <c r="C36" s="83">
        <f t="shared" ref="C36:Z36" si="4">SUM(C31:C35)</f>
        <v>126</v>
      </c>
      <c r="D36" s="83">
        <f t="shared" si="4"/>
        <v>126</v>
      </c>
      <c r="E36" s="83">
        <f t="shared" si="4"/>
        <v>127</v>
      </c>
      <c r="F36" s="83">
        <f t="shared" si="4"/>
        <v>121</v>
      </c>
      <c r="G36" s="83">
        <f t="shared" si="4"/>
        <v>120</v>
      </c>
      <c r="H36" s="83">
        <f t="shared" si="4"/>
        <v>53</v>
      </c>
      <c r="I36" s="83">
        <f t="shared" si="4"/>
        <v>14</v>
      </c>
      <c r="J36" s="83">
        <f t="shared" si="4"/>
        <v>35</v>
      </c>
      <c r="K36" s="83">
        <f t="shared" si="4"/>
        <v>56</v>
      </c>
      <c r="L36" s="83">
        <f t="shared" si="4"/>
        <v>49</v>
      </c>
      <c r="M36" s="83">
        <f t="shared" si="4"/>
        <v>44</v>
      </c>
      <c r="N36" s="83">
        <f t="shared" si="4"/>
        <v>45</v>
      </c>
      <c r="O36" s="83">
        <f t="shared" si="4"/>
        <v>45</v>
      </c>
      <c r="P36" s="83">
        <f t="shared" si="4"/>
        <v>49</v>
      </c>
      <c r="Q36" s="83">
        <f t="shared" si="4"/>
        <v>92</v>
      </c>
      <c r="R36" s="83">
        <f t="shared" si="4"/>
        <v>100</v>
      </c>
      <c r="S36" s="83">
        <f t="shared" si="4"/>
        <v>107</v>
      </c>
      <c r="T36" s="83">
        <f t="shared" si="4"/>
        <v>104</v>
      </c>
      <c r="U36" s="83">
        <f t="shared" si="4"/>
        <v>63</v>
      </c>
      <c r="V36" s="83">
        <f t="shared" si="4"/>
        <v>64</v>
      </c>
      <c r="W36" s="83">
        <f t="shared" si="4"/>
        <v>63</v>
      </c>
      <c r="X36" s="83">
        <f t="shared" si="4"/>
        <v>82</v>
      </c>
      <c r="Y36" s="83">
        <f t="shared" si="4"/>
        <v>61</v>
      </c>
      <c r="Z36" s="84">
        <f t="shared" si="4"/>
        <v>0</v>
      </c>
      <c r="AA36" s="85">
        <f t="shared" si="3"/>
        <v>1790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6135.6859999999997</v>
      </c>
      <c r="C47" s="83">
        <f t="shared" ref="C47:Z47" si="8">SUM(C10:C13)+C22+C36</f>
        <v>5974.8189999999995</v>
      </c>
      <c r="D47" s="83">
        <f t="shared" si="8"/>
        <v>5801.0429999999997</v>
      </c>
      <c r="E47" s="83">
        <f t="shared" si="8"/>
        <v>5671.9540000000006</v>
      </c>
      <c r="F47" s="83">
        <f t="shared" si="8"/>
        <v>5696.9040000000005</v>
      </c>
      <c r="G47" s="83">
        <f t="shared" si="8"/>
        <v>5777.7469999999994</v>
      </c>
      <c r="H47" s="83">
        <f t="shared" si="8"/>
        <v>6250.0470000000005</v>
      </c>
      <c r="I47" s="83">
        <f t="shared" si="8"/>
        <v>6955.4140000000007</v>
      </c>
      <c r="J47" s="83">
        <f t="shared" si="8"/>
        <v>7555.7009999999982</v>
      </c>
      <c r="K47" s="83">
        <f t="shared" si="8"/>
        <v>8010.0259999999998</v>
      </c>
      <c r="L47" s="83">
        <f t="shared" si="8"/>
        <v>8355.655999999999</v>
      </c>
      <c r="M47" s="83">
        <f t="shared" si="8"/>
        <v>8581.6119999999992</v>
      </c>
      <c r="N47" s="83">
        <f t="shared" si="8"/>
        <v>8777.4529999999977</v>
      </c>
      <c r="O47" s="83">
        <f t="shared" si="8"/>
        <v>8739.52</v>
      </c>
      <c r="P47" s="83">
        <f t="shared" si="8"/>
        <v>8555.7209999999995</v>
      </c>
      <c r="Q47" s="83">
        <f t="shared" si="8"/>
        <v>8441.6090000000004</v>
      </c>
      <c r="R47" s="83">
        <f t="shared" si="8"/>
        <v>8180.5360000000001</v>
      </c>
      <c r="S47" s="83">
        <f t="shared" si="8"/>
        <v>8148.3669999999993</v>
      </c>
      <c r="T47" s="83">
        <f t="shared" si="8"/>
        <v>7981.0020000000004</v>
      </c>
      <c r="U47" s="83">
        <f t="shared" si="8"/>
        <v>7840.7330000000002</v>
      </c>
      <c r="V47" s="83">
        <f t="shared" si="8"/>
        <v>7975.2659999999996</v>
      </c>
      <c r="W47" s="83">
        <f t="shared" si="8"/>
        <v>7619.9760000000006</v>
      </c>
      <c r="X47" s="83">
        <f t="shared" si="8"/>
        <v>7284.4219999999996</v>
      </c>
      <c r="Y47" s="83">
        <f t="shared" si="8"/>
        <v>6808.3389999999999</v>
      </c>
      <c r="Z47" s="84">
        <f t="shared" si="8"/>
        <v>0</v>
      </c>
      <c r="AA47" s="100">
        <f>SUM(B47:Z47)</f>
        <v>177119.55300000001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-461.8</v>
      </c>
      <c r="C4" s="18">
        <v>-522</v>
      </c>
      <c r="D4" s="18">
        <v>-444.7</v>
      </c>
      <c r="E4" s="18">
        <v>-512.70000000000005</v>
      </c>
      <c r="F4" s="18">
        <v>-468.1</v>
      </c>
      <c r="G4" s="18">
        <v>-309.2</v>
      </c>
      <c r="H4" s="18">
        <v>-335.4</v>
      </c>
      <c r="I4" s="18">
        <v>-139.30000000000001</v>
      </c>
      <c r="J4" s="18">
        <v>-238.4</v>
      </c>
      <c r="K4" s="18">
        <v>-288.60000000000002</v>
      </c>
      <c r="L4" s="18">
        <v>-366.6</v>
      </c>
      <c r="M4" s="18">
        <v>-448</v>
      </c>
      <c r="N4" s="18">
        <v>-388</v>
      </c>
      <c r="O4" s="18">
        <v>-380.2</v>
      </c>
      <c r="P4" s="18">
        <v>-284.7</v>
      </c>
      <c r="Q4" s="18">
        <v>-355.4</v>
      </c>
      <c r="R4" s="18">
        <v>-434.4</v>
      </c>
      <c r="S4" s="18">
        <v>-391</v>
      </c>
      <c r="T4" s="18">
        <v>-411.9</v>
      </c>
      <c r="U4" s="18">
        <v>-328.6</v>
      </c>
      <c r="V4" s="18">
        <v>-406.3</v>
      </c>
      <c r="W4" s="18">
        <v>-487.1</v>
      </c>
      <c r="X4" s="18">
        <v>-564.1</v>
      </c>
      <c r="Y4" s="18">
        <v>-475.9</v>
      </c>
      <c r="Z4" s="19"/>
      <c r="AA4" s="107">
        <f>SUM(B4:Z4)</f>
        <v>-9442.4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93.69</v>
      </c>
      <c r="C7" s="113">
        <v>89.22</v>
      </c>
      <c r="D7" s="113">
        <v>86.11</v>
      </c>
      <c r="E7" s="113">
        <v>85.25</v>
      </c>
      <c r="F7" s="113">
        <v>84.76</v>
      </c>
      <c r="G7" s="113">
        <v>89.04</v>
      </c>
      <c r="H7" s="113">
        <v>103.04</v>
      </c>
      <c r="I7" s="113">
        <v>113.62</v>
      </c>
      <c r="J7" s="113">
        <v>125</v>
      </c>
      <c r="K7" s="113">
        <v>125</v>
      </c>
      <c r="L7" s="113">
        <v>136.69999999999999</v>
      </c>
      <c r="M7" s="113">
        <v>140.16999999999999</v>
      </c>
      <c r="N7" s="113">
        <v>140.19999999999999</v>
      </c>
      <c r="O7" s="113">
        <v>140.16999999999999</v>
      </c>
      <c r="P7" s="113">
        <v>140.16999999999999</v>
      </c>
      <c r="Q7" s="113">
        <v>140.16999999999999</v>
      </c>
      <c r="R7" s="113">
        <v>139.99</v>
      </c>
      <c r="S7" s="113">
        <v>138.69999999999999</v>
      </c>
      <c r="T7" s="113">
        <v>127.66</v>
      </c>
      <c r="U7" s="113">
        <v>125.44</v>
      </c>
      <c r="V7" s="113">
        <v>126.79</v>
      </c>
      <c r="W7" s="113">
        <v>115.07</v>
      </c>
      <c r="X7" s="113">
        <v>113</v>
      </c>
      <c r="Y7" s="113">
        <v>104.46</v>
      </c>
      <c r="Z7" s="114"/>
      <c r="AA7" s="115">
        <v>117.6425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461.8</v>
      </c>
      <c r="C13" s="125">
        <v>522</v>
      </c>
      <c r="D13" s="125">
        <v>444.7</v>
      </c>
      <c r="E13" s="125">
        <v>512.70000000000005</v>
      </c>
      <c r="F13" s="125">
        <v>468.1</v>
      </c>
      <c r="G13" s="125">
        <v>309.2</v>
      </c>
      <c r="H13" s="125">
        <v>335.4</v>
      </c>
      <c r="I13" s="125">
        <v>139.30000000000001</v>
      </c>
      <c r="J13" s="125">
        <v>238.4</v>
      </c>
      <c r="K13" s="125">
        <v>288.60000000000002</v>
      </c>
      <c r="L13" s="125">
        <v>366.6</v>
      </c>
      <c r="M13" s="125">
        <v>448</v>
      </c>
      <c r="N13" s="125">
        <v>388</v>
      </c>
      <c r="O13" s="125">
        <v>380.2</v>
      </c>
      <c r="P13" s="125">
        <v>284.7</v>
      </c>
      <c r="Q13" s="125">
        <v>355.4</v>
      </c>
      <c r="R13" s="125">
        <v>434.4</v>
      </c>
      <c r="S13" s="125">
        <v>391</v>
      </c>
      <c r="T13" s="125">
        <v>411.9</v>
      </c>
      <c r="U13" s="125">
        <v>328.6</v>
      </c>
      <c r="V13" s="125">
        <v>406.3</v>
      </c>
      <c r="W13" s="125">
        <v>487.1</v>
      </c>
      <c r="X13" s="125">
        <v>564.1</v>
      </c>
      <c r="Y13" s="126">
        <v>475.9</v>
      </c>
      <c r="Z13" s="127"/>
      <c r="AA13" s="128">
        <f t="shared" si="0"/>
        <v>9442.4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461.8</v>
      </c>
      <c r="C16" s="131">
        <f t="shared" ref="C16:Z16" si="1">IF(LEN(C$2)&gt;0,SUM(C11:C15),"")</f>
        <v>522</v>
      </c>
      <c r="D16" s="131">
        <f t="shared" si="1"/>
        <v>444.7</v>
      </c>
      <c r="E16" s="131">
        <f t="shared" si="1"/>
        <v>512.70000000000005</v>
      </c>
      <c r="F16" s="131">
        <f t="shared" si="1"/>
        <v>468.1</v>
      </c>
      <c r="G16" s="131">
        <f t="shared" si="1"/>
        <v>309.2</v>
      </c>
      <c r="H16" s="131">
        <f t="shared" si="1"/>
        <v>335.4</v>
      </c>
      <c r="I16" s="131">
        <f t="shared" si="1"/>
        <v>139.30000000000001</v>
      </c>
      <c r="J16" s="131">
        <f t="shared" si="1"/>
        <v>238.4</v>
      </c>
      <c r="K16" s="131">
        <f t="shared" si="1"/>
        <v>288.60000000000002</v>
      </c>
      <c r="L16" s="131">
        <f t="shared" si="1"/>
        <v>366.6</v>
      </c>
      <c r="M16" s="131">
        <f t="shared" si="1"/>
        <v>448</v>
      </c>
      <c r="N16" s="131">
        <f t="shared" si="1"/>
        <v>388</v>
      </c>
      <c r="O16" s="131">
        <f t="shared" si="1"/>
        <v>380.2</v>
      </c>
      <c r="P16" s="131">
        <f t="shared" si="1"/>
        <v>284.7</v>
      </c>
      <c r="Q16" s="131">
        <f t="shared" si="1"/>
        <v>355.4</v>
      </c>
      <c r="R16" s="131">
        <f t="shared" si="1"/>
        <v>434.4</v>
      </c>
      <c r="S16" s="131">
        <f t="shared" si="1"/>
        <v>391</v>
      </c>
      <c r="T16" s="131">
        <f t="shared" si="1"/>
        <v>411.9</v>
      </c>
      <c r="U16" s="131">
        <f t="shared" si="1"/>
        <v>328.6</v>
      </c>
      <c r="V16" s="131">
        <f t="shared" si="1"/>
        <v>406.3</v>
      </c>
      <c r="W16" s="131">
        <f t="shared" si="1"/>
        <v>487.1</v>
      </c>
      <c r="X16" s="131">
        <f t="shared" si="1"/>
        <v>564.1</v>
      </c>
      <c r="Y16" s="131">
        <f t="shared" si="1"/>
        <v>475.9</v>
      </c>
      <c r="Z16" s="132" t="str">
        <f t="shared" si="1"/>
        <v/>
      </c>
      <c r="AA16" s="85">
        <f t="shared" si="0"/>
        <v>9442.4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2021-07-18T11:00:17Z</dcterms:created>
  <dcterms:modified xsi:type="dcterms:W3CDTF">2021-07-18T11:00:18Z</dcterms:modified>
</cp:coreProperties>
</file>