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[1]SPOT_Orders_OverView_01!$A$48:$A$81</definedName>
    <definedName name="MKT_OVW_PARTICIPANTS_S">[1]SPOT_Orders_OverView_01!$A$5:$A$44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<sst xmlns="http://schemas.openxmlformats.org/spreadsheetml/2006/main" count="109" uniqueCount="48">
  <si>
    <t>Publication on: 17/07/2021 14:03:01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</si>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</sst>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346</c:v>
                </c:pt>
                <c:pt idx="1">
                  <c:v>346</c:v>
                </c:pt>
                <c:pt idx="2">
                  <c:v>346</c:v>
                </c:pt>
                <c:pt idx="3">
                  <c:v>346</c:v>
                </c:pt>
                <c:pt idx="4">
                  <c:v>346</c:v>
                </c:pt>
                <c:pt idx="5">
                  <c:v>346</c:v>
                </c:pt>
                <c:pt idx="6">
                  <c:v>346</c:v>
                </c:pt>
                <c:pt idx="7">
                  <c:v>346</c:v>
                </c:pt>
                <c:pt idx="8">
                  <c:v>346</c:v>
                </c:pt>
                <c:pt idx="9">
                  <c:v>346</c:v>
                </c:pt>
                <c:pt idx="10">
                  <c:v>346</c:v>
                </c:pt>
                <c:pt idx="11">
                  <c:v>346</c:v>
                </c:pt>
                <c:pt idx="12">
                  <c:v>392.09000000000003</c:v>
                </c:pt>
                <c:pt idx="13">
                  <c:v>346</c:v>
                </c:pt>
                <c:pt idx="14">
                  <c:v>346</c:v>
                </c:pt>
                <c:pt idx="15">
                  <c:v>366.38499999999999</c:v>
                </c:pt>
                <c:pt idx="16">
                  <c:v>492.98</c:v>
                </c:pt>
                <c:pt idx="17">
                  <c:v>346</c:v>
                </c:pt>
                <c:pt idx="18">
                  <c:v>346</c:v>
                </c:pt>
                <c:pt idx="19">
                  <c:v>397</c:v>
                </c:pt>
                <c:pt idx="20">
                  <c:v>507</c:v>
                </c:pt>
                <c:pt idx="21">
                  <c:v>507</c:v>
                </c:pt>
                <c:pt idx="22">
                  <c:v>507</c:v>
                </c:pt>
                <c:pt idx="23">
                  <c:v>466.54399999999998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3673.8710000000001</c:v>
                </c:pt>
                <c:pt idx="1">
                  <c:v>3654.1760000000004</c:v>
                </c:pt>
                <c:pt idx="2">
                  <c:v>3434.1170000000002</c:v>
                </c:pt>
                <c:pt idx="3">
                  <c:v>3280.82</c:v>
                </c:pt>
                <c:pt idx="4">
                  <c:v>3122.886</c:v>
                </c:pt>
                <c:pt idx="5">
                  <c:v>3013.259</c:v>
                </c:pt>
                <c:pt idx="6">
                  <c:v>2799.241</c:v>
                </c:pt>
                <c:pt idx="7">
                  <c:v>2314.806</c:v>
                </c:pt>
                <c:pt idx="8">
                  <c:v>2243.6590000000001</c:v>
                </c:pt>
                <c:pt idx="9">
                  <c:v>2332.6669999999999</c:v>
                </c:pt>
                <c:pt idx="10">
                  <c:v>2534.3760000000002</c:v>
                </c:pt>
                <c:pt idx="11">
                  <c:v>2849.6800000000003</c:v>
                </c:pt>
                <c:pt idx="12">
                  <c:v>2914.4360000000001</c:v>
                </c:pt>
                <c:pt idx="13">
                  <c:v>2914.665</c:v>
                </c:pt>
                <c:pt idx="14">
                  <c:v>2885.9780000000001</c:v>
                </c:pt>
                <c:pt idx="15">
                  <c:v>3004.1970000000001</c:v>
                </c:pt>
                <c:pt idx="16">
                  <c:v>3152.212</c:v>
                </c:pt>
                <c:pt idx="17">
                  <c:v>3287.9929999999999</c:v>
                </c:pt>
                <c:pt idx="18">
                  <c:v>3461.2190000000001</c:v>
                </c:pt>
                <c:pt idx="19">
                  <c:v>3529.029</c:v>
                </c:pt>
                <c:pt idx="20">
                  <c:v>3788.8230000000003</c:v>
                </c:pt>
                <c:pt idx="21">
                  <c:v>3862.0810000000001</c:v>
                </c:pt>
                <c:pt idx="22">
                  <c:v>3892.4539999999997</c:v>
                </c:pt>
                <c:pt idx="23">
                  <c:v>3784.4750000000004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1651</c:v>
                </c:pt>
                <c:pt idx="1">
                  <c:v>1528</c:v>
                </c:pt>
                <c:pt idx="2">
                  <c:v>1504</c:v>
                </c:pt>
                <c:pt idx="3">
                  <c:v>1484</c:v>
                </c:pt>
                <c:pt idx="4">
                  <c:v>1480</c:v>
                </c:pt>
                <c:pt idx="5">
                  <c:v>1491</c:v>
                </c:pt>
                <c:pt idx="6">
                  <c:v>1626</c:v>
                </c:pt>
                <c:pt idx="7">
                  <c:v>1623</c:v>
                </c:pt>
                <c:pt idx="8">
                  <c:v>1613</c:v>
                </c:pt>
                <c:pt idx="9">
                  <c:v>1558</c:v>
                </c:pt>
                <c:pt idx="10">
                  <c:v>1614</c:v>
                </c:pt>
                <c:pt idx="11">
                  <c:v>1602</c:v>
                </c:pt>
                <c:pt idx="12">
                  <c:v>1616</c:v>
                </c:pt>
                <c:pt idx="13">
                  <c:v>1618</c:v>
                </c:pt>
                <c:pt idx="14">
                  <c:v>1635</c:v>
                </c:pt>
                <c:pt idx="15">
                  <c:v>1608</c:v>
                </c:pt>
                <c:pt idx="16">
                  <c:v>1601</c:v>
                </c:pt>
                <c:pt idx="17">
                  <c:v>1398.3</c:v>
                </c:pt>
                <c:pt idx="18">
                  <c:v>1330.6</c:v>
                </c:pt>
                <c:pt idx="19">
                  <c:v>1331</c:v>
                </c:pt>
                <c:pt idx="20">
                  <c:v>1329.825</c:v>
                </c:pt>
                <c:pt idx="21">
                  <c:v>1475.8400000000001</c:v>
                </c:pt>
                <c:pt idx="22">
                  <c:v>1634</c:v>
                </c:pt>
                <c:pt idx="23">
                  <c:v>1645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706.36700000000008</c:v>
                </c:pt>
                <c:pt idx="1">
                  <c:v>683.69299999999998</c:v>
                </c:pt>
                <c:pt idx="2">
                  <c:v>660.22099999999989</c:v>
                </c:pt>
                <c:pt idx="3">
                  <c:v>634.37399999999991</c:v>
                </c:pt>
                <c:pt idx="4">
                  <c:v>617.53300000000013</c:v>
                </c:pt>
                <c:pt idx="5">
                  <c:v>640.84199999999998</c:v>
                </c:pt>
                <c:pt idx="6">
                  <c:v>783.3570000000002</c:v>
                </c:pt>
                <c:pt idx="7">
                  <c:v>1208.4229999999998</c:v>
                </c:pt>
                <c:pt idx="8">
                  <c:v>1703.6729999999998</c:v>
                </c:pt>
                <c:pt idx="9">
                  <c:v>2111.058</c:v>
                </c:pt>
                <c:pt idx="10">
                  <c:v>2390.252</c:v>
                </c:pt>
                <c:pt idx="11">
                  <c:v>2533.6079999999997</c:v>
                </c:pt>
                <c:pt idx="12">
                  <c:v>2619.8329999999992</c:v>
                </c:pt>
                <c:pt idx="13">
                  <c:v>2610.2470000000003</c:v>
                </c:pt>
                <c:pt idx="14">
                  <c:v>2473.1049999999991</c:v>
                </c:pt>
                <c:pt idx="15">
                  <c:v>2211.4439999999991</c:v>
                </c:pt>
                <c:pt idx="16">
                  <c:v>1834.9759999999999</c:v>
                </c:pt>
                <c:pt idx="17">
                  <c:v>1365.8319999999999</c:v>
                </c:pt>
                <c:pt idx="18">
                  <c:v>914.74599999999987</c:v>
                </c:pt>
                <c:pt idx="19">
                  <c:v>678.18299999999999</c:v>
                </c:pt>
                <c:pt idx="20">
                  <c:v>591.95900000000006</c:v>
                </c:pt>
                <c:pt idx="21">
                  <c:v>572.36900000000003</c:v>
                </c:pt>
                <c:pt idx="22">
                  <c:v>542.14499999999998</c:v>
                </c:pt>
                <c:pt idx="23">
                  <c:v>508.31699999999995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114</c:v>
                </c:pt>
                <c:pt idx="1">
                  <c:v>114</c:v>
                </c:pt>
                <c:pt idx="2">
                  <c:v>114</c:v>
                </c:pt>
                <c:pt idx="3">
                  <c:v>114</c:v>
                </c:pt>
                <c:pt idx="4">
                  <c:v>224</c:v>
                </c:pt>
                <c:pt idx="5">
                  <c:v>182</c:v>
                </c:pt>
                <c:pt idx="6">
                  <c:v>282</c:v>
                </c:pt>
                <c:pt idx="7">
                  <c:v>712</c:v>
                </c:pt>
                <c:pt idx="8">
                  <c:v>750</c:v>
                </c:pt>
                <c:pt idx="9">
                  <c:v>754</c:v>
                </c:pt>
                <c:pt idx="10">
                  <c:v>628</c:v>
                </c:pt>
                <c:pt idx="11">
                  <c:v>477</c:v>
                </c:pt>
                <c:pt idx="12">
                  <c:v>402</c:v>
                </c:pt>
                <c:pt idx="13">
                  <c:v>380</c:v>
                </c:pt>
                <c:pt idx="14">
                  <c:v>380</c:v>
                </c:pt>
                <c:pt idx="15">
                  <c:v>380</c:v>
                </c:pt>
                <c:pt idx="16">
                  <c:v>380</c:v>
                </c:pt>
                <c:pt idx="17">
                  <c:v>852</c:v>
                </c:pt>
                <c:pt idx="18">
                  <c:v>1075</c:v>
                </c:pt>
                <c:pt idx="19">
                  <c:v>1260</c:v>
                </c:pt>
                <c:pt idx="20">
                  <c:v>1310</c:v>
                </c:pt>
                <c:pt idx="21">
                  <c:v>1015</c:v>
                </c:pt>
                <c:pt idx="22">
                  <c:v>524</c:v>
                </c:pt>
                <c:pt idx="23">
                  <c:v>340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24772376"/>
        <c:axId val="32427295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6491.2380000000003</c:v>
                </c:pt>
                <c:pt idx="1">
                  <c:v>6325.8689999999988</c:v>
                </c:pt>
                <c:pt idx="2">
                  <c:v>6058.3379999999979</c:v>
                </c:pt>
                <c:pt idx="3">
                  <c:v>5859.1939999999995</c:v>
                </c:pt>
                <c:pt idx="4">
                  <c:v>5790.4190000000017</c:v>
                </c:pt>
                <c:pt idx="5">
                  <c:v>5673.1010000000006</c:v>
                </c:pt>
                <c:pt idx="6">
                  <c:v>5836.5979999999981</c:v>
                </c:pt>
                <c:pt idx="7">
                  <c:v>6204.2290000000012</c:v>
                </c:pt>
                <c:pt idx="8">
                  <c:v>6656.3320000000012</c:v>
                </c:pt>
                <c:pt idx="9">
                  <c:v>7101.7249999999995</c:v>
                </c:pt>
                <c:pt idx="10">
                  <c:v>7512.6279999999997</c:v>
                </c:pt>
                <c:pt idx="11">
                  <c:v>7808.2879999999977</c:v>
                </c:pt>
                <c:pt idx="12">
                  <c:v>7944.3589999999986</c:v>
                </c:pt>
                <c:pt idx="13">
                  <c:v>7868.9119999999984</c:v>
                </c:pt>
                <c:pt idx="14">
                  <c:v>7720.0829999999978</c:v>
                </c:pt>
                <c:pt idx="15">
                  <c:v>7570.0259999999989</c:v>
                </c:pt>
                <c:pt idx="16">
                  <c:v>7461.1679999999978</c:v>
                </c:pt>
                <c:pt idx="17">
                  <c:v>7250.0950000000003</c:v>
                </c:pt>
                <c:pt idx="18">
                  <c:v>7127.5250000000005</c:v>
                </c:pt>
                <c:pt idx="19">
                  <c:v>7195.2119999999977</c:v>
                </c:pt>
                <c:pt idx="20">
                  <c:v>7527.6069999999991</c:v>
                </c:pt>
                <c:pt idx="21">
                  <c:v>7432.29</c:v>
                </c:pt>
                <c:pt idx="22">
                  <c:v>7099.5990000000011</c:v>
                </c:pt>
                <c:pt idx="23">
                  <c:v>6744.3360000000011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4772376"/>
        <c:axId val="32427295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95.59</c:v>
                </c:pt>
                <c:pt idx="1">
                  <c:v>94.13</c:v>
                </c:pt>
                <c:pt idx="2">
                  <c:v>88.32</c:v>
                </c:pt>
                <c:pt idx="3">
                  <c:v>88.32</c:v>
                </c:pt>
                <c:pt idx="4">
                  <c:v>88.32</c:v>
                </c:pt>
                <c:pt idx="5">
                  <c:v>91.47</c:v>
                </c:pt>
                <c:pt idx="6">
                  <c:v>88.32</c:v>
                </c:pt>
                <c:pt idx="7">
                  <c:v>78.92</c:v>
                </c:pt>
                <c:pt idx="8">
                  <c:v>78.92</c:v>
                </c:pt>
                <c:pt idx="9">
                  <c:v>78.92</c:v>
                </c:pt>
                <c:pt idx="10">
                  <c:v>80.930000000000007</c:v>
                </c:pt>
                <c:pt idx="11">
                  <c:v>91.47</c:v>
                </c:pt>
                <c:pt idx="12">
                  <c:v>102.42</c:v>
                </c:pt>
                <c:pt idx="13">
                  <c:v>91.47</c:v>
                </c:pt>
                <c:pt idx="14">
                  <c:v>91.47</c:v>
                </c:pt>
                <c:pt idx="15">
                  <c:v>102.42</c:v>
                </c:pt>
                <c:pt idx="16">
                  <c:v>104.46</c:v>
                </c:pt>
                <c:pt idx="17">
                  <c:v>95.09</c:v>
                </c:pt>
                <c:pt idx="18">
                  <c:v>101.93</c:v>
                </c:pt>
                <c:pt idx="19">
                  <c:v>102.48</c:v>
                </c:pt>
                <c:pt idx="20">
                  <c:v>111</c:v>
                </c:pt>
                <c:pt idx="21">
                  <c:v>122.5</c:v>
                </c:pt>
                <c:pt idx="22">
                  <c:v>129.35</c:v>
                </c:pt>
                <c:pt idx="23">
                  <c:v>104.46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4273736"/>
        <c:axId val="324273344"/>
      </c:lineChart>
      <c:catAx>
        <c:axId val="4247723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4272952"/>
        <c:crosses val="autoZero"/>
        <c:auto val="1"/>
        <c:lblAlgn val="ctr"/>
        <c:lblOffset val="100"/>
        <c:noMultiLvlLbl val="0"/>
      </c:catAx>
      <c:valAx>
        <c:axId val="324272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4772376"/>
        <c:crosses val="autoZero"/>
        <c:crossBetween val="between"/>
      </c:valAx>
      <c:valAx>
        <c:axId val="3242733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4273736"/>
        <c:crosses val="max"/>
        <c:crossBetween val="between"/>
      </c:valAx>
      <c:catAx>
        <c:axId val="3242737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242733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44395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44395</v>
          </cell>
        </row>
        <row r="5">
          <cell r="C5" t="str">
            <v>DAM</v>
          </cell>
        </row>
        <row r="26">
          <cell r="C26">
            <v>9171.9989999999998</v>
          </cell>
        </row>
        <row r="27">
          <cell r="C27">
            <v>75731.120000000024</v>
          </cell>
        </row>
        <row r="28">
          <cell r="C28">
            <v>12763</v>
          </cell>
        </row>
        <row r="29">
          <cell r="C29">
            <v>36996.565000000002</v>
          </cell>
        </row>
        <row r="30">
          <cell r="C30">
            <v>31596.556999999993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19787.153999999999</v>
          </cell>
        </row>
        <row r="39">
          <cell r="C39">
            <v>28454.212</v>
          </cell>
        </row>
        <row r="40">
          <cell r="C40">
            <v>111516.80499999999</v>
          </cell>
        </row>
        <row r="41">
          <cell r="C41">
            <v>0</v>
          </cell>
        </row>
        <row r="42">
          <cell r="C42">
            <v>3221</v>
          </cell>
        </row>
        <row r="43">
          <cell r="C43">
            <v>3280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95.59</v>
          </cell>
          <cell r="C7">
            <v>94.13</v>
          </cell>
          <cell r="D7">
            <v>88.32</v>
          </cell>
          <cell r="E7">
            <v>88.32</v>
          </cell>
          <cell r="F7">
            <v>88.32</v>
          </cell>
          <cell r="G7">
            <v>91.47</v>
          </cell>
          <cell r="H7">
            <v>88.32</v>
          </cell>
          <cell r="I7">
            <v>78.92</v>
          </cell>
          <cell r="J7">
            <v>78.92</v>
          </cell>
          <cell r="K7">
            <v>78.92</v>
          </cell>
          <cell r="L7">
            <v>80.930000000000007</v>
          </cell>
          <cell r="M7">
            <v>91.47</v>
          </cell>
          <cell r="N7">
            <v>102.42</v>
          </cell>
          <cell r="O7">
            <v>91.47</v>
          </cell>
          <cell r="P7">
            <v>91.47</v>
          </cell>
          <cell r="Q7">
            <v>102.42</v>
          </cell>
          <cell r="R7">
            <v>104.46</v>
          </cell>
          <cell r="S7">
            <v>95.09</v>
          </cell>
          <cell r="T7">
            <v>101.93</v>
          </cell>
          <cell r="U7">
            <v>102.48</v>
          </cell>
          <cell r="V7">
            <v>111</v>
          </cell>
          <cell r="W7">
            <v>122.5</v>
          </cell>
          <cell r="X7">
            <v>129.35</v>
          </cell>
          <cell r="Y7">
            <v>104.46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95.59</v>
          </cell>
          <cell r="C7">
            <v>94.13</v>
          </cell>
          <cell r="D7">
            <v>88.32</v>
          </cell>
          <cell r="E7">
            <v>88.32</v>
          </cell>
          <cell r="F7">
            <v>88.32</v>
          </cell>
          <cell r="G7">
            <v>91.47</v>
          </cell>
          <cell r="H7">
            <v>88.32</v>
          </cell>
          <cell r="I7">
            <v>78.92</v>
          </cell>
          <cell r="J7">
            <v>78.92</v>
          </cell>
          <cell r="K7">
            <v>78.92</v>
          </cell>
          <cell r="L7">
            <v>80.930000000000007</v>
          </cell>
          <cell r="M7">
            <v>91.47</v>
          </cell>
          <cell r="N7">
            <v>102.42</v>
          </cell>
          <cell r="O7">
            <v>91.47</v>
          </cell>
          <cell r="P7">
            <v>91.47</v>
          </cell>
          <cell r="Q7">
            <v>102.42</v>
          </cell>
          <cell r="R7">
            <v>104.46</v>
          </cell>
          <cell r="S7">
            <v>95.09</v>
          </cell>
          <cell r="T7">
            <v>101.93</v>
          </cell>
          <cell r="U7">
            <v>102.48</v>
          </cell>
          <cell r="V7">
            <v>111</v>
          </cell>
          <cell r="W7">
            <v>122.5</v>
          </cell>
          <cell r="X7">
            <v>129.35</v>
          </cell>
          <cell r="Y7">
            <v>104.46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241.09</v>
          </cell>
          <cell r="O20">
            <v>195</v>
          </cell>
          <cell r="P20">
            <v>195</v>
          </cell>
          <cell r="Q20">
            <v>215.38499999999999</v>
          </cell>
          <cell r="R20">
            <v>246</v>
          </cell>
          <cell r="S20">
            <v>195</v>
          </cell>
          <cell r="T20">
            <v>195</v>
          </cell>
          <cell r="U20">
            <v>246</v>
          </cell>
          <cell r="V20">
            <v>246</v>
          </cell>
          <cell r="W20">
            <v>246</v>
          </cell>
          <cell r="X20">
            <v>246</v>
          </cell>
          <cell r="Y20">
            <v>246</v>
          </cell>
        </row>
        <row r="21">
          <cell r="B21">
            <v>151</v>
          </cell>
          <cell r="C21">
            <v>151</v>
          </cell>
          <cell r="D21">
            <v>151</v>
          </cell>
          <cell r="E21">
            <v>151</v>
          </cell>
          <cell r="F21">
            <v>151</v>
          </cell>
          <cell r="G21">
            <v>151</v>
          </cell>
          <cell r="H21">
            <v>151</v>
          </cell>
          <cell r="I21">
            <v>151</v>
          </cell>
          <cell r="J21">
            <v>151</v>
          </cell>
          <cell r="K21">
            <v>151</v>
          </cell>
          <cell r="L21">
            <v>151</v>
          </cell>
          <cell r="M21">
            <v>151</v>
          </cell>
          <cell r="N21">
            <v>151</v>
          </cell>
          <cell r="O21">
            <v>151</v>
          </cell>
          <cell r="P21">
            <v>151</v>
          </cell>
          <cell r="Q21">
            <v>151</v>
          </cell>
          <cell r="R21">
            <v>246.98</v>
          </cell>
          <cell r="S21">
            <v>151</v>
          </cell>
          <cell r="T21">
            <v>151</v>
          </cell>
          <cell r="U21">
            <v>151</v>
          </cell>
          <cell r="V21">
            <v>261</v>
          </cell>
          <cell r="W21">
            <v>261</v>
          </cell>
          <cell r="X21">
            <v>261</v>
          </cell>
          <cell r="Y21">
            <v>220.54400000000001</v>
          </cell>
        </row>
        <row r="23">
          <cell r="B23">
            <v>390</v>
          </cell>
          <cell r="C23">
            <v>390</v>
          </cell>
          <cell r="D23">
            <v>395</v>
          </cell>
          <cell r="E23">
            <v>395</v>
          </cell>
          <cell r="F23">
            <v>397</v>
          </cell>
          <cell r="G23">
            <v>397</v>
          </cell>
          <cell r="H23">
            <v>390</v>
          </cell>
          <cell r="I23">
            <v>387</v>
          </cell>
          <cell r="J23">
            <v>385</v>
          </cell>
          <cell r="K23">
            <v>380</v>
          </cell>
          <cell r="L23">
            <v>378</v>
          </cell>
          <cell r="M23">
            <v>375</v>
          </cell>
          <cell r="N23">
            <v>375</v>
          </cell>
          <cell r="O23">
            <v>372</v>
          </cell>
          <cell r="P23">
            <v>372</v>
          </cell>
          <cell r="Q23">
            <v>372</v>
          </cell>
          <cell r="R23">
            <v>372</v>
          </cell>
          <cell r="S23">
            <v>375</v>
          </cell>
          <cell r="T23">
            <v>375</v>
          </cell>
          <cell r="U23">
            <v>380</v>
          </cell>
          <cell r="V23">
            <v>385</v>
          </cell>
          <cell r="W23">
            <v>387</v>
          </cell>
          <cell r="X23">
            <v>387</v>
          </cell>
          <cell r="Y23">
            <v>390</v>
          </cell>
        </row>
        <row r="24">
          <cell r="B24">
            <v>321</v>
          </cell>
          <cell r="C24">
            <v>321</v>
          </cell>
          <cell r="D24">
            <v>214</v>
          </cell>
          <cell r="E24">
            <v>214</v>
          </cell>
          <cell r="F24">
            <v>214</v>
          </cell>
          <cell r="G24">
            <v>48.439</v>
          </cell>
          <cell r="M24">
            <v>39.204999999999998</v>
          </cell>
          <cell r="N24">
            <v>94</v>
          </cell>
          <cell r="O24">
            <v>54.219000000000001</v>
          </cell>
          <cell r="P24">
            <v>41.506999999999998</v>
          </cell>
          <cell r="Q24">
            <v>97</v>
          </cell>
          <cell r="R24">
            <v>99</v>
          </cell>
          <cell r="S24">
            <v>204</v>
          </cell>
          <cell r="T24">
            <v>296</v>
          </cell>
          <cell r="U24">
            <v>315</v>
          </cell>
          <cell r="V24">
            <v>319</v>
          </cell>
          <cell r="W24">
            <v>319</v>
          </cell>
          <cell r="X24">
            <v>321</v>
          </cell>
          <cell r="Y24">
            <v>321</v>
          </cell>
        </row>
        <row r="25">
          <cell r="B25">
            <v>350</v>
          </cell>
          <cell r="C25">
            <v>350</v>
          </cell>
          <cell r="D25">
            <v>351</v>
          </cell>
          <cell r="E25">
            <v>351</v>
          </cell>
          <cell r="F25">
            <v>351</v>
          </cell>
          <cell r="G25">
            <v>350</v>
          </cell>
          <cell r="H25">
            <v>349</v>
          </cell>
          <cell r="I25">
            <v>220</v>
          </cell>
          <cell r="J25">
            <v>220</v>
          </cell>
          <cell r="K25">
            <v>220</v>
          </cell>
          <cell r="L25">
            <v>345</v>
          </cell>
          <cell r="M25">
            <v>342</v>
          </cell>
          <cell r="N25">
            <v>340</v>
          </cell>
          <cell r="O25">
            <v>339</v>
          </cell>
          <cell r="P25">
            <v>338</v>
          </cell>
          <cell r="Q25">
            <v>338</v>
          </cell>
          <cell r="R25">
            <v>338</v>
          </cell>
          <cell r="S25">
            <v>340</v>
          </cell>
          <cell r="T25">
            <v>344</v>
          </cell>
          <cell r="U25">
            <v>348</v>
          </cell>
          <cell r="V25">
            <v>348</v>
          </cell>
          <cell r="W25">
            <v>349</v>
          </cell>
          <cell r="X25">
            <v>349</v>
          </cell>
          <cell r="Y25">
            <v>349</v>
          </cell>
        </row>
        <row r="26">
          <cell r="B26">
            <v>426</v>
          </cell>
          <cell r="C26">
            <v>428</v>
          </cell>
          <cell r="D26">
            <v>398.48899999999998</v>
          </cell>
          <cell r="E26">
            <v>344.721</v>
          </cell>
          <cell r="F26">
            <v>385.45299999999997</v>
          </cell>
          <cell r="G26">
            <v>430</v>
          </cell>
          <cell r="H26">
            <v>398.80799999999999</v>
          </cell>
          <cell r="I26">
            <v>265</v>
          </cell>
          <cell r="J26">
            <v>265</v>
          </cell>
          <cell r="K26">
            <v>265</v>
          </cell>
          <cell r="L26">
            <v>265</v>
          </cell>
          <cell r="M26">
            <v>408</v>
          </cell>
          <cell r="N26">
            <v>406</v>
          </cell>
          <cell r="O26">
            <v>402</v>
          </cell>
          <cell r="P26">
            <v>402</v>
          </cell>
          <cell r="Q26">
            <v>404</v>
          </cell>
          <cell r="R26">
            <v>408</v>
          </cell>
          <cell r="S26">
            <v>408</v>
          </cell>
          <cell r="T26">
            <v>410</v>
          </cell>
          <cell r="U26">
            <v>416</v>
          </cell>
          <cell r="V26">
            <v>420</v>
          </cell>
          <cell r="W26">
            <v>422</v>
          </cell>
          <cell r="X26">
            <v>424</v>
          </cell>
          <cell r="Y26">
            <v>424</v>
          </cell>
        </row>
        <row r="27">
          <cell r="B27">
            <v>550</v>
          </cell>
          <cell r="C27">
            <v>550</v>
          </cell>
          <cell r="D27">
            <v>550</v>
          </cell>
          <cell r="E27">
            <v>550</v>
          </cell>
          <cell r="F27">
            <v>336</v>
          </cell>
          <cell r="G27">
            <v>395</v>
          </cell>
          <cell r="H27">
            <v>394</v>
          </cell>
          <cell r="I27">
            <v>264.90600000000001</v>
          </cell>
          <cell r="J27">
            <v>195.75899999999999</v>
          </cell>
          <cell r="K27">
            <v>289.767</v>
          </cell>
          <cell r="L27">
            <v>361</v>
          </cell>
          <cell r="M27">
            <v>355</v>
          </cell>
          <cell r="N27">
            <v>351</v>
          </cell>
          <cell r="O27">
            <v>351</v>
          </cell>
          <cell r="P27">
            <v>351</v>
          </cell>
          <cell r="Q27">
            <v>359</v>
          </cell>
          <cell r="R27">
            <v>361</v>
          </cell>
          <cell r="S27">
            <v>368</v>
          </cell>
          <cell r="T27">
            <v>336</v>
          </cell>
          <cell r="U27">
            <v>336</v>
          </cell>
          <cell r="V27">
            <v>550</v>
          </cell>
          <cell r="W27">
            <v>550</v>
          </cell>
          <cell r="X27">
            <v>550</v>
          </cell>
          <cell r="Y27">
            <v>550</v>
          </cell>
        </row>
        <row r="31">
          <cell r="B31">
            <v>300</v>
          </cell>
          <cell r="C31">
            <v>300</v>
          </cell>
          <cell r="D31">
            <v>275</v>
          </cell>
          <cell r="E31">
            <v>200</v>
          </cell>
          <cell r="F31">
            <v>200</v>
          </cell>
          <cell r="G31">
            <v>200</v>
          </cell>
          <cell r="H31">
            <v>200</v>
          </cell>
          <cell r="I31">
            <v>200</v>
          </cell>
          <cell r="J31">
            <v>200</v>
          </cell>
          <cell r="K31">
            <v>200</v>
          </cell>
          <cell r="L31">
            <v>200</v>
          </cell>
          <cell r="M31">
            <v>200</v>
          </cell>
          <cell r="N31">
            <v>200</v>
          </cell>
          <cell r="O31">
            <v>200</v>
          </cell>
          <cell r="P31">
            <v>200</v>
          </cell>
          <cell r="Q31">
            <v>200</v>
          </cell>
          <cell r="R31">
            <v>325</v>
          </cell>
          <cell r="S31">
            <v>300</v>
          </cell>
          <cell r="T31">
            <v>325</v>
          </cell>
          <cell r="U31">
            <v>325</v>
          </cell>
          <cell r="V31">
            <v>325</v>
          </cell>
          <cell r="W31">
            <v>350</v>
          </cell>
          <cell r="X31">
            <v>350</v>
          </cell>
          <cell r="Y31">
            <v>325</v>
          </cell>
        </row>
        <row r="32">
          <cell r="B32">
            <v>280.37900000000002</v>
          </cell>
          <cell r="C32">
            <v>266.5</v>
          </cell>
          <cell r="D32">
            <v>250</v>
          </cell>
          <cell r="E32">
            <v>250</v>
          </cell>
          <cell r="F32">
            <v>250</v>
          </cell>
          <cell r="G32">
            <v>200</v>
          </cell>
          <cell r="H32">
            <v>200</v>
          </cell>
          <cell r="I32">
            <v>200</v>
          </cell>
          <cell r="J32">
            <v>200</v>
          </cell>
          <cell r="K32">
            <v>200</v>
          </cell>
          <cell r="L32">
            <v>200</v>
          </cell>
          <cell r="M32">
            <v>250</v>
          </cell>
          <cell r="N32">
            <v>250</v>
          </cell>
          <cell r="O32">
            <v>250</v>
          </cell>
          <cell r="P32">
            <v>250</v>
          </cell>
          <cell r="Q32">
            <v>250</v>
          </cell>
          <cell r="R32">
            <v>250</v>
          </cell>
          <cell r="S32">
            <v>306.78399999999999</v>
          </cell>
          <cell r="T32">
            <v>335.02499999999998</v>
          </cell>
          <cell r="U32">
            <v>335.03399999999999</v>
          </cell>
          <cell r="V32">
            <v>335.15699999999998</v>
          </cell>
          <cell r="W32">
            <v>335.33199999999999</v>
          </cell>
          <cell r="X32">
            <v>335.43400000000003</v>
          </cell>
          <cell r="Y32">
            <v>335.06400000000002</v>
          </cell>
        </row>
        <row r="33">
          <cell r="B33">
            <v>342</v>
          </cell>
          <cell r="C33">
            <v>342</v>
          </cell>
          <cell r="D33">
            <v>342</v>
          </cell>
          <cell r="E33">
            <v>342</v>
          </cell>
          <cell r="F33">
            <v>342</v>
          </cell>
          <cell r="G33">
            <v>342</v>
          </cell>
          <cell r="H33">
            <v>250</v>
          </cell>
          <cell r="I33">
            <v>250</v>
          </cell>
          <cell r="J33">
            <v>250</v>
          </cell>
          <cell r="K33">
            <v>250</v>
          </cell>
          <cell r="L33">
            <v>250</v>
          </cell>
          <cell r="M33">
            <v>250</v>
          </cell>
          <cell r="N33">
            <v>250</v>
          </cell>
          <cell r="O33">
            <v>316.00299999999999</v>
          </cell>
          <cell r="P33">
            <v>301.02800000000002</v>
          </cell>
          <cell r="Q33">
            <v>316.01100000000002</v>
          </cell>
          <cell r="R33">
            <v>318.012</v>
          </cell>
          <cell r="S33">
            <v>320.00599999999997</v>
          </cell>
          <cell r="T33">
            <v>323.01100000000002</v>
          </cell>
          <cell r="U33">
            <v>328.01100000000002</v>
          </cell>
          <cell r="V33">
            <v>330.017</v>
          </cell>
          <cell r="W33">
            <v>336.02499999999998</v>
          </cell>
          <cell r="X33">
            <v>338.03</v>
          </cell>
          <cell r="Y33">
            <v>333.012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286.92599999999999</v>
          </cell>
          <cell r="C35">
            <v>284.173</v>
          </cell>
          <cell r="D35">
            <v>256.19900000000001</v>
          </cell>
          <cell r="E35">
            <v>256.19900000000001</v>
          </cell>
          <cell r="F35">
            <v>269.53300000000002</v>
          </cell>
          <cell r="G35">
            <v>282.92</v>
          </cell>
          <cell r="H35">
            <v>269.53300000000002</v>
          </cell>
          <cell r="I35">
            <v>180</v>
          </cell>
          <cell r="J35">
            <v>180</v>
          </cell>
          <cell r="K35">
            <v>180</v>
          </cell>
          <cell r="L35">
            <v>187.476</v>
          </cell>
          <cell r="M35">
            <v>282.57499999999999</v>
          </cell>
          <cell r="N35">
            <v>300.536</v>
          </cell>
          <cell r="O35">
            <v>282.54300000000001</v>
          </cell>
          <cell r="P35">
            <v>282.54300000000001</v>
          </cell>
          <cell r="Q35">
            <v>300.286</v>
          </cell>
          <cell r="R35">
            <v>303.3</v>
          </cell>
          <cell r="S35">
            <v>288.303</v>
          </cell>
          <cell r="T35">
            <v>293.52600000000001</v>
          </cell>
          <cell r="U35">
            <v>294.68799999999999</v>
          </cell>
          <cell r="V35">
            <v>310.98200000000003</v>
          </cell>
          <cell r="W35">
            <v>333.10199999999998</v>
          </cell>
          <cell r="X35">
            <v>346.81799999999998</v>
          </cell>
          <cell r="Y35">
            <v>299.41500000000002</v>
          </cell>
        </row>
        <row r="36">
          <cell r="B36">
            <v>299.666</v>
          </cell>
          <cell r="C36">
            <v>294.60300000000001</v>
          </cell>
          <cell r="D36">
            <v>274.529</v>
          </cell>
          <cell r="E36">
            <v>250</v>
          </cell>
          <cell r="F36">
            <v>250</v>
          </cell>
          <cell r="G36">
            <v>240</v>
          </cell>
          <cell r="H36">
            <v>220</v>
          </cell>
          <cell r="I36">
            <v>220</v>
          </cell>
          <cell r="J36">
            <v>220</v>
          </cell>
          <cell r="K36">
            <v>220</v>
          </cell>
          <cell r="L36">
            <v>220</v>
          </cell>
          <cell r="M36">
            <v>220</v>
          </cell>
          <cell r="N36">
            <v>220</v>
          </cell>
          <cell r="O36">
            <v>220</v>
          </cell>
          <cell r="P36">
            <v>220</v>
          </cell>
          <cell r="Q36">
            <v>240</v>
          </cell>
          <cell r="R36">
            <v>250</v>
          </cell>
          <cell r="S36">
            <v>250</v>
          </cell>
          <cell r="T36">
            <v>295.75700000000001</v>
          </cell>
          <cell r="U36">
            <v>323.39600000000002</v>
          </cell>
          <cell r="V36">
            <v>337.767</v>
          </cell>
          <cell r="W36">
            <v>352.72199999999998</v>
          </cell>
          <cell r="X36">
            <v>363.27199999999999</v>
          </cell>
          <cell r="Y36">
            <v>330.084</v>
          </cell>
        </row>
        <row r="38">
          <cell r="I38">
            <v>100</v>
          </cell>
          <cell r="J38">
            <v>100</v>
          </cell>
          <cell r="K38">
            <v>100</v>
          </cell>
          <cell r="L38">
            <v>100</v>
          </cell>
          <cell r="M38">
            <v>100</v>
          </cell>
          <cell r="N38">
            <v>100</v>
          </cell>
          <cell r="O38">
            <v>100</v>
          </cell>
          <cell r="P38">
            <v>100</v>
          </cell>
          <cell r="Q38">
            <v>100</v>
          </cell>
          <cell r="R38">
            <v>100</v>
          </cell>
          <cell r="S38">
            <v>100</v>
          </cell>
          <cell r="T38">
            <v>200</v>
          </cell>
          <cell r="U38">
            <v>200</v>
          </cell>
          <cell r="V38">
            <v>200</v>
          </cell>
          <cell r="W38">
            <v>100</v>
          </cell>
        </row>
        <row r="39">
          <cell r="I39">
            <v>80</v>
          </cell>
          <cell r="J39">
            <v>80</v>
          </cell>
          <cell r="K39">
            <v>80</v>
          </cell>
          <cell r="L39">
            <v>40</v>
          </cell>
          <cell r="M39">
            <v>40</v>
          </cell>
          <cell r="N39">
            <v>40</v>
          </cell>
          <cell r="O39">
            <v>40</v>
          </cell>
          <cell r="P39">
            <v>40</v>
          </cell>
          <cell r="Q39">
            <v>40</v>
          </cell>
          <cell r="R39">
            <v>40</v>
          </cell>
          <cell r="S39">
            <v>80</v>
          </cell>
          <cell r="T39">
            <v>160</v>
          </cell>
          <cell r="U39">
            <v>230</v>
          </cell>
          <cell r="V39">
            <v>230</v>
          </cell>
          <cell r="W39">
            <v>160</v>
          </cell>
        </row>
        <row r="40">
          <cell r="I40">
            <v>50</v>
          </cell>
          <cell r="J40">
            <v>50</v>
          </cell>
          <cell r="K40">
            <v>50</v>
          </cell>
          <cell r="L40">
            <v>50</v>
          </cell>
          <cell r="U40">
            <v>75</v>
          </cell>
          <cell r="V40">
            <v>75</v>
          </cell>
          <cell r="W40">
            <v>50</v>
          </cell>
        </row>
        <row r="41">
          <cell r="U41">
            <v>50</v>
          </cell>
          <cell r="V41">
            <v>100</v>
          </cell>
          <cell r="W41">
            <v>100</v>
          </cell>
          <cell r="X41">
            <v>100</v>
          </cell>
        </row>
        <row r="42">
          <cell r="I42">
            <v>100</v>
          </cell>
          <cell r="J42">
            <v>100</v>
          </cell>
          <cell r="K42">
            <v>100</v>
          </cell>
          <cell r="L42">
            <v>100</v>
          </cell>
          <cell r="M42">
            <v>100</v>
          </cell>
          <cell r="N42">
            <v>100</v>
          </cell>
          <cell r="O42">
            <v>100</v>
          </cell>
          <cell r="P42">
            <v>100</v>
          </cell>
          <cell r="Q42">
            <v>100</v>
          </cell>
          <cell r="R42">
            <v>100</v>
          </cell>
          <cell r="S42">
            <v>170</v>
          </cell>
          <cell r="T42">
            <v>200</v>
          </cell>
          <cell r="U42">
            <v>200</v>
          </cell>
          <cell r="V42">
            <v>200</v>
          </cell>
          <cell r="W42">
            <v>100</v>
          </cell>
          <cell r="X42">
            <v>100</v>
          </cell>
          <cell r="Y42">
            <v>100</v>
          </cell>
        </row>
        <row r="43">
          <cell r="H43">
            <v>100</v>
          </cell>
          <cell r="I43">
            <v>100</v>
          </cell>
          <cell r="J43">
            <v>100</v>
          </cell>
          <cell r="K43">
            <v>100</v>
          </cell>
          <cell r="L43">
            <v>100</v>
          </cell>
          <cell r="S43">
            <v>102</v>
          </cell>
          <cell r="T43">
            <v>105</v>
          </cell>
          <cell r="U43">
            <v>105</v>
          </cell>
          <cell r="V43">
            <v>105</v>
          </cell>
          <cell r="W43">
            <v>105</v>
          </cell>
        </row>
        <row r="44">
          <cell r="F44">
            <v>54</v>
          </cell>
          <cell r="G44">
            <v>50</v>
          </cell>
          <cell r="H44">
            <v>50</v>
          </cell>
          <cell r="I44">
            <v>50</v>
          </cell>
          <cell r="J44">
            <v>50</v>
          </cell>
          <cell r="K44">
            <v>54</v>
          </cell>
          <cell r="L44">
            <v>54</v>
          </cell>
          <cell r="M44">
            <v>53</v>
          </cell>
          <cell r="S44">
            <v>54</v>
          </cell>
          <cell r="T44">
            <v>54</v>
          </cell>
          <cell r="U44">
            <v>54</v>
          </cell>
          <cell r="V44">
            <v>54</v>
          </cell>
          <cell r="W44">
            <v>54</v>
          </cell>
          <cell r="X44">
            <v>54</v>
          </cell>
        </row>
        <row r="45">
          <cell r="I45">
            <v>100</v>
          </cell>
          <cell r="J45">
            <v>100</v>
          </cell>
          <cell r="K45">
            <v>100</v>
          </cell>
          <cell r="S45">
            <v>100</v>
          </cell>
          <cell r="T45">
            <v>100</v>
          </cell>
          <cell r="U45">
            <v>100</v>
          </cell>
          <cell r="V45">
            <v>100</v>
          </cell>
          <cell r="W45">
            <v>100</v>
          </cell>
          <cell r="X45">
            <v>100</v>
          </cell>
          <cell r="Y45">
            <v>100</v>
          </cell>
        </row>
        <row r="48">
          <cell r="F48">
            <v>26</v>
          </cell>
          <cell r="G48">
            <v>26</v>
          </cell>
          <cell r="H48">
            <v>26</v>
          </cell>
          <cell r="I48">
            <v>26</v>
          </cell>
          <cell r="J48">
            <v>26</v>
          </cell>
          <cell r="K48">
            <v>26</v>
          </cell>
          <cell r="L48">
            <v>26</v>
          </cell>
          <cell r="M48">
            <v>26</v>
          </cell>
          <cell r="N48">
            <v>26</v>
          </cell>
          <cell r="O48">
            <v>26</v>
          </cell>
          <cell r="P48">
            <v>26</v>
          </cell>
          <cell r="Q48">
            <v>26</v>
          </cell>
          <cell r="R48">
            <v>26</v>
          </cell>
          <cell r="S48">
            <v>52</v>
          </cell>
          <cell r="T48">
            <v>52</v>
          </cell>
          <cell r="U48">
            <v>52</v>
          </cell>
          <cell r="V48">
            <v>52</v>
          </cell>
          <cell r="W48">
            <v>52</v>
          </cell>
          <cell r="X48">
            <v>26</v>
          </cell>
          <cell r="Y48">
            <v>26</v>
          </cell>
        </row>
        <row r="49">
          <cell r="S49">
            <v>50</v>
          </cell>
          <cell r="T49">
            <v>50</v>
          </cell>
          <cell r="U49">
            <v>50</v>
          </cell>
          <cell r="V49">
            <v>50</v>
          </cell>
          <cell r="W49">
            <v>50</v>
          </cell>
        </row>
        <row r="52">
          <cell r="F52">
            <v>30</v>
          </cell>
          <cell r="G52">
            <v>30</v>
          </cell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L52">
            <v>30</v>
          </cell>
          <cell r="M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</row>
        <row r="53">
          <cell r="B53">
            <v>114</v>
          </cell>
          <cell r="C53">
            <v>114</v>
          </cell>
          <cell r="D53">
            <v>114</v>
          </cell>
          <cell r="E53">
            <v>114</v>
          </cell>
          <cell r="F53">
            <v>114</v>
          </cell>
          <cell r="G53">
            <v>76</v>
          </cell>
          <cell r="H53">
            <v>76</v>
          </cell>
          <cell r="I53">
            <v>76</v>
          </cell>
          <cell r="J53">
            <v>114</v>
          </cell>
          <cell r="K53">
            <v>114</v>
          </cell>
          <cell r="L53">
            <v>114</v>
          </cell>
          <cell r="M53">
            <v>114</v>
          </cell>
          <cell r="N53">
            <v>114</v>
          </cell>
          <cell r="O53">
            <v>114</v>
          </cell>
          <cell r="P53">
            <v>114</v>
          </cell>
          <cell r="Q53">
            <v>114</v>
          </cell>
          <cell r="R53">
            <v>114</v>
          </cell>
          <cell r="S53">
            <v>114</v>
          </cell>
          <cell r="T53">
            <v>114</v>
          </cell>
          <cell r="U53">
            <v>114</v>
          </cell>
          <cell r="V53">
            <v>114</v>
          </cell>
          <cell r="W53">
            <v>114</v>
          </cell>
          <cell r="X53">
            <v>114</v>
          </cell>
          <cell r="Y53">
            <v>114</v>
          </cell>
        </row>
        <row r="54">
          <cell r="N54">
            <v>10</v>
          </cell>
          <cell r="T54">
            <v>10</v>
          </cell>
        </row>
        <row r="55">
          <cell r="L55">
            <v>14</v>
          </cell>
          <cell r="M55">
            <v>14</v>
          </cell>
          <cell r="N55">
            <v>12</v>
          </cell>
        </row>
        <row r="57">
          <cell r="B57">
            <v>706.36700000000008</v>
          </cell>
          <cell r="C57">
            <v>683.69299999999998</v>
          </cell>
          <cell r="D57">
            <v>660.22099999999989</v>
          </cell>
          <cell r="E57">
            <v>634.37399999999991</v>
          </cell>
          <cell r="F57">
            <v>617.53300000000013</v>
          </cell>
          <cell r="G57">
            <v>640.84199999999998</v>
          </cell>
          <cell r="H57">
            <v>783.3570000000002</v>
          </cell>
          <cell r="I57">
            <v>1208.4229999999998</v>
          </cell>
          <cell r="J57">
            <v>1703.6729999999998</v>
          </cell>
          <cell r="K57">
            <v>2111.058</v>
          </cell>
          <cell r="L57">
            <v>2390.252</v>
          </cell>
          <cell r="M57">
            <v>2533.6079999999997</v>
          </cell>
          <cell r="N57">
            <v>2619.8329999999992</v>
          </cell>
          <cell r="O57">
            <v>2610.2470000000003</v>
          </cell>
          <cell r="P57">
            <v>2473.1049999999991</v>
          </cell>
          <cell r="Q57">
            <v>2211.4439999999991</v>
          </cell>
          <cell r="R57">
            <v>1834.9759999999999</v>
          </cell>
          <cell r="S57">
            <v>1365.8319999999999</v>
          </cell>
          <cell r="T57">
            <v>914.74599999999987</v>
          </cell>
          <cell r="U57">
            <v>678.18299999999999</v>
          </cell>
          <cell r="V57">
            <v>591.95900000000006</v>
          </cell>
          <cell r="W57">
            <v>572.36900000000003</v>
          </cell>
          <cell r="X57">
            <v>542.14499999999998</v>
          </cell>
          <cell r="Y57">
            <v>508.31699999999995</v>
          </cell>
        </row>
        <row r="70">
          <cell r="B70">
            <v>391</v>
          </cell>
          <cell r="C70">
            <v>268</v>
          </cell>
          <cell r="D70">
            <v>244</v>
          </cell>
          <cell r="E70">
            <v>224</v>
          </cell>
          <cell r="F70">
            <v>220</v>
          </cell>
          <cell r="G70">
            <v>231</v>
          </cell>
          <cell r="H70">
            <v>366</v>
          </cell>
          <cell r="I70">
            <v>368</v>
          </cell>
          <cell r="J70">
            <v>353</v>
          </cell>
          <cell r="K70">
            <v>298</v>
          </cell>
          <cell r="L70">
            <v>354</v>
          </cell>
          <cell r="M70">
            <v>348</v>
          </cell>
          <cell r="N70">
            <v>356</v>
          </cell>
          <cell r="O70">
            <v>358</v>
          </cell>
          <cell r="P70">
            <v>375</v>
          </cell>
          <cell r="Q70">
            <v>348</v>
          </cell>
          <cell r="R70">
            <v>341</v>
          </cell>
          <cell r="S70">
            <v>355</v>
          </cell>
          <cell r="T70">
            <v>232</v>
          </cell>
          <cell r="U70">
            <v>199</v>
          </cell>
          <cell r="V70">
            <v>193</v>
          </cell>
          <cell r="W70">
            <v>309</v>
          </cell>
          <cell r="X70">
            <v>377</v>
          </cell>
          <cell r="Y70">
            <v>385</v>
          </cell>
        </row>
        <row r="71">
          <cell r="B71">
            <v>500</v>
          </cell>
          <cell r="C71">
            <v>500</v>
          </cell>
          <cell r="D71">
            <v>500</v>
          </cell>
          <cell r="E71">
            <v>500</v>
          </cell>
          <cell r="F71">
            <v>500</v>
          </cell>
          <cell r="G71">
            <v>500</v>
          </cell>
          <cell r="H71">
            <v>500</v>
          </cell>
          <cell r="I71">
            <v>495</v>
          </cell>
          <cell r="J71">
            <v>500</v>
          </cell>
          <cell r="K71">
            <v>500</v>
          </cell>
          <cell r="L71">
            <v>500</v>
          </cell>
          <cell r="M71">
            <v>494</v>
          </cell>
          <cell r="N71">
            <v>500</v>
          </cell>
          <cell r="O71">
            <v>500</v>
          </cell>
          <cell r="P71">
            <v>500</v>
          </cell>
          <cell r="Q71">
            <v>500</v>
          </cell>
          <cell r="R71">
            <v>500</v>
          </cell>
          <cell r="S71">
            <v>490</v>
          </cell>
          <cell r="T71">
            <v>391</v>
          </cell>
          <cell r="U71">
            <v>372</v>
          </cell>
          <cell r="V71">
            <v>376.82499999999999</v>
          </cell>
          <cell r="W71">
            <v>406.84000000000003</v>
          </cell>
          <cell r="X71">
            <v>497</v>
          </cell>
          <cell r="Y71">
            <v>500</v>
          </cell>
        </row>
        <row r="72">
          <cell r="B72">
            <v>660</v>
          </cell>
          <cell r="C72">
            <v>660</v>
          </cell>
          <cell r="D72">
            <v>660</v>
          </cell>
          <cell r="E72">
            <v>660</v>
          </cell>
          <cell r="F72">
            <v>660</v>
          </cell>
          <cell r="G72">
            <v>660</v>
          </cell>
          <cell r="H72">
            <v>660</v>
          </cell>
          <cell r="I72">
            <v>660</v>
          </cell>
          <cell r="J72">
            <v>660</v>
          </cell>
          <cell r="K72">
            <v>660</v>
          </cell>
          <cell r="L72">
            <v>660</v>
          </cell>
          <cell r="M72">
            <v>660</v>
          </cell>
          <cell r="N72">
            <v>660</v>
          </cell>
          <cell r="O72">
            <v>660</v>
          </cell>
          <cell r="P72">
            <v>660</v>
          </cell>
          <cell r="Q72">
            <v>660</v>
          </cell>
          <cell r="R72">
            <v>660</v>
          </cell>
          <cell r="S72">
            <v>453.3</v>
          </cell>
          <cell r="T72">
            <v>607.6</v>
          </cell>
          <cell r="U72">
            <v>660</v>
          </cell>
          <cell r="V72">
            <v>660</v>
          </cell>
          <cell r="W72">
            <v>660</v>
          </cell>
          <cell r="X72">
            <v>660</v>
          </cell>
          <cell r="Y72">
            <v>660</v>
          </cell>
        </row>
        <row r="73">
          <cell r="B73">
            <v>100</v>
          </cell>
          <cell r="C73">
            <v>100</v>
          </cell>
          <cell r="D73">
            <v>100</v>
          </cell>
          <cell r="E73">
            <v>100</v>
          </cell>
          <cell r="F73">
            <v>100</v>
          </cell>
          <cell r="G73">
            <v>100</v>
          </cell>
          <cell r="H73">
            <v>100</v>
          </cell>
          <cell r="I73">
            <v>100</v>
          </cell>
          <cell r="J73">
            <v>100</v>
          </cell>
          <cell r="K73">
            <v>100</v>
          </cell>
          <cell r="L73">
            <v>100</v>
          </cell>
          <cell r="M73">
            <v>100</v>
          </cell>
          <cell r="N73">
            <v>100</v>
          </cell>
          <cell r="O73">
            <v>100</v>
          </cell>
          <cell r="P73">
            <v>100</v>
          </cell>
          <cell r="Q73">
            <v>100</v>
          </cell>
          <cell r="R73">
            <v>100</v>
          </cell>
          <cell r="S73">
            <v>100</v>
          </cell>
          <cell r="T73">
            <v>100</v>
          </cell>
          <cell r="U73">
            <v>100</v>
          </cell>
          <cell r="V73">
            <v>100</v>
          </cell>
          <cell r="W73">
            <v>100</v>
          </cell>
          <cell r="X73">
            <v>100</v>
          </cell>
          <cell r="Y73">
            <v>100</v>
          </cell>
        </row>
      </sheetData>
      <sheetData sheetId="17">
        <row r="62">
          <cell r="B62">
            <v>852.91599999999994</v>
          </cell>
          <cell r="C62">
            <v>847.91699999999992</v>
          </cell>
          <cell r="D62">
            <v>838.94200000000001</v>
          </cell>
          <cell r="E62">
            <v>840.01099999999997</v>
          </cell>
          <cell r="F62">
            <v>839.65899999999999</v>
          </cell>
          <cell r="G62">
            <v>823.65700000000004</v>
          </cell>
          <cell r="H62">
            <v>800.6930000000001</v>
          </cell>
          <cell r="I62">
            <v>809.72299999999996</v>
          </cell>
          <cell r="J62">
            <v>802.245</v>
          </cell>
          <cell r="K62">
            <v>815.23199999999997</v>
          </cell>
          <cell r="L62">
            <v>819.25299999999993</v>
          </cell>
          <cell r="M62">
            <v>833.26099999999997</v>
          </cell>
          <cell r="N62">
            <v>829.18399999999997</v>
          </cell>
          <cell r="O62">
            <v>806.654</v>
          </cell>
          <cell r="P62">
            <v>813.63</v>
          </cell>
          <cell r="Q62">
            <v>835.65500000000009</v>
          </cell>
          <cell r="R62">
            <v>821.68599999999992</v>
          </cell>
          <cell r="S62">
            <v>827.76200000000006</v>
          </cell>
          <cell r="T62">
            <v>827.05799999999999</v>
          </cell>
          <cell r="U62">
            <v>818.93299999999999</v>
          </cell>
          <cell r="V62">
            <v>828.00099999999998</v>
          </cell>
          <cell r="W62">
            <v>815.995</v>
          </cell>
          <cell r="X62">
            <v>810.98199999999997</v>
          </cell>
          <cell r="Y62">
            <v>828.10500000000002</v>
          </cell>
        </row>
        <row r="63">
          <cell r="B63">
            <v>1151.1420000000001</v>
          </cell>
          <cell r="C63">
            <v>1137.8890000000001</v>
          </cell>
          <cell r="D63">
            <v>1120.8339999999998</v>
          </cell>
          <cell r="E63">
            <v>1109.9559999999999</v>
          </cell>
          <cell r="F63">
            <v>1116.079</v>
          </cell>
          <cell r="G63">
            <v>1108.088</v>
          </cell>
          <cell r="H63">
            <v>1126.2570000000003</v>
          </cell>
          <cell r="I63">
            <v>1159.828</v>
          </cell>
          <cell r="J63">
            <v>1198.3329999999999</v>
          </cell>
          <cell r="K63">
            <v>1234.019</v>
          </cell>
          <cell r="L63">
            <v>1245.7719999999999</v>
          </cell>
          <cell r="M63">
            <v>1248.934</v>
          </cell>
          <cell r="N63">
            <v>1251.6599999999999</v>
          </cell>
          <cell r="O63">
            <v>1267.011</v>
          </cell>
          <cell r="P63">
            <v>1276.223</v>
          </cell>
          <cell r="Q63">
            <v>1267.289</v>
          </cell>
          <cell r="R63">
            <v>1245.135</v>
          </cell>
          <cell r="S63">
            <v>1216.096</v>
          </cell>
          <cell r="T63">
            <v>1187.1420000000003</v>
          </cell>
          <cell r="U63">
            <v>1188.1580000000001</v>
          </cell>
          <cell r="V63">
            <v>1189.665</v>
          </cell>
          <cell r="W63">
            <v>1156.3289999999997</v>
          </cell>
          <cell r="X63">
            <v>1139.3399999999999</v>
          </cell>
          <cell r="Y63">
            <v>1113.0330000000004</v>
          </cell>
        </row>
        <row r="64">
          <cell r="B64">
            <v>4329.6799999999994</v>
          </cell>
          <cell r="C64">
            <v>4042.0630000000001</v>
          </cell>
          <cell r="D64">
            <v>3863.5620000000004</v>
          </cell>
          <cell r="E64">
            <v>3705.7269999999999</v>
          </cell>
          <cell r="F64">
            <v>3633.681</v>
          </cell>
          <cell r="G64">
            <v>3514.3560000000002</v>
          </cell>
          <cell r="H64">
            <v>3626.6479999999997</v>
          </cell>
          <cell r="I64">
            <v>3971.1779999999999</v>
          </cell>
          <cell r="J64">
            <v>4388.7539999999999</v>
          </cell>
          <cell r="K64">
            <v>4750.4739999999993</v>
          </cell>
          <cell r="L64">
            <v>5099.1029999999982</v>
          </cell>
          <cell r="M64">
            <v>5359.0929999999998</v>
          </cell>
          <cell r="N64">
            <v>5487.5149999999994</v>
          </cell>
          <cell r="O64">
            <v>5417.7469999999994</v>
          </cell>
          <cell r="P64">
            <v>5272.7299999999987</v>
          </cell>
          <cell r="Q64">
            <v>5169.5820000000003</v>
          </cell>
          <cell r="R64">
            <v>5090.8469999999988</v>
          </cell>
          <cell r="S64">
            <v>4994.737000000001</v>
          </cell>
          <cell r="T64">
            <v>4880.3249999999998</v>
          </cell>
          <cell r="U64">
            <v>4953.1209999999992</v>
          </cell>
          <cell r="V64">
            <v>5309.4409999999998</v>
          </cell>
          <cell r="W64">
            <v>5183.4660000000003</v>
          </cell>
          <cell r="X64">
            <v>4901.777</v>
          </cell>
          <cell r="Y64">
            <v>4571.1980000000003</v>
          </cell>
        </row>
        <row r="66">
          <cell r="B66">
            <v>139.5</v>
          </cell>
          <cell r="C66">
            <v>137</v>
          </cell>
          <cell r="D66">
            <v>134</v>
          </cell>
          <cell r="E66">
            <v>132.5</v>
          </cell>
          <cell r="F66">
            <v>134</v>
          </cell>
          <cell r="G66">
            <v>134</v>
          </cell>
          <cell r="H66">
            <v>116</v>
          </cell>
          <cell r="I66">
            <v>96.5</v>
          </cell>
          <cell r="J66">
            <v>96</v>
          </cell>
          <cell r="K66">
            <v>105</v>
          </cell>
          <cell r="L66">
            <v>125.5</v>
          </cell>
          <cell r="M66">
            <v>133</v>
          </cell>
          <cell r="N66">
            <v>144</v>
          </cell>
          <cell r="O66">
            <v>148.5</v>
          </cell>
          <cell r="P66">
            <v>141.5</v>
          </cell>
          <cell r="Q66">
            <v>150.5</v>
          </cell>
          <cell r="R66">
            <v>151.5</v>
          </cell>
          <cell r="S66">
            <v>147.5</v>
          </cell>
          <cell r="T66">
            <v>146</v>
          </cell>
          <cell r="U66">
            <v>148</v>
          </cell>
          <cell r="V66">
            <v>154.5</v>
          </cell>
          <cell r="W66">
            <v>151.5</v>
          </cell>
          <cell r="X66">
            <v>161.5</v>
          </cell>
          <cell r="Y66">
            <v>152</v>
          </cell>
        </row>
        <row r="70">
          <cell r="B70">
            <v>18</v>
          </cell>
          <cell r="C70">
            <v>161</v>
          </cell>
          <cell r="D70">
            <v>101</v>
          </cell>
          <cell r="E70">
            <v>71</v>
          </cell>
          <cell r="F70">
            <v>67</v>
          </cell>
          <cell r="G70">
            <v>93</v>
          </cell>
          <cell r="H70">
            <v>167</v>
          </cell>
          <cell r="I70">
            <v>167</v>
          </cell>
          <cell r="J70">
            <v>167</v>
          </cell>
          <cell r="K70">
            <v>167</v>
          </cell>
          <cell r="L70">
            <v>200</v>
          </cell>
          <cell r="M70">
            <v>200</v>
          </cell>
          <cell r="N70">
            <v>199</v>
          </cell>
          <cell r="O70">
            <v>198</v>
          </cell>
          <cell r="P70">
            <v>198</v>
          </cell>
          <cell r="Q70">
            <v>123</v>
          </cell>
          <cell r="R70">
            <v>123</v>
          </cell>
          <cell r="S70">
            <v>46</v>
          </cell>
          <cell r="T70">
            <v>17</v>
          </cell>
          <cell r="U70">
            <v>25</v>
          </cell>
          <cell r="V70">
            <v>17</v>
          </cell>
          <cell r="W70">
            <v>50</v>
          </cell>
          <cell r="X70">
            <v>57</v>
          </cell>
          <cell r="Y70">
            <v>55</v>
          </cell>
        </row>
        <row r="71">
          <cell r="J71">
            <v>4</v>
          </cell>
          <cell r="K71">
            <v>30</v>
          </cell>
          <cell r="L71">
            <v>23</v>
          </cell>
          <cell r="M71">
            <v>34</v>
          </cell>
          <cell r="N71">
            <v>33</v>
          </cell>
          <cell r="O71">
            <v>31</v>
          </cell>
          <cell r="P71">
            <v>18</v>
          </cell>
          <cell r="Q71">
            <v>24</v>
          </cell>
          <cell r="R71">
            <v>29</v>
          </cell>
          <cell r="S71">
            <v>18</v>
          </cell>
          <cell r="T71">
            <v>70</v>
          </cell>
          <cell r="U71">
            <v>62</v>
          </cell>
          <cell r="V71">
            <v>29</v>
          </cell>
          <cell r="W71">
            <v>75</v>
          </cell>
          <cell r="X71">
            <v>29</v>
          </cell>
          <cell r="Y71">
            <v>25</v>
          </cell>
        </row>
      </sheetData>
      <sheetData sheetId="18">
        <row r="7">
          <cell r="B7">
            <v>95.59</v>
          </cell>
          <cell r="C7">
            <v>94.13</v>
          </cell>
          <cell r="D7">
            <v>88.32</v>
          </cell>
          <cell r="E7">
            <v>88.32</v>
          </cell>
          <cell r="F7">
            <v>88.32</v>
          </cell>
          <cell r="G7">
            <v>91.47</v>
          </cell>
          <cell r="H7">
            <v>88.32</v>
          </cell>
          <cell r="I7">
            <v>78.92</v>
          </cell>
          <cell r="J7">
            <v>78.92</v>
          </cell>
          <cell r="K7">
            <v>78.92</v>
          </cell>
          <cell r="L7">
            <v>80.930000000000007</v>
          </cell>
          <cell r="M7">
            <v>91.47</v>
          </cell>
          <cell r="N7">
            <v>102.42</v>
          </cell>
          <cell r="O7">
            <v>91.47</v>
          </cell>
          <cell r="P7">
            <v>91.47</v>
          </cell>
          <cell r="Q7">
            <v>102.42</v>
          </cell>
          <cell r="R7">
            <v>104.46</v>
          </cell>
          <cell r="S7">
            <v>95.09</v>
          </cell>
          <cell r="T7">
            <v>101.93</v>
          </cell>
          <cell r="U7">
            <v>102.48</v>
          </cell>
          <cell r="V7">
            <v>111</v>
          </cell>
          <cell r="W7">
            <v>122.5</v>
          </cell>
          <cell r="X7">
            <v>129.35</v>
          </cell>
          <cell r="Y7">
            <v>104.46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ELINVERD</v>
          </cell>
        </row>
        <row r="14">
          <cell r="A14" t="str">
            <v>ELPEDISON</v>
          </cell>
        </row>
        <row r="15">
          <cell r="A15" t="str">
            <v>ENSCO-AG-ST</v>
          </cell>
        </row>
        <row r="16">
          <cell r="A16" t="str">
            <v>EUNICE_AGG</v>
          </cell>
        </row>
        <row r="17">
          <cell r="A17" t="str">
            <v>EVN_TRADING_SEE</v>
          </cell>
        </row>
        <row r="18">
          <cell r="A18" t="str">
            <v>FORENA</v>
          </cell>
        </row>
        <row r="19">
          <cell r="A19" t="str">
            <v>GEN-I-ATHENS</v>
          </cell>
        </row>
        <row r="20">
          <cell r="A20" t="str">
            <v>GREENENV</v>
          </cell>
        </row>
        <row r="21">
          <cell r="A21" t="str">
            <v>HERON</v>
          </cell>
        </row>
        <row r="22">
          <cell r="A22" t="str">
            <v>HERON_II_VIOTIAS</v>
          </cell>
        </row>
        <row r="23">
          <cell r="A23" t="str">
            <v>HSE</v>
          </cell>
        </row>
        <row r="24">
          <cell r="A24" t="str">
            <v>INACCESS</v>
          </cell>
        </row>
        <row r="25">
          <cell r="A25" t="str">
            <v>INTERENERGO</v>
          </cell>
        </row>
        <row r="26">
          <cell r="A26" t="str">
            <v>KEN</v>
          </cell>
        </row>
        <row r="27">
          <cell r="A27" t="str">
            <v>KORINTHOS_POWER</v>
          </cell>
        </row>
        <row r="28">
          <cell r="A28" t="str">
            <v>LIG_MEGALOPOLIS</v>
          </cell>
        </row>
        <row r="29">
          <cell r="A29" t="str">
            <v>LIG_MELITIS</v>
          </cell>
        </row>
        <row r="30">
          <cell r="A30" t="str">
            <v>MOH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SENTRADE</v>
          </cell>
        </row>
        <row r="36">
          <cell r="A36" t="str">
            <v>SOLARENERGY</v>
          </cell>
        </row>
        <row r="37">
          <cell r="A37" t="str">
            <v>STATKRAFT-DE1</v>
          </cell>
        </row>
        <row r="38">
          <cell r="A38" t="str">
            <v>TERNA_ENERGY</v>
          </cell>
        </row>
        <row r="39">
          <cell r="A39" t="str">
            <v>VIOLAR</v>
          </cell>
        </row>
        <row r="40">
          <cell r="A40" t="str">
            <v>VOLTERRA</v>
          </cell>
        </row>
        <row r="41">
          <cell r="A41" t="str">
            <v>WATT_AND_VOLT</v>
          </cell>
        </row>
        <row r="42">
          <cell r="A42" t="str">
            <v>WOOTIS</v>
          </cell>
        </row>
        <row r="43">
          <cell r="A43" t="str">
            <v>COUPLING_CBS</v>
          </cell>
        </row>
        <row r="48">
          <cell r="A48" t="str">
            <v>ADMIE</v>
          </cell>
        </row>
        <row r="49">
          <cell r="A49" t="str">
            <v>ATTIKI_GSC</v>
          </cell>
        </row>
        <row r="50">
          <cell r="A50" t="str">
            <v>AYEN_ENERGIJA</v>
          </cell>
        </row>
        <row r="51">
          <cell r="A51" t="str">
            <v>DANSKECOM</v>
          </cell>
        </row>
        <row r="52">
          <cell r="A52" t="str">
            <v>ELINOIL</v>
          </cell>
        </row>
        <row r="53">
          <cell r="A53" t="str">
            <v>ELPEDISON</v>
          </cell>
        </row>
        <row r="54">
          <cell r="A54" t="str">
            <v>ELTA</v>
          </cell>
        </row>
        <row r="55">
          <cell r="A55" t="str">
            <v>ENSCO-AG-ST</v>
          </cell>
        </row>
        <row r="56">
          <cell r="A56" t="str">
            <v>EPA_THESS</v>
          </cell>
        </row>
        <row r="57">
          <cell r="A57" t="str">
            <v>EUNICE_TRADING</v>
          </cell>
        </row>
        <row r="58">
          <cell r="A58" t="str">
            <v>EVN_TRADING_SEE</v>
          </cell>
        </row>
        <row r="59">
          <cell r="A59" t="str">
            <v>GEN-I-ATHENS</v>
          </cell>
        </row>
        <row r="60">
          <cell r="A60" t="str">
            <v>GREENENV</v>
          </cell>
        </row>
        <row r="61">
          <cell r="A61" t="str">
            <v>HERON</v>
          </cell>
        </row>
        <row r="62">
          <cell r="A62" t="str">
            <v>HSE</v>
          </cell>
        </row>
        <row r="63">
          <cell r="A63" t="str">
            <v>INTERENERGO</v>
          </cell>
        </row>
        <row r="64">
          <cell r="A64" t="str">
            <v>KEN</v>
          </cell>
        </row>
        <row r="65">
          <cell r="A65" t="str">
            <v>KVMARKOUSA</v>
          </cell>
        </row>
        <row r="66">
          <cell r="A66" t="str">
            <v>LE_TRADING</v>
          </cell>
        </row>
        <row r="67">
          <cell r="A67" t="str">
            <v>LIG_MEGALOPOLIS</v>
          </cell>
        </row>
        <row r="68">
          <cell r="A68" t="str">
            <v>MYTILINEOS</v>
          </cell>
        </row>
        <row r="69">
          <cell r="A69" t="str">
            <v>NRG_TRADING_HOUS</v>
          </cell>
        </row>
        <row r="70">
          <cell r="A70" t="str">
            <v>OTEESTATE</v>
          </cell>
        </row>
        <row r="71">
          <cell r="A71" t="str">
            <v>PPC</v>
          </cell>
        </row>
        <row r="72">
          <cell r="A72" t="str">
            <v>SOLARENERGY</v>
          </cell>
        </row>
        <row r="73">
          <cell r="A73" t="str">
            <v>STATKRAFT-DE1</v>
          </cell>
        </row>
        <row r="74">
          <cell r="A74" t="str">
            <v>TERNA_ENERGY</v>
          </cell>
        </row>
        <row r="75">
          <cell r="A75" t="str">
            <v>VIENER</v>
          </cell>
        </row>
        <row r="76">
          <cell r="A76" t="str">
            <v>VIOLAR</v>
          </cell>
        </row>
        <row r="77">
          <cell r="A77" t="str">
            <v>VOLTERRA</v>
          </cell>
        </row>
        <row r="78">
          <cell r="A78" t="str">
            <v>VOLTON</v>
          </cell>
        </row>
        <row r="79">
          <cell r="A79" t="str">
            <v>WATT_AND_VOLT</v>
          </cell>
        </row>
        <row r="80">
          <cell r="A8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44395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44393</v>
          </cell>
        </row>
        <row r="4">
          <cell r="B4">
            <v>44393</v>
          </cell>
        </row>
        <row r="5">
          <cell r="B5">
            <v>44393</v>
          </cell>
        </row>
        <row r="6">
          <cell r="B6">
            <v>44393</v>
          </cell>
        </row>
        <row r="7">
          <cell r="B7">
            <v>44393</v>
          </cell>
        </row>
        <row r="8">
          <cell r="B8">
            <v>44393</v>
          </cell>
        </row>
        <row r="9">
          <cell r="B9">
            <v>44393</v>
          </cell>
        </row>
        <row r="10">
          <cell r="B10">
            <v>44393</v>
          </cell>
        </row>
        <row r="11">
          <cell r="B11">
            <v>44393</v>
          </cell>
        </row>
        <row r="12">
          <cell r="B12">
            <v>44393</v>
          </cell>
        </row>
        <row r="13">
          <cell r="B13">
            <v>44393</v>
          </cell>
        </row>
        <row r="14">
          <cell r="B14">
            <v>44393</v>
          </cell>
        </row>
        <row r="15">
          <cell r="B15">
            <v>44393</v>
          </cell>
        </row>
        <row r="16">
          <cell r="B16">
            <v>44393</v>
          </cell>
        </row>
      </sheetData>
      <sheetData sheetId="41">
        <row r="2">
          <cell r="C2">
            <v>44396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15.4277</v>
          </cell>
          <cell r="J10">
            <v>15.428000000000001</v>
          </cell>
          <cell r="K10">
            <v>15.428000000000001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862.27449999999999</v>
          </cell>
          <cell r="J12">
            <v>862.274</v>
          </cell>
          <cell r="K12">
            <v>859.41800000000001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33.8735</v>
          </cell>
          <cell r="J22">
            <v>33.874000000000002</v>
          </cell>
          <cell r="K22">
            <v>33.374000000000002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97.903199999999998</v>
          </cell>
          <cell r="J23">
            <v>97.903000000000006</v>
          </cell>
          <cell r="K23">
            <v>97.403000000000006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166.49879999999999</v>
          </cell>
          <cell r="J25">
            <v>166.499</v>
          </cell>
          <cell r="K25">
            <v>166.499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258.58679999999998</v>
          </cell>
          <cell r="J27">
            <v>258.58699999999999</v>
          </cell>
          <cell r="K27">
            <v>242.09100000000001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120.7353</v>
          </cell>
          <cell r="J28">
            <v>120.735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44396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1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1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44395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6491.2380000000021</v>
      </c>
      <c r="C4" s="18">
        <v>6325.8690000000015</v>
      </c>
      <c r="D4" s="18">
        <v>6058.3380000000006</v>
      </c>
      <c r="E4" s="18">
        <v>5859.1939999999995</v>
      </c>
      <c r="F4" s="18">
        <v>5790.4190000000008</v>
      </c>
      <c r="G4" s="18">
        <v>5673.1010000000006</v>
      </c>
      <c r="H4" s="18">
        <v>5836.5980000000018</v>
      </c>
      <c r="I4" s="18">
        <v>6204.2290000000012</v>
      </c>
      <c r="J4" s="18">
        <v>6656.3320000000012</v>
      </c>
      <c r="K4" s="18">
        <v>7101.7249999999995</v>
      </c>
      <c r="L4" s="18">
        <v>7512.6279999999997</v>
      </c>
      <c r="M4" s="18">
        <v>7808.2879999999977</v>
      </c>
      <c r="N4" s="18">
        <v>7944.3590000000004</v>
      </c>
      <c r="O4" s="18">
        <v>7868.9120000000021</v>
      </c>
      <c r="P4" s="18">
        <v>7720.0829999999969</v>
      </c>
      <c r="Q4" s="18">
        <v>7570.0259999999998</v>
      </c>
      <c r="R4" s="18">
        <v>7461.1679999999988</v>
      </c>
      <c r="S4" s="18">
        <v>7250.125</v>
      </c>
      <c r="T4" s="18">
        <v>7127.5649999999978</v>
      </c>
      <c r="U4" s="18">
        <v>7195.2120000000014</v>
      </c>
      <c r="V4" s="18">
        <v>7527.607</v>
      </c>
      <c r="W4" s="18">
        <v>7432.2900000000009</v>
      </c>
      <c r="X4" s="18">
        <v>7099.5990000000011</v>
      </c>
      <c r="Y4" s="18">
        <v>6744.3360000000002</v>
      </c>
      <c r="Z4" s="19"/>
      <c r="AA4" s="20">
        <f>SUM(B4:Z4)</f>
        <v>166259.24100000001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95.59</v>
      </c>
      <c r="C7" s="28">
        <v>94.13</v>
      </c>
      <c r="D7" s="28">
        <v>88.32</v>
      </c>
      <c r="E7" s="28">
        <v>88.32</v>
      </c>
      <c r="F7" s="28">
        <v>88.32</v>
      </c>
      <c r="G7" s="28">
        <v>91.47</v>
      </c>
      <c r="H7" s="28">
        <v>88.32</v>
      </c>
      <c r="I7" s="28">
        <v>78.92</v>
      </c>
      <c r="J7" s="28">
        <v>78.92</v>
      </c>
      <c r="K7" s="28">
        <v>78.92</v>
      </c>
      <c r="L7" s="28">
        <v>80.930000000000007</v>
      </c>
      <c r="M7" s="28">
        <v>91.47</v>
      </c>
      <c r="N7" s="28">
        <v>102.42</v>
      </c>
      <c r="O7" s="28">
        <v>91.47</v>
      </c>
      <c r="P7" s="28">
        <v>91.47</v>
      </c>
      <c r="Q7" s="28">
        <v>102.42</v>
      </c>
      <c r="R7" s="28">
        <v>104.46</v>
      </c>
      <c r="S7" s="28">
        <v>95.09</v>
      </c>
      <c r="T7" s="28">
        <v>101.93</v>
      </c>
      <c r="U7" s="28">
        <v>102.48</v>
      </c>
      <c r="V7" s="28">
        <v>111</v>
      </c>
      <c r="W7" s="28">
        <v>122.5</v>
      </c>
      <c r="X7" s="28">
        <v>129.35</v>
      </c>
      <c r="Y7" s="28">
        <v>104.46</v>
      </c>
      <c r="Z7" s="29"/>
      <c r="AA7" s="30">
        <f>IF(SUM(GR_MAINLAND_MCP_SUM_SELL)&lt;&gt;0,AVERAGEIF(GR_MAINLAND_MCP_SUM_SELL,"&lt;&gt;"""),"")</f>
        <v>95.944999999999993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346</v>
      </c>
      <c r="C10" s="42">
        <v>346</v>
      </c>
      <c r="D10" s="42">
        <v>346</v>
      </c>
      <c r="E10" s="42">
        <v>346</v>
      </c>
      <c r="F10" s="42">
        <v>346</v>
      </c>
      <c r="G10" s="42">
        <v>346</v>
      </c>
      <c r="H10" s="42">
        <v>346</v>
      </c>
      <c r="I10" s="42">
        <v>346</v>
      </c>
      <c r="J10" s="42">
        <v>346</v>
      </c>
      <c r="K10" s="42">
        <v>346</v>
      </c>
      <c r="L10" s="42">
        <v>346</v>
      </c>
      <c r="M10" s="42">
        <v>346</v>
      </c>
      <c r="N10" s="42">
        <v>392.09000000000003</v>
      </c>
      <c r="O10" s="42">
        <v>346</v>
      </c>
      <c r="P10" s="42">
        <v>346</v>
      </c>
      <c r="Q10" s="42">
        <v>366.38499999999999</v>
      </c>
      <c r="R10" s="42">
        <v>492.98</v>
      </c>
      <c r="S10" s="42">
        <v>346</v>
      </c>
      <c r="T10" s="42">
        <v>346</v>
      </c>
      <c r="U10" s="42">
        <v>397</v>
      </c>
      <c r="V10" s="42">
        <v>507</v>
      </c>
      <c r="W10" s="42">
        <v>507</v>
      </c>
      <c r="X10" s="42">
        <v>507</v>
      </c>
      <c r="Y10" s="42">
        <v>466.54399999999998</v>
      </c>
      <c r="Z10" s="43"/>
      <c r="AA10" s="44">
        <f>SUM(B10:Z10)</f>
        <v>9171.9989999999998</v>
      </c>
    </row>
    <row r="11" spans="1:27" ht="24.95" customHeight="1" x14ac:dyDescent="0.2">
      <c r="A11" s="45" t="s">
        <v>7</v>
      </c>
      <c r="B11" s="46">
        <v>3673.8710000000001</v>
      </c>
      <c r="C11" s="47">
        <v>3654.1760000000004</v>
      </c>
      <c r="D11" s="47">
        <v>3434.1170000000002</v>
      </c>
      <c r="E11" s="47">
        <v>3280.82</v>
      </c>
      <c r="F11" s="47">
        <v>3122.886</v>
      </c>
      <c r="G11" s="47">
        <v>3013.259</v>
      </c>
      <c r="H11" s="47">
        <v>2799.241</v>
      </c>
      <c r="I11" s="47">
        <v>2314.806</v>
      </c>
      <c r="J11" s="47">
        <v>2243.6590000000001</v>
      </c>
      <c r="K11" s="47">
        <v>2332.6669999999999</v>
      </c>
      <c r="L11" s="47">
        <v>2534.3760000000002</v>
      </c>
      <c r="M11" s="47">
        <v>2849.6800000000003</v>
      </c>
      <c r="N11" s="47">
        <v>2914.4360000000001</v>
      </c>
      <c r="O11" s="47">
        <v>2914.665</v>
      </c>
      <c r="P11" s="47">
        <v>2885.9780000000001</v>
      </c>
      <c r="Q11" s="47">
        <v>3004.1970000000001</v>
      </c>
      <c r="R11" s="47">
        <v>3152.212</v>
      </c>
      <c r="S11" s="47">
        <v>3287.9929999999999</v>
      </c>
      <c r="T11" s="47">
        <v>3461.2190000000001</v>
      </c>
      <c r="U11" s="47">
        <v>3529.029</v>
      </c>
      <c r="V11" s="47">
        <v>3788.8230000000003</v>
      </c>
      <c r="W11" s="47">
        <v>3862.0810000000001</v>
      </c>
      <c r="X11" s="47">
        <v>3892.4539999999997</v>
      </c>
      <c r="Y11" s="47">
        <v>3784.4750000000004</v>
      </c>
      <c r="Z11" s="48"/>
      <c r="AA11" s="49">
        <f>SUM(B11:Z11)</f>
        <v>75731.120000000024</v>
      </c>
    </row>
    <row r="12" spans="1:27" ht="24.95" customHeight="1" x14ac:dyDescent="0.2">
      <c r="A12" s="45" t="s">
        <v>8</v>
      </c>
      <c r="B12" s="46">
        <v>114</v>
      </c>
      <c r="C12" s="47">
        <v>114</v>
      </c>
      <c r="D12" s="47">
        <v>114</v>
      </c>
      <c r="E12" s="47">
        <v>114</v>
      </c>
      <c r="F12" s="47">
        <v>224</v>
      </c>
      <c r="G12" s="47">
        <v>182</v>
      </c>
      <c r="H12" s="47">
        <v>282</v>
      </c>
      <c r="I12" s="47">
        <v>712</v>
      </c>
      <c r="J12" s="47">
        <v>750</v>
      </c>
      <c r="K12" s="47">
        <v>754</v>
      </c>
      <c r="L12" s="47">
        <v>628</v>
      </c>
      <c r="M12" s="47">
        <v>477</v>
      </c>
      <c r="N12" s="47">
        <v>402</v>
      </c>
      <c r="O12" s="47">
        <v>380</v>
      </c>
      <c r="P12" s="47">
        <v>380</v>
      </c>
      <c r="Q12" s="47">
        <v>380</v>
      </c>
      <c r="R12" s="47">
        <v>380</v>
      </c>
      <c r="S12" s="47">
        <v>852</v>
      </c>
      <c r="T12" s="47">
        <v>1075</v>
      </c>
      <c r="U12" s="47">
        <v>1260</v>
      </c>
      <c r="V12" s="47">
        <v>1310</v>
      </c>
      <c r="W12" s="47">
        <v>1015</v>
      </c>
      <c r="X12" s="47">
        <v>524</v>
      </c>
      <c r="Y12" s="47">
        <v>340</v>
      </c>
      <c r="Z12" s="48"/>
      <c r="AA12" s="49">
        <f>SUM(B12:Z12)</f>
        <v>12763</v>
      </c>
    </row>
    <row r="13" spans="1:27" ht="24.95" customHeight="1" x14ac:dyDescent="0.2">
      <c r="A13" s="50" t="s">
        <v>9</v>
      </c>
      <c r="B13" s="51">
        <v>706.36700000000008</v>
      </c>
      <c r="C13" s="52">
        <v>683.69299999999998</v>
      </c>
      <c r="D13" s="52">
        <v>660.22099999999989</v>
      </c>
      <c r="E13" s="52">
        <v>634.37399999999991</v>
      </c>
      <c r="F13" s="52">
        <v>617.53300000000013</v>
      </c>
      <c r="G13" s="52">
        <v>640.84199999999998</v>
      </c>
      <c r="H13" s="52">
        <v>783.3570000000002</v>
      </c>
      <c r="I13" s="52">
        <v>1208.4229999999998</v>
      </c>
      <c r="J13" s="52">
        <v>1703.6729999999998</v>
      </c>
      <c r="K13" s="52">
        <v>2111.058</v>
      </c>
      <c r="L13" s="52">
        <v>2390.252</v>
      </c>
      <c r="M13" s="52">
        <v>2533.6079999999997</v>
      </c>
      <c r="N13" s="52">
        <v>2619.8329999999992</v>
      </c>
      <c r="O13" s="52">
        <v>2610.2470000000003</v>
      </c>
      <c r="P13" s="52">
        <v>2473.1049999999991</v>
      </c>
      <c r="Q13" s="52">
        <v>2211.4439999999991</v>
      </c>
      <c r="R13" s="52">
        <v>1834.9759999999999</v>
      </c>
      <c r="S13" s="52">
        <v>1365.8319999999999</v>
      </c>
      <c r="T13" s="52">
        <v>914.74599999999987</v>
      </c>
      <c r="U13" s="52">
        <v>678.18299999999999</v>
      </c>
      <c r="V13" s="52">
        <v>591.95900000000006</v>
      </c>
      <c r="W13" s="52">
        <v>572.36900000000003</v>
      </c>
      <c r="X13" s="52">
        <v>542.14499999999998</v>
      </c>
      <c r="Y13" s="52">
        <v>508.31699999999995</v>
      </c>
      <c r="Z13" s="53"/>
      <c r="AA13" s="54">
        <f>SUM(B13:Z13)</f>
        <v>31596.556999999993</v>
      </c>
    </row>
    <row r="14" spans="1:27" ht="30" customHeight="1" thickBot="1" x14ac:dyDescent="0.25">
      <c r="A14" s="55" t="s">
        <v>10</v>
      </c>
      <c r="B14" s="56">
        <f>IF(LEN(B$2)&gt;0,SUM(B10:B13),"")</f>
        <v>4840.2380000000003</v>
      </c>
      <c r="C14" s="57">
        <f t="shared" ref="C14:Z14" si="0">IF(LEN(C$2)&gt;0,SUM(C10:C13),"")</f>
        <v>4797.8690000000006</v>
      </c>
      <c r="D14" s="57">
        <f t="shared" si="0"/>
        <v>4554.3379999999997</v>
      </c>
      <c r="E14" s="57">
        <f t="shared" si="0"/>
        <v>4375.1940000000004</v>
      </c>
      <c r="F14" s="57">
        <f t="shared" si="0"/>
        <v>4310.4189999999999</v>
      </c>
      <c r="G14" s="57">
        <f t="shared" si="0"/>
        <v>4182.1009999999997</v>
      </c>
      <c r="H14" s="57">
        <f t="shared" si="0"/>
        <v>4210.598</v>
      </c>
      <c r="I14" s="57">
        <f t="shared" si="0"/>
        <v>4581.2289999999994</v>
      </c>
      <c r="J14" s="57">
        <f t="shared" si="0"/>
        <v>5043.3320000000003</v>
      </c>
      <c r="K14" s="57">
        <f t="shared" si="0"/>
        <v>5543.7250000000004</v>
      </c>
      <c r="L14" s="57">
        <f t="shared" si="0"/>
        <v>5898.6280000000006</v>
      </c>
      <c r="M14" s="57">
        <f t="shared" si="0"/>
        <v>6206.2880000000005</v>
      </c>
      <c r="N14" s="57">
        <f t="shared" si="0"/>
        <v>6328.3589999999995</v>
      </c>
      <c r="O14" s="57">
        <f t="shared" si="0"/>
        <v>6250.9120000000003</v>
      </c>
      <c r="P14" s="57">
        <f t="shared" si="0"/>
        <v>6085.0829999999987</v>
      </c>
      <c r="Q14" s="57">
        <f t="shared" si="0"/>
        <v>5962.0259999999998</v>
      </c>
      <c r="R14" s="57">
        <f t="shared" si="0"/>
        <v>5860.1679999999997</v>
      </c>
      <c r="S14" s="57">
        <f t="shared" si="0"/>
        <v>5851.8250000000007</v>
      </c>
      <c r="T14" s="57">
        <f t="shared" si="0"/>
        <v>5796.9650000000001</v>
      </c>
      <c r="U14" s="57">
        <f t="shared" si="0"/>
        <v>5864.2120000000004</v>
      </c>
      <c r="V14" s="57">
        <f t="shared" si="0"/>
        <v>6197.7820000000002</v>
      </c>
      <c r="W14" s="57">
        <f t="shared" si="0"/>
        <v>5956.45</v>
      </c>
      <c r="X14" s="57">
        <f t="shared" si="0"/>
        <v>5465.5990000000002</v>
      </c>
      <c r="Y14" s="57">
        <f t="shared" si="0"/>
        <v>5099.3360000000002</v>
      </c>
      <c r="Z14" s="58" t="str">
        <f t="shared" si="0"/>
        <v/>
      </c>
      <c r="AA14" s="59">
        <f>SUM(AA9:AA13)</f>
        <v>129262.67600000001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1019.9</v>
      </c>
      <c r="C25" s="67">
        <v>967.9</v>
      </c>
      <c r="D25" s="67">
        <v>974.9</v>
      </c>
      <c r="E25" s="67">
        <v>964.9</v>
      </c>
      <c r="F25" s="67">
        <v>1064.9000000000001</v>
      </c>
      <c r="G25" s="67">
        <v>1023.9</v>
      </c>
      <c r="H25" s="67">
        <v>1269.9000000000001</v>
      </c>
      <c r="I25" s="67">
        <v>2029.9</v>
      </c>
      <c r="J25" s="67">
        <v>2449.9</v>
      </c>
      <c r="K25" s="67">
        <v>2764.9</v>
      </c>
      <c r="L25" s="67">
        <v>2855.9</v>
      </c>
      <c r="M25" s="67">
        <v>2868.9</v>
      </c>
      <c r="N25" s="67">
        <v>2850.9</v>
      </c>
      <c r="O25" s="67">
        <v>2824.9</v>
      </c>
      <c r="P25" s="67">
        <v>2727.9</v>
      </c>
      <c r="Q25" s="67">
        <v>2530.9</v>
      </c>
      <c r="R25" s="67">
        <v>2228.9</v>
      </c>
      <c r="S25" s="67">
        <v>2306.9</v>
      </c>
      <c r="T25" s="67">
        <v>2064.9</v>
      </c>
      <c r="U25" s="67">
        <v>1929.9</v>
      </c>
      <c r="V25" s="67">
        <v>1975.9</v>
      </c>
      <c r="W25" s="67">
        <v>1857.9</v>
      </c>
      <c r="X25" s="67">
        <v>1359.9</v>
      </c>
      <c r="Y25" s="67">
        <v>1163.9000000000001</v>
      </c>
      <c r="Z25" s="68"/>
      <c r="AA25" s="69">
        <f>SUM(B25:Z25)</f>
        <v>46078.600000000013</v>
      </c>
    </row>
    <row r="26" spans="1:27" ht="24.95" customHeight="1" x14ac:dyDescent="0.2">
      <c r="A26" s="70" t="s">
        <v>20</v>
      </c>
      <c r="B26" s="71">
        <v>2060.3380000000002</v>
      </c>
      <c r="C26" s="72">
        <v>1946.9690000000001</v>
      </c>
      <c r="D26" s="72">
        <v>1672.4380000000001</v>
      </c>
      <c r="E26" s="72">
        <v>1483.2940000000001</v>
      </c>
      <c r="F26" s="72">
        <v>1314.519</v>
      </c>
      <c r="G26" s="72">
        <v>1678.201</v>
      </c>
      <c r="H26" s="72">
        <v>1615.6980000000001</v>
      </c>
      <c r="I26" s="72">
        <v>1243.329</v>
      </c>
      <c r="J26" s="72">
        <v>1275.432</v>
      </c>
      <c r="K26" s="72">
        <v>1405.825</v>
      </c>
      <c r="L26" s="72">
        <v>1725.7280000000001</v>
      </c>
      <c r="M26" s="72">
        <v>1938.3879999999999</v>
      </c>
      <c r="N26" s="72">
        <v>2092.4589999999998</v>
      </c>
      <c r="O26" s="72">
        <v>2043.0119999999999</v>
      </c>
      <c r="P26" s="72">
        <v>1991.183</v>
      </c>
      <c r="Q26" s="72">
        <v>2018.126</v>
      </c>
      <c r="R26" s="72">
        <v>2201.268</v>
      </c>
      <c r="S26" s="72">
        <v>2063.9250000000002</v>
      </c>
      <c r="T26" s="72">
        <v>1723.0650000000001</v>
      </c>
      <c r="U26" s="72">
        <v>1854.3119999999999</v>
      </c>
      <c r="V26" s="72">
        <v>2140.7069999999999</v>
      </c>
      <c r="W26" s="72">
        <v>2163.39</v>
      </c>
      <c r="X26" s="72">
        <v>2328.6990000000001</v>
      </c>
      <c r="Y26" s="72">
        <v>2169.4360000000001</v>
      </c>
      <c r="Z26" s="73"/>
      <c r="AA26" s="74">
        <f>SUM(B26:Z26)</f>
        <v>44149.741000000002</v>
      </c>
    </row>
    <row r="27" spans="1:27" ht="24.95" customHeight="1" x14ac:dyDescent="0.2">
      <c r="A27" s="77" t="s">
        <v>21</v>
      </c>
      <c r="B27" s="75">
        <v>2811</v>
      </c>
      <c r="C27" s="76">
        <v>2811</v>
      </c>
      <c r="D27" s="76">
        <v>2811</v>
      </c>
      <c r="E27" s="76">
        <v>2811</v>
      </c>
      <c r="F27" s="76">
        <v>2811</v>
      </c>
      <c r="G27" s="76">
        <v>2371</v>
      </c>
      <c r="H27" s="76">
        <v>2351</v>
      </c>
      <c r="I27" s="76">
        <v>2331</v>
      </c>
      <c r="J27" s="76">
        <v>2331</v>
      </c>
      <c r="K27" s="76">
        <v>2331</v>
      </c>
      <c r="L27" s="76">
        <v>2331</v>
      </c>
      <c r="M27" s="76">
        <v>2401</v>
      </c>
      <c r="N27" s="76">
        <v>2401</v>
      </c>
      <c r="O27" s="76">
        <v>2401</v>
      </c>
      <c r="P27" s="76">
        <v>2401</v>
      </c>
      <c r="Q27" s="76">
        <v>2421</v>
      </c>
      <c r="R27" s="76">
        <v>2431</v>
      </c>
      <c r="S27" s="76">
        <v>2486</v>
      </c>
      <c r="T27" s="76">
        <v>2792</v>
      </c>
      <c r="U27" s="76">
        <v>2811</v>
      </c>
      <c r="V27" s="76">
        <v>2811</v>
      </c>
      <c r="W27" s="76">
        <v>2811</v>
      </c>
      <c r="X27" s="76">
        <v>2811</v>
      </c>
      <c r="Y27" s="76">
        <v>2811</v>
      </c>
      <c r="Z27" s="78"/>
      <c r="AA27" s="79">
        <f>SUM(B27:Z27)</f>
        <v>61890</v>
      </c>
    </row>
    <row r="28" spans="1:27" ht="30" customHeight="1" thickBot="1" x14ac:dyDescent="0.25">
      <c r="A28" s="55" t="s">
        <v>22</v>
      </c>
      <c r="B28" s="56">
        <f>IF(LEN(B$2)&gt;0,SUM(B25:B27),"")</f>
        <v>5891.2380000000003</v>
      </c>
      <c r="C28" s="57">
        <f t="shared" ref="C28:Z28" si="2">IF(LEN(C$2)&gt;0,SUM(C25:C27),"")</f>
        <v>5725.8690000000006</v>
      </c>
      <c r="D28" s="57">
        <f t="shared" si="2"/>
        <v>5458.3379999999997</v>
      </c>
      <c r="E28" s="57">
        <f t="shared" si="2"/>
        <v>5259.1939999999995</v>
      </c>
      <c r="F28" s="57">
        <f t="shared" si="2"/>
        <v>5190.4189999999999</v>
      </c>
      <c r="G28" s="57">
        <f t="shared" si="2"/>
        <v>5073.1010000000006</v>
      </c>
      <c r="H28" s="57">
        <f t="shared" si="2"/>
        <v>5236.598</v>
      </c>
      <c r="I28" s="57">
        <f t="shared" si="2"/>
        <v>5604.2290000000003</v>
      </c>
      <c r="J28" s="57">
        <f t="shared" si="2"/>
        <v>6056.3320000000003</v>
      </c>
      <c r="K28" s="57">
        <f t="shared" si="2"/>
        <v>6501.7250000000004</v>
      </c>
      <c r="L28" s="57">
        <f t="shared" si="2"/>
        <v>6912.6280000000006</v>
      </c>
      <c r="M28" s="57">
        <f t="shared" si="2"/>
        <v>7208.2880000000005</v>
      </c>
      <c r="N28" s="57">
        <f t="shared" si="2"/>
        <v>7344.3590000000004</v>
      </c>
      <c r="O28" s="57">
        <f t="shared" si="2"/>
        <v>7268.9120000000003</v>
      </c>
      <c r="P28" s="57">
        <f t="shared" si="2"/>
        <v>7120.0830000000005</v>
      </c>
      <c r="Q28" s="57">
        <f t="shared" si="2"/>
        <v>6970.0259999999998</v>
      </c>
      <c r="R28" s="57">
        <f t="shared" si="2"/>
        <v>6861.1679999999997</v>
      </c>
      <c r="S28" s="57">
        <f t="shared" si="2"/>
        <v>6856.8250000000007</v>
      </c>
      <c r="T28" s="57">
        <f t="shared" si="2"/>
        <v>6579.9650000000001</v>
      </c>
      <c r="U28" s="57">
        <f t="shared" si="2"/>
        <v>6595.2119999999995</v>
      </c>
      <c r="V28" s="57">
        <f t="shared" si="2"/>
        <v>6927.607</v>
      </c>
      <c r="W28" s="57">
        <f t="shared" si="2"/>
        <v>6832.29</v>
      </c>
      <c r="X28" s="57">
        <f t="shared" si="2"/>
        <v>6499.5990000000002</v>
      </c>
      <c r="Y28" s="57">
        <f t="shared" si="2"/>
        <v>6144.3360000000002</v>
      </c>
      <c r="Z28" s="58" t="str">
        <f t="shared" si="2"/>
        <v/>
      </c>
      <c r="AA28" s="59">
        <f>SUM(AA25:AA27)</f>
        <v>152118.34100000001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391</v>
      </c>
      <c r="C31" s="90">
        <v>268</v>
      </c>
      <c r="D31" s="90">
        <v>244</v>
      </c>
      <c r="E31" s="90">
        <v>224</v>
      </c>
      <c r="F31" s="90">
        <v>220</v>
      </c>
      <c r="G31" s="90">
        <v>231</v>
      </c>
      <c r="H31" s="90">
        <v>366</v>
      </c>
      <c r="I31" s="90">
        <v>368</v>
      </c>
      <c r="J31" s="90">
        <v>353</v>
      </c>
      <c r="K31" s="90">
        <v>298</v>
      </c>
      <c r="L31" s="90">
        <v>354</v>
      </c>
      <c r="M31" s="90">
        <v>348</v>
      </c>
      <c r="N31" s="90">
        <v>356</v>
      </c>
      <c r="O31" s="90">
        <v>358</v>
      </c>
      <c r="P31" s="90">
        <v>375</v>
      </c>
      <c r="Q31" s="90">
        <v>348</v>
      </c>
      <c r="R31" s="90">
        <v>341</v>
      </c>
      <c r="S31" s="90">
        <v>355</v>
      </c>
      <c r="T31" s="90">
        <v>232</v>
      </c>
      <c r="U31" s="90">
        <v>199</v>
      </c>
      <c r="V31" s="90">
        <v>193</v>
      </c>
      <c r="W31" s="90">
        <v>309</v>
      </c>
      <c r="X31" s="90">
        <v>377</v>
      </c>
      <c r="Y31" s="90">
        <v>385</v>
      </c>
      <c r="Z31" s="91"/>
      <c r="AA31" s="69">
        <f t="shared" ref="AA31:AA36" si="3">SUM(B31:Z31)</f>
        <v>7493</v>
      </c>
    </row>
    <row r="32" spans="1:27" ht="24.95" customHeight="1" x14ac:dyDescent="0.2">
      <c r="A32" s="92" t="s">
        <v>25</v>
      </c>
      <c r="B32" s="93">
        <v>500</v>
      </c>
      <c r="C32" s="94">
        <v>500</v>
      </c>
      <c r="D32" s="94">
        <v>500</v>
      </c>
      <c r="E32" s="94">
        <v>500</v>
      </c>
      <c r="F32" s="94">
        <v>500</v>
      </c>
      <c r="G32" s="94">
        <v>500</v>
      </c>
      <c r="H32" s="94">
        <v>500</v>
      </c>
      <c r="I32" s="94">
        <v>495</v>
      </c>
      <c r="J32" s="94">
        <v>500</v>
      </c>
      <c r="K32" s="94">
        <v>500</v>
      </c>
      <c r="L32" s="94">
        <v>500</v>
      </c>
      <c r="M32" s="94">
        <v>494</v>
      </c>
      <c r="N32" s="94">
        <v>500</v>
      </c>
      <c r="O32" s="94">
        <v>500</v>
      </c>
      <c r="P32" s="94">
        <v>500</v>
      </c>
      <c r="Q32" s="94">
        <v>500</v>
      </c>
      <c r="R32" s="94">
        <v>500</v>
      </c>
      <c r="S32" s="94">
        <v>490</v>
      </c>
      <c r="T32" s="94">
        <v>391</v>
      </c>
      <c r="U32" s="94">
        <v>372</v>
      </c>
      <c r="V32" s="94">
        <v>376.82499999999999</v>
      </c>
      <c r="W32" s="94">
        <v>406.84000000000003</v>
      </c>
      <c r="X32" s="94">
        <v>497</v>
      </c>
      <c r="Y32" s="94">
        <v>500</v>
      </c>
      <c r="Z32" s="95"/>
      <c r="AA32" s="74">
        <f t="shared" si="3"/>
        <v>11522.665000000001</v>
      </c>
    </row>
    <row r="33" spans="1:27" ht="24.95" customHeight="1" x14ac:dyDescent="0.2">
      <c r="A33" s="92" t="s">
        <v>26</v>
      </c>
      <c r="B33" s="93">
        <v>660</v>
      </c>
      <c r="C33" s="94">
        <v>660</v>
      </c>
      <c r="D33" s="94">
        <v>660</v>
      </c>
      <c r="E33" s="94">
        <v>660</v>
      </c>
      <c r="F33" s="94">
        <v>660</v>
      </c>
      <c r="G33" s="94">
        <v>660</v>
      </c>
      <c r="H33" s="94">
        <v>660</v>
      </c>
      <c r="I33" s="94">
        <v>660</v>
      </c>
      <c r="J33" s="94">
        <v>660</v>
      </c>
      <c r="K33" s="94">
        <v>660</v>
      </c>
      <c r="L33" s="94">
        <v>660</v>
      </c>
      <c r="M33" s="94">
        <v>660</v>
      </c>
      <c r="N33" s="94">
        <v>660</v>
      </c>
      <c r="O33" s="94">
        <v>660</v>
      </c>
      <c r="P33" s="94">
        <v>660</v>
      </c>
      <c r="Q33" s="94">
        <v>660</v>
      </c>
      <c r="R33" s="94">
        <v>660</v>
      </c>
      <c r="S33" s="94">
        <v>453.3</v>
      </c>
      <c r="T33" s="94">
        <v>607.6</v>
      </c>
      <c r="U33" s="94">
        <v>660</v>
      </c>
      <c r="V33" s="94">
        <v>660</v>
      </c>
      <c r="W33" s="94">
        <v>660</v>
      </c>
      <c r="X33" s="94">
        <v>660</v>
      </c>
      <c r="Y33" s="94">
        <v>660</v>
      </c>
      <c r="Z33" s="95"/>
      <c r="AA33" s="74">
        <f t="shared" si="3"/>
        <v>15580.9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2400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1651</v>
      </c>
      <c r="C36" s="83">
        <f t="shared" ref="C36:Z36" si="4">IF(LEN(C$2)&gt;0,SUM(C31:C35),"")</f>
        <v>1528</v>
      </c>
      <c r="D36" s="83">
        <f t="shared" si="4"/>
        <v>1504</v>
      </c>
      <c r="E36" s="83">
        <f t="shared" si="4"/>
        <v>1484</v>
      </c>
      <c r="F36" s="83">
        <f t="shared" si="4"/>
        <v>1480</v>
      </c>
      <c r="G36" s="83">
        <f t="shared" si="4"/>
        <v>1491</v>
      </c>
      <c r="H36" s="83">
        <f t="shared" si="4"/>
        <v>1626</v>
      </c>
      <c r="I36" s="83">
        <f t="shared" si="4"/>
        <v>1623</v>
      </c>
      <c r="J36" s="83">
        <f t="shared" si="4"/>
        <v>1613</v>
      </c>
      <c r="K36" s="83">
        <f t="shared" si="4"/>
        <v>1558</v>
      </c>
      <c r="L36" s="83">
        <f t="shared" si="4"/>
        <v>1614</v>
      </c>
      <c r="M36" s="83">
        <f t="shared" si="4"/>
        <v>1602</v>
      </c>
      <c r="N36" s="83">
        <f t="shared" si="4"/>
        <v>1616</v>
      </c>
      <c r="O36" s="83">
        <f t="shared" si="4"/>
        <v>1618</v>
      </c>
      <c r="P36" s="83">
        <f t="shared" si="4"/>
        <v>1635</v>
      </c>
      <c r="Q36" s="83">
        <f t="shared" si="4"/>
        <v>1608</v>
      </c>
      <c r="R36" s="83">
        <f t="shared" si="4"/>
        <v>1601</v>
      </c>
      <c r="S36" s="83">
        <f t="shared" si="4"/>
        <v>1398.3</v>
      </c>
      <c r="T36" s="83">
        <f t="shared" si="4"/>
        <v>1330.6</v>
      </c>
      <c r="U36" s="83">
        <f t="shared" si="4"/>
        <v>1331</v>
      </c>
      <c r="V36" s="83">
        <f t="shared" si="4"/>
        <v>1329.825</v>
      </c>
      <c r="W36" s="83">
        <f t="shared" si="4"/>
        <v>1475.8400000000001</v>
      </c>
      <c r="X36" s="83">
        <f t="shared" si="4"/>
        <v>1634</v>
      </c>
      <c r="Y36" s="83">
        <f t="shared" si="4"/>
        <v>1645</v>
      </c>
      <c r="Z36" s="84" t="str">
        <f t="shared" si="4"/>
        <v/>
      </c>
      <c r="AA36" s="85">
        <f t="shared" si="3"/>
        <v>36996.565000000002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600</v>
      </c>
      <c r="C41" s="94">
        <v>600</v>
      </c>
      <c r="D41" s="94">
        <v>600</v>
      </c>
      <c r="E41" s="94">
        <v>600</v>
      </c>
      <c r="F41" s="94">
        <v>600</v>
      </c>
      <c r="G41" s="94">
        <v>600</v>
      </c>
      <c r="H41" s="94">
        <v>600</v>
      </c>
      <c r="I41" s="94">
        <v>600</v>
      </c>
      <c r="J41" s="94">
        <v>600</v>
      </c>
      <c r="K41" s="94">
        <v>600</v>
      </c>
      <c r="L41" s="94">
        <v>600</v>
      </c>
      <c r="M41" s="94">
        <v>600</v>
      </c>
      <c r="N41" s="94">
        <v>600</v>
      </c>
      <c r="O41" s="94">
        <v>600</v>
      </c>
      <c r="P41" s="94">
        <v>600</v>
      </c>
      <c r="Q41" s="94">
        <v>600</v>
      </c>
      <c r="R41" s="94">
        <v>600</v>
      </c>
      <c r="S41" s="94">
        <v>393.3</v>
      </c>
      <c r="T41" s="94">
        <v>547.6</v>
      </c>
      <c r="U41" s="94">
        <v>600</v>
      </c>
      <c r="V41" s="94">
        <v>600</v>
      </c>
      <c r="W41" s="94">
        <v>600</v>
      </c>
      <c r="X41" s="94">
        <v>600</v>
      </c>
      <c r="Y41" s="94">
        <v>600</v>
      </c>
      <c r="Z41" s="95"/>
      <c r="AA41" s="74">
        <f t="shared" si="5"/>
        <v>14140.9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600</v>
      </c>
      <c r="C44" s="83">
        <f t="shared" ref="C44:Z44" si="6">IF(LEN(C$2)&gt;0,SUM(C39:C43),"")</f>
        <v>600</v>
      </c>
      <c r="D44" s="83">
        <f t="shared" si="6"/>
        <v>600</v>
      </c>
      <c r="E44" s="83">
        <f t="shared" si="6"/>
        <v>600</v>
      </c>
      <c r="F44" s="83">
        <f t="shared" si="6"/>
        <v>600</v>
      </c>
      <c r="G44" s="83">
        <f t="shared" si="6"/>
        <v>600</v>
      </c>
      <c r="H44" s="83">
        <f t="shared" si="6"/>
        <v>600</v>
      </c>
      <c r="I44" s="83">
        <f t="shared" si="6"/>
        <v>600</v>
      </c>
      <c r="J44" s="83">
        <f t="shared" si="6"/>
        <v>600</v>
      </c>
      <c r="K44" s="83">
        <f t="shared" si="6"/>
        <v>600</v>
      </c>
      <c r="L44" s="83">
        <f t="shared" si="6"/>
        <v>600</v>
      </c>
      <c r="M44" s="83">
        <f t="shared" si="6"/>
        <v>600</v>
      </c>
      <c r="N44" s="83">
        <f t="shared" si="6"/>
        <v>600</v>
      </c>
      <c r="O44" s="83">
        <f t="shared" si="6"/>
        <v>600</v>
      </c>
      <c r="P44" s="83">
        <f t="shared" si="6"/>
        <v>600</v>
      </c>
      <c r="Q44" s="83">
        <f t="shared" si="6"/>
        <v>600</v>
      </c>
      <c r="R44" s="83">
        <f t="shared" si="6"/>
        <v>600</v>
      </c>
      <c r="S44" s="83">
        <f t="shared" si="6"/>
        <v>393.3</v>
      </c>
      <c r="T44" s="83">
        <f t="shared" si="6"/>
        <v>547.6</v>
      </c>
      <c r="U44" s="83">
        <f t="shared" si="6"/>
        <v>600</v>
      </c>
      <c r="V44" s="83">
        <f t="shared" si="6"/>
        <v>600</v>
      </c>
      <c r="W44" s="83">
        <f t="shared" si="6"/>
        <v>600</v>
      </c>
      <c r="X44" s="83">
        <f t="shared" si="6"/>
        <v>600</v>
      </c>
      <c r="Y44" s="83">
        <f t="shared" si="6"/>
        <v>600</v>
      </c>
      <c r="Z44" s="84" t="str">
        <f t="shared" si="6"/>
        <v/>
      </c>
      <c r="AA44" s="85">
        <f t="shared" si="5"/>
        <v>14140.9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6491.2380000000003</v>
      </c>
      <c r="C47" s="83">
        <f t="shared" ref="C47:Z47" si="8">IF(LEN(C$2)&gt;0,C14+C22+C36,"")</f>
        <v>6325.8690000000006</v>
      </c>
      <c r="D47" s="83">
        <f t="shared" si="8"/>
        <v>6058.3379999999997</v>
      </c>
      <c r="E47" s="83">
        <f t="shared" si="8"/>
        <v>5859.1940000000004</v>
      </c>
      <c r="F47" s="83">
        <f t="shared" si="8"/>
        <v>5790.4189999999999</v>
      </c>
      <c r="G47" s="83">
        <f t="shared" si="8"/>
        <v>5673.1009999999997</v>
      </c>
      <c r="H47" s="83">
        <f t="shared" si="8"/>
        <v>5836.598</v>
      </c>
      <c r="I47" s="83">
        <f t="shared" si="8"/>
        <v>6204.2289999999994</v>
      </c>
      <c r="J47" s="83">
        <f t="shared" si="8"/>
        <v>6656.3320000000003</v>
      </c>
      <c r="K47" s="83">
        <f t="shared" si="8"/>
        <v>7101.7250000000004</v>
      </c>
      <c r="L47" s="83">
        <f t="shared" si="8"/>
        <v>7512.6280000000006</v>
      </c>
      <c r="M47" s="83">
        <f t="shared" si="8"/>
        <v>7808.2880000000005</v>
      </c>
      <c r="N47" s="83">
        <f t="shared" si="8"/>
        <v>7944.3589999999995</v>
      </c>
      <c r="O47" s="83">
        <f t="shared" si="8"/>
        <v>7868.9120000000003</v>
      </c>
      <c r="P47" s="83">
        <f t="shared" si="8"/>
        <v>7720.0829999999987</v>
      </c>
      <c r="Q47" s="83">
        <f t="shared" si="8"/>
        <v>7570.0259999999998</v>
      </c>
      <c r="R47" s="83">
        <f t="shared" si="8"/>
        <v>7461.1679999999997</v>
      </c>
      <c r="S47" s="83">
        <f t="shared" si="8"/>
        <v>7250.1250000000009</v>
      </c>
      <c r="T47" s="83">
        <f t="shared" si="8"/>
        <v>7127.5650000000005</v>
      </c>
      <c r="U47" s="83">
        <f t="shared" si="8"/>
        <v>7195.2120000000004</v>
      </c>
      <c r="V47" s="83">
        <f t="shared" si="8"/>
        <v>7527.607</v>
      </c>
      <c r="W47" s="83">
        <f t="shared" si="8"/>
        <v>7432.29</v>
      </c>
      <c r="X47" s="83">
        <f t="shared" si="8"/>
        <v>7099.5990000000002</v>
      </c>
      <c r="Y47" s="83">
        <f t="shared" si="8"/>
        <v>6744.3360000000002</v>
      </c>
      <c r="Z47" s="84" t="str">
        <f t="shared" si="8"/>
        <v/>
      </c>
      <c r="AA47" s="100">
        <f>SUM(B47:Z47)</f>
        <v>166259.24100000001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44395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6491.2380000000003</v>
      </c>
      <c r="C4" s="18">
        <v>6325.8689999999988</v>
      </c>
      <c r="D4" s="18">
        <v>6058.3379999999979</v>
      </c>
      <c r="E4" s="18">
        <v>5859.1939999999995</v>
      </c>
      <c r="F4" s="18">
        <v>5790.4190000000017</v>
      </c>
      <c r="G4" s="18">
        <v>5673.1010000000006</v>
      </c>
      <c r="H4" s="18">
        <v>5836.5979999999981</v>
      </c>
      <c r="I4" s="18">
        <v>6204.2290000000012</v>
      </c>
      <c r="J4" s="18">
        <v>6656.3320000000012</v>
      </c>
      <c r="K4" s="18">
        <v>7101.7249999999995</v>
      </c>
      <c r="L4" s="18">
        <v>7512.6279999999997</v>
      </c>
      <c r="M4" s="18">
        <v>7808.2879999999977</v>
      </c>
      <c r="N4" s="18">
        <v>7944.3589999999986</v>
      </c>
      <c r="O4" s="18">
        <v>7868.9119999999984</v>
      </c>
      <c r="P4" s="18">
        <v>7720.0829999999978</v>
      </c>
      <c r="Q4" s="18">
        <v>7570.0259999999989</v>
      </c>
      <c r="R4" s="18">
        <v>7461.1679999999978</v>
      </c>
      <c r="S4" s="18">
        <v>7250.0950000000003</v>
      </c>
      <c r="T4" s="18">
        <v>7127.5250000000005</v>
      </c>
      <c r="U4" s="18">
        <v>7195.2119999999977</v>
      </c>
      <c r="V4" s="18">
        <v>7527.6069999999991</v>
      </c>
      <c r="W4" s="18">
        <v>7432.29</v>
      </c>
      <c r="X4" s="18">
        <v>7099.5990000000011</v>
      </c>
      <c r="Y4" s="18">
        <v>6744.3360000000011</v>
      </c>
      <c r="Z4" s="19"/>
      <c r="AA4" s="20">
        <f>SUM(B4:Z4)</f>
        <v>166259.17099999997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95.59</v>
      </c>
      <c r="C7" s="28">
        <v>94.13</v>
      </c>
      <c r="D7" s="28">
        <v>88.32</v>
      </c>
      <c r="E7" s="28">
        <v>88.32</v>
      </c>
      <c r="F7" s="28">
        <v>88.32</v>
      </c>
      <c r="G7" s="28">
        <v>91.47</v>
      </c>
      <c r="H7" s="28">
        <v>88.32</v>
      </c>
      <c r="I7" s="28">
        <v>78.92</v>
      </c>
      <c r="J7" s="28">
        <v>78.92</v>
      </c>
      <c r="K7" s="28">
        <v>78.92</v>
      </c>
      <c r="L7" s="28">
        <v>80.930000000000007</v>
      </c>
      <c r="M7" s="28">
        <v>91.47</v>
      </c>
      <c r="N7" s="28">
        <v>102.42</v>
      </c>
      <c r="O7" s="28">
        <v>91.47</v>
      </c>
      <c r="P7" s="28">
        <v>91.47</v>
      </c>
      <c r="Q7" s="28">
        <v>102.42</v>
      </c>
      <c r="R7" s="28">
        <v>104.46</v>
      </c>
      <c r="S7" s="28">
        <v>95.09</v>
      </c>
      <c r="T7" s="28">
        <v>101.93</v>
      </c>
      <c r="U7" s="28">
        <v>102.48</v>
      </c>
      <c r="V7" s="28">
        <v>111</v>
      </c>
      <c r="W7" s="28">
        <v>122.5</v>
      </c>
      <c r="X7" s="28">
        <v>129.35</v>
      </c>
      <c r="Y7" s="28">
        <v>104.46</v>
      </c>
      <c r="Z7" s="29"/>
      <c r="AA7" s="30">
        <v>95.944999999999993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852.91599999999994</v>
      </c>
      <c r="C17" s="67">
        <v>847.91699999999992</v>
      </c>
      <c r="D17" s="67">
        <v>838.94200000000001</v>
      </c>
      <c r="E17" s="67">
        <v>840.01099999999997</v>
      </c>
      <c r="F17" s="67">
        <v>839.65899999999999</v>
      </c>
      <c r="G17" s="67">
        <v>823.65700000000004</v>
      </c>
      <c r="H17" s="67">
        <v>800.6930000000001</v>
      </c>
      <c r="I17" s="67">
        <v>809.72299999999996</v>
      </c>
      <c r="J17" s="67">
        <v>802.245</v>
      </c>
      <c r="K17" s="67">
        <v>815.23199999999997</v>
      </c>
      <c r="L17" s="67">
        <v>819.25299999999993</v>
      </c>
      <c r="M17" s="67">
        <v>833.26099999999997</v>
      </c>
      <c r="N17" s="67">
        <v>829.18399999999997</v>
      </c>
      <c r="O17" s="67">
        <v>806.654</v>
      </c>
      <c r="P17" s="67">
        <v>813.63</v>
      </c>
      <c r="Q17" s="67">
        <v>835.65500000000009</v>
      </c>
      <c r="R17" s="67">
        <v>821.68599999999992</v>
      </c>
      <c r="S17" s="67">
        <v>827.76200000000006</v>
      </c>
      <c r="T17" s="67">
        <v>827.05799999999999</v>
      </c>
      <c r="U17" s="67">
        <v>818.93299999999999</v>
      </c>
      <c r="V17" s="67">
        <v>828.00099999999998</v>
      </c>
      <c r="W17" s="67">
        <v>815.995</v>
      </c>
      <c r="X17" s="67">
        <v>810.98199999999997</v>
      </c>
      <c r="Y17" s="67">
        <v>828.10500000000002</v>
      </c>
      <c r="Z17" s="68"/>
      <c r="AA17" s="69">
        <f>SUM(B17:Z17)</f>
        <v>19787.153999999999</v>
      </c>
    </row>
    <row r="18" spans="1:27" ht="24.95" customHeight="1" x14ac:dyDescent="0.2">
      <c r="A18" s="70" t="s">
        <v>13</v>
      </c>
      <c r="B18" s="71">
        <v>1151.1420000000001</v>
      </c>
      <c r="C18" s="72">
        <v>1137.8890000000001</v>
      </c>
      <c r="D18" s="72">
        <v>1120.8339999999998</v>
      </c>
      <c r="E18" s="72">
        <v>1109.9559999999999</v>
      </c>
      <c r="F18" s="72">
        <v>1116.079</v>
      </c>
      <c r="G18" s="72">
        <v>1108.088</v>
      </c>
      <c r="H18" s="72">
        <v>1126.2570000000003</v>
      </c>
      <c r="I18" s="72">
        <v>1159.828</v>
      </c>
      <c r="J18" s="72">
        <v>1198.3329999999999</v>
      </c>
      <c r="K18" s="72">
        <v>1234.019</v>
      </c>
      <c r="L18" s="72">
        <v>1245.7719999999999</v>
      </c>
      <c r="M18" s="72">
        <v>1248.934</v>
      </c>
      <c r="N18" s="72">
        <v>1251.6599999999999</v>
      </c>
      <c r="O18" s="72">
        <v>1267.011</v>
      </c>
      <c r="P18" s="72">
        <v>1276.223</v>
      </c>
      <c r="Q18" s="72">
        <v>1267.289</v>
      </c>
      <c r="R18" s="72">
        <v>1245.135</v>
      </c>
      <c r="S18" s="72">
        <v>1216.096</v>
      </c>
      <c r="T18" s="72">
        <v>1187.1420000000003</v>
      </c>
      <c r="U18" s="72">
        <v>1188.1580000000001</v>
      </c>
      <c r="V18" s="72">
        <v>1189.665</v>
      </c>
      <c r="W18" s="72">
        <v>1156.3289999999997</v>
      </c>
      <c r="X18" s="72">
        <v>1139.3399999999999</v>
      </c>
      <c r="Y18" s="72">
        <v>1113.0330000000004</v>
      </c>
      <c r="Z18" s="73"/>
      <c r="AA18" s="74">
        <f>SUM(B18:Z18)</f>
        <v>28454.212</v>
      </c>
    </row>
    <row r="19" spans="1:27" ht="24.95" customHeight="1" x14ac:dyDescent="0.2">
      <c r="A19" s="70" t="s">
        <v>14</v>
      </c>
      <c r="B19" s="75">
        <v>4329.6799999999994</v>
      </c>
      <c r="C19" s="76">
        <v>4042.0630000000001</v>
      </c>
      <c r="D19" s="76">
        <v>3863.5620000000004</v>
      </c>
      <c r="E19" s="76">
        <v>3705.7269999999999</v>
      </c>
      <c r="F19" s="76">
        <v>3633.681</v>
      </c>
      <c r="G19" s="76">
        <v>3514.3560000000002</v>
      </c>
      <c r="H19" s="76">
        <v>3626.6479999999997</v>
      </c>
      <c r="I19" s="76">
        <v>3971.1779999999999</v>
      </c>
      <c r="J19" s="76">
        <v>4388.7539999999999</v>
      </c>
      <c r="K19" s="76">
        <v>4750.4739999999993</v>
      </c>
      <c r="L19" s="76">
        <v>5099.1029999999982</v>
      </c>
      <c r="M19" s="76">
        <v>5359.0929999999998</v>
      </c>
      <c r="N19" s="76">
        <v>5487.5149999999994</v>
      </c>
      <c r="O19" s="76">
        <v>5417.7469999999994</v>
      </c>
      <c r="P19" s="76">
        <v>5272.7299999999987</v>
      </c>
      <c r="Q19" s="76">
        <v>5169.5820000000003</v>
      </c>
      <c r="R19" s="76">
        <v>5090.8469999999988</v>
      </c>
      <c r="S19" s="76">
        <v>4994.737000000001</v>
      </c>
      <c r="T19" s="76">
        <v>4880.3249999999998</v>
      </c>
      <c r="U19" s="76">
        <v>4953.1209999999992</v>
      </c>
      <c r="V19" s="76">
        <v>5309.4409999999998</v>
      </c>
      <c r="W19" s="76">
        <v>5183.4660000000003</v>
      </c>
      <c r="X19" s="76">
        <v>4901.777</v>
      </c>
      <c r="Y19" s="76">
        <v>4571.1980000000003</v>
      </c>
      <c r="Z19" s="73"/>
      <c r="AA19" s="74">
        <f>SUM(B19:Z19)</f>
        <v>111516.80499999999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139.5</v>
      </c>
      <c r="C21" s="72">
        <v>137</v>
      </c>
      <c r="D21" s="72">
        <v>134</v>
      </c>
      <c r="E21" s="72">
        <v>132.5</v>
      </c>
      <c r="F21" s="72">
        <v>134</v>
      </c>
      <c r="G21" s="72">
        <v>134</v>
      </c>
      <c r="H21" s="72">
        <v>116</v>
      </c>
      <c r="I21" s="72">
        <v>96.5</v>
      </c>
      <c r="J21" s="72">
        <v>96</v>
      </c>
      <c r="K21" s="72">
        <v>105</v>
      </c>
      <c r="L21" s="72">
        <v>125.5</v>
      </c>
      <c r="M21" s="72">
        <v>133</v>
      </c>
      <c r="N21" s="72">
        <v>144</v>
      </c>
      <c r="O21" s="72">
        <v>148.5</v>
      </c>
      <c r="P21" s="72">
        <v>141.5</v>
      </c>
      <c r="Q21" s="72">
        <v>150.5</v>
      </c>
      <c r="R21" s="72">
        <v>151.5</v>
      </c>
      <c r="S21" s="72">
        <v>147.5</v>
      </c>
      <c r="T21" s="72">
        <v>146</v>
      </c>
      <c r="U21" s="72">
        <v>148</v>
      </c>
      <c r="V21" s="72">
        <v>154.5</v>
      </c>
      <c r="W21" s="72">
        <v>151.5</v>
      </c>
      <c r="X21" s="72">
        <v>161.5</v>
      </c>
      <c r="Y21" s="72">
        <v>152</v>
      </c>
      <c r="Z21" s="72"/>
      <c r="AA21" s="74">
        <f>SUM(B21:Z21)</f>
        <v>3280</v>
      </c>
    </row>
    <row r="22" spans="1:27" ht="30" customHeight="1" thickBot="1" x14ac:dyDescent="0.25">
      <c r="A22" s="81" t="s">
        <v>17</v>
      </c>
      <c r="B22" s="82">
        <f t="shared" ref="B22:AA22" si="1">SUM(B17:B21)</f>
        <v>6473.2379999999994</v>
      </c>
      <c r="C22" s="83">
        <f t="shared" si="1"/>
        <v>6164.8690000000006</v>
      </c>
      <c r="D22" s="83">
        <f t="shared" si="1"/>
        <v>5957.3379999999997</v>
      </c>
      <c r="E22" s="83">
        <f t="shared" si="1"/>
        <v>5788.1939999999995</v>
      </c>
      <c r="F22" s="83">
        <f t="shared" si="1"/>
        <v>5723.4189999999999</v>
      </c>
      <c r="G22" s="83">
        <f t="shared" si="1"/>
        <v>5580.1010000000006</v>
      </c>
      <c r="H22" s="83">
        <f t="shared" si="1"/>
        <v>5669.598</v>
      </c>
      <c r="I22" s="83">
        <f t="shared" si="1"/>
        <v>6037.2289999999994</v>
      </c>
      <c r="J22" s="83">
        <f t="shared" si="1"/>
        <v>6485.3320000000003</v>
      </c>
      <c r="K22" s="83">
        <f t="shared" si="1"/>
        <v>6904.7249999999995</v>
      </c>
      <c r="L22" s="83">
        <f t="shared" si="1"/>
        <v>7289.6279999999979</v>
      </c>
      <c r="M22" s="83">
        <f t="shared" si="1"/>
        <v>7574.2879999999996</v>
      </c>
      <c r="N22" s="83">
        <f t="shared" si="1"/>
        <v>7712.3589999999995</v>
      </c>
      <c r="O22" s="83">
        <f t="shared" si="1"/>
        <v>7639.9119999999994</v>
      </c>
      <c r="P22" s="83">
        <f t="shared" si="1"/>
        <v>7504.0829999999987</v>
      </c>
      <c r="Q22" s="83">
        <f t="shared" si="1"/>
        <v>7423.0259999999998</v>
      </c>
      <c r="R22" s="83">
        <f t="shared" si="1"/>
        <v>7309.1679999999988</v>
      </c>
      <c r="S22" s="83">
        <f t="shared" si="1"/>
        <v>7186.0950000000012</v>
      </c>
      <c r="T22" s="83">
        <f t="shared" si="1"/>
        <v>7040.5249999999996</v>
      </c>
      <c r="U22" s="83">
        <f t="shared" si="1"/>
        <v>7108.2119999999995</v>
      </c>
      <c r="V22" s="83">
        <f t="shared" si="1"/>
        <v>7481.607</v>
      </c>
      <c r="W22" s="83">
        <f t="shared" si="1"/>
        <v>7307.29</v>
      </c>
      <c r="X22" s="83">
        <f t="shared" si="1"/>
        <v>7013.5990000000002</v>
      </c>
      <c r="Y22" s="83">
        <f t="shared" si="1"/>
        <v>6664.3360000000011</v>
      </c>
      <c r="Z22" s="84">
        <f t="shared" si="1"/>
        <v>0</v>
      </c>
      <c r="AA22" s="85">
        <f t="shared" si="1"/>
        <v>163038.17099999997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156.5</v>
      </c>
      <c r="C25" s="67">
        <v>162</v>
      </c>
      <c r="D25" s="67">
        <v>159</v>
      </c>
      <c r="E25" s="67">
        <v>157.5</v>
      </c>
      <c r="F25" s="67">
        <v>160</v>
      </c>
      <c r="G25" s="67">
        <v>161</v>
      </c>
      <c r="H25" s="67">
        <v>133</v>
      </c>
      <c r="I25" s="67">
        <v>113.5</v>
      </c>
      <c r="J25" s="67">
        <v>113</v>
      </c>
      <c r="K25" s="67">
        <v>122</v>
      </c>
      <c r="L25" s="67">
        <v>142.5</v>
      </c>
      <c r="M25" s="67">
        <v>150</v>
      </c>
      <c r="N25" s="67">
        <v>161</v>
      </c>
      <c r="O25" s="67">
        <v>165.5</v>
      </c>
      <c r="P25" s="67">
        <v>158.5</v>
      </c>
      <c r="Q25" s="67">
        <v>167.5</v>
      </c>
      <c r="R25" s="67">
        <v>168.5</v>
      </c>
      <c r="S25" s="67">
        <v>164.5</v>
      </c>
      <c r="T25" s="67">
        <v>163</v>
      </c>
      <c r="U25" s="67">
        <v>173</v>
      </c>
      <c r="V25" s="67">
        <v>171.5</v>
      </c>
      <c r="W25" s="67">
        <v>168.5</v>
      </c>
      <c r="X25" s="67">
        <v>178.5</v>
      </c>
      <c r="Y25" s="67">
        <v>169</v>
      </c>
      <c r="Z25" s="68"/>
      <c r="AA25" s="69">
        <f>SUM(B25:Z25)</f>
        <v>3739</v>
      </c>
    </row>
    <row r="26" spans="1:27" ht="24.95" customHeight="1" x14ac:dyDescent="0.2">
      <c r="A26" s="70" t="s">
        <v>20</v>
      </c>
      <c r="B26" s="71">
        <v>6334.7380000000003</v>
      </c>
      <c r="C26" s="72">
        <v>6163.8689999999997</v>
      </c>
      <c r="D26" s="72">
        <v>5899.3379999999997</v>
      </c>
      <c r="E26" s="72">
        <v>5701.6940000000004</v>
      </c>
      <c r="F26" s="72">
        <v>5630.4189999999999</v>
      </c>
      <c r="G26" s="72">
        <v>5512.1009999999997</v>
      </c>
      <c r="H26" s="72">
        <v>5703.598</v>
      </c>
      <c r="I26" s="72">
        <v>6090.7290000000003</v>
      </c>
      <c r="J26" s="72">
        <v>6543.3320000000003</v>
      </c>
      <c r="K26" s="72">
        <v>6979.7250000000004</v>
      </c>
      <c r="L26" s="72">
        <v>7370.1279999999997</v>
      </c>
      <c r="M26" s="72">
        <v>7658.2879999999996</v>
      </c>
      <c r="N26" s="72">
        <v>7783.3590000000004</v>
      </c>
      <c r="O26" s="72">
        <v>7703.4120000000003</v>
      </c>
      <c r="P26" s="72">
        <v>7561.5829999999996</v>
      </c>
      <c r="Q26" s="72">
        <v>7402.5259999999998</v>
      </c>
      <c r="R26" s="72">
        <v>7292.6679999999997</v>
      </c>
      <c r="S26" s="72">
        <v>7085.5950000000003</v>
      </c>
      <c r="T26" s="72">
        <v>6964.5249999999996</v>
      </c>
      <c r="U26" s="72">
        <v>7022.2120000000004</v>
      </c>
      <c r="V26" s="72">
        <v>7356.107</v>
      </c>
      <c r="W26" s="72">
        <v>7263.79</v>
      </c>
      <c r="X26" s="72">
        <v>6921.0990000000002</v>
      </c>
      <c r="Y26" s="72">
        <v>6575.3360000000002</v>
      </c>
      <c r="Z26" s="73"/>
      <c r="AA26" s="74">
        <f>SUM(B26:Z26)</f>
        <v>162520.171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6491.2380000000003</v>
      </c>
      <c r="C28" s="57">
        <f t="shared" si="2"/>
        <v>6325.8689999999997</v>
      </c>
      <c r="D28" s="57">
        <f t="shared" si="2"/>
        <v>6058.3379999999997</v>
      </c>
      <c r="E28" s="57">
        <f t="shared" si="2"/>
        <v>5859.1940000000004</v>
      </c>
      <c r="F28" s="57">
        <f t="shared" si="2"/>
        <v>5790.4189999999999</v>
      </c>
      <c r="G28" s="57">
        <f t="shared" si="2"/>
        <v>5673.1009999999997</v>
      </c>
      <c r="H28" s="57">
        <f t="shared" si="2"/>
        <v>5836.598</v>
      </c>
      <c r="I28" s="57">
        <f t="shared" si="2"/>
        <v>6204.2290000000003</v>
      </c>
      <c r="J28" s="57">
        <f t="shared" si="2"/>
        <v>6656.3320000000003</v>
      </c>
      <c r="K28" s="57">
        <f t="shared" si="2"/>
        <v>7101.7250000000004</v>
      </c>
      <c r="L28" s="57">
        <f t="shared" si="2"/>
        <v>7512.6279999999997</v>
      </c>
      <c r="M28" s="57">
        <f t="shared" si="2"/>
        <v>7808.2879999999996</v>
      </c>
      <c r="N28" s="57">
        <f t="shared" si="2"/>
        <v>7944.3590000000004</v>
      </c>
      <c r="O28" s="57">
        <f t="shared" si="2"/>
        <v>7868.9120000000003</v>
      </c>
      <c r="P28" s="57">
        <f t="shared" si="2"/>
        <v>7720.0829999999996</v>
      </c>
      <c r="Q28" s="57">
        <f t="shared" si="2"/>
        <v>7570.0259999999998</v>
      </c>
      <c r="R28" s="57">
        <f t="shared" si="2"/>
        <v>7461.1679999999997</v>
      </c>
      <c r="S28" s="57">
        <f t="shared" si="2"/>
        <v>7250.0950000000003</v>
      </c>
      <c r="T28" s="57">
        <f t="shared" si="2"/>
        <v>7127.5249999999996</v>
      </c>
      <c r="U28" s="57">
        <f t="shared" si="2"/>
        <v>7195.2120000000004</v>
      </c>
      <c r="V28" s="57">
        <f t="shared" si="2"/>
        <v>7527.607</v>
      </c>
      <c r="W28" s="57">
        <f t="shared" si="2"/>
        <v>7432.29</v>
      </c>
      <c r="X28" s="57">
        <f t="shared" si="2"/>
        <v>7099.5990000000002</v>
      </c>
      <c r="Y28" s="57">
        <f t="shared" si="2"/>
        <v>6744.3360000000002</v>
      </c>
      <c r="Z28" s="58">
        <f t="shared" si="2"/>
        <v>0</v>
      </c>
      <c r="AA28" s="59">
        <f t="shared" si="2"/>
        <v>166259.171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18</v>
      </c>
      <c r="C31" s="90">
        <v>161</v>
      </c>
      <c r="D31" s="90">
        <v>101</v>
      </c>
      <c r="E31" s="90">
        <v>71</v>
      </c>
      <c r="F31" s="90">
        <v>67</v>
      </c>
      <c r="G31" s="90">
        <v>93</v>
      </c>
      <c r="H31" s="90">
        <v>167</v>
      </c>
      <c r="I31" s="90">
        <v>167</v>
      </c>
      <c r="J31" s="90">
        <v>167</v>
      </c>
      <c r="K31" s="90">
        <v>167</v>
      </c>
      <c r="L31" s="90">
        <v>200</v>
      </c>
      <c r="M31" s="90">
        <v>200</v>
      </c>
      <c r="N31" s="90">
        <v>199</v>
      </c>
      <c r="O31" s="90">
        <v>198</v>
      </c>
      <c r="P31" s="90">
        <v>198</v>
      </c>
      <c r="Q31" s="90">
        <v>123</v>
      </c>
      <c r="R31" s="90">
        <v>123</v>
      </c>
      <c r="S31" s="90">
        <v>46</v>
      </c>
      <c r="T31" s="90">
        <v>17</v>
      </c>
      <c r="U31" s="90">
        <v>25</v>
      </c>
      <c r="V31" s="90">
        <v>17</v>
      </c>
      <c r="W31" s="90">
        <v>50</v>
      </c>
      <c r="X31" s="90">
        <v>57</v>
      </c>
      <c r="Y31" s="90">
        <v>55</v>
      </c>
      <c r="Z31" s="91"/>
      <c r="AA31" s="69">
        <f t="shared" ref="AA31:AA36" si="3">SUM(B31:Z31)</f>
        <v>2687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>
        <v>4</v>
      </c>
      <c r="K32" s="94">
        <v>30</v>
      </c>
      <c r="L32" s="94">
        <v>23</v>
      </c>
      <c r="M32" s="94">
        <v>34</v>
      </c>
      <c r="N32" s="94">
        <v>33</v>
      </c>
      <c r="O32" s="94">
        <v>31</v>
      </c>
      <c r="P32" s="94">
        <v>18</v>
      </c>
      <c r="Q32" s="94">
        <v>24</v>
      </c>
      <c r="R32" s="94">
        <v>29</v>
      </c>
      <c r="S32" s="94">
        <v>18</v>
      </c>
      <c r="T32" s="94">
        <v>70</v>
      </c>
      <c r="U32" s="94">
        <v>62</v>
      </c>
      <c r="V32" s="94">
        <v>29</v>
      </c>
      <c r="W32" s="94">
        <v>75</v>
      </c>
      <c r="X32" s="94">
        <v>29</v>
      </c>
      <c r="Y32" s="94">
        <v>25</v>
      </c>
      <c r="Z32" s="95"/>
      <c r="AA32" s="74">
        <f t="shared" si="3"/>
        <v>534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18</v>
      </c>
      <c r="C36" s="83">
        <f t="shared" ref="C36:Z36" si="4">SUM(C31:C35)</f>
        <v>161</v>
      </c>
      <c r="D36" s="83">
        <f t="shared" si="4"/>
        <v>101</v>
      </c>
      <c r="E36" s="83">
        <f t="shared" si="4"/>
        <v>71</v>
      </c>
      <c r="F36" s="83">
        <f t="shared" si="4"/>
        <v>67</v>
      </c>
      <c r="G36" s="83">
        <f t="shared" si="4"/>
        <v>93</v>
      </c>
      <c r="H36" s="83">
        <f t="shared" si="4"/>
        <v>167</v>
      </c>
      <c r="I36" s="83">
        <f t="shared" si="4"/>
        <v>167</v>
      </c>
      <c r="J36" s="83">
        <f t="shared" si="4"/>
        <v>171</v>
      </c>
      <c r="K36" s="83">
        <f t="shared" si="4"/>
        <v>197</v>
      </c>
      <c r="L36" s="83">
        <f t="shared" si="4"/>
        <v>223</v>
      </c>
      <c r="M36" s="83">
        <f t="shared" si="4"/>
        <v>234</v>
      </c>
      <c r="N36" s="83">
        <f t="shared" si="4"/>
        <v>232</v>
      </c>
      <c r="O36" s="83">
        <f t="shared" si="4"/>
        <v>229</v>
      </c>
      <c r="P36" s="83">
        <f t="shared" si="4"/>
        <v>216</v>
      </c>
      <c r="Q36" s="83">
        <f t="shared" si="4"/>
        <v>147</v>
      </c>
      <c r="R36" s="83">
        <f t="shared" si="4"/>
        <v>152</v>
      </c>
      <c r="S36" s="83">
        <f t="shared" si="4"/>
        <v>64</v>
      </c>
      <c r="T36" s="83">
        <f t="shared" si="4"/>
        <v>87</v>
      </c>
      <c r="U36" s="83">
        <f t="shared" si="4"/>
        <v>87</v>
      </c>
      <c r="V36" s="83">
        <f t="shared" si="4"/>
        <v>46</v>
      </c>
      <c r="W36" s="83">
        <f t="shared" si="4"/>
        <v>125</v>
      </c>
      <c r="X36" s="83">
        <f t="shared" si="4"/>
        <v>86</v>
      </c>
      <c r="Y36" s="83">
        <f t="shared" si="4"/>
        <v>80</v>
      </c>
      <c r="Z36" s="84">
        <f t="shared" si="4"/>
        <v>0</v>
      </c>
      <c r="AA36" s="85">
        <f t="shared" si="3"/>
        <v>3221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6491.2379999999994</v>
      </c>
      <c r="C47" s="83">
        <f t="shared" ref="C47:Z47" si="8">SUM(C10:C13)+C22+C36</f>
        <v>6325.8690000000006</v>
      </c>
      <c r="D47" s="83">
        <f t="shared" si="8"/>
        <v>6058.3379999999997</v>
      </c>
      <c r="E47" s="83">
        <f t="shared" si="8"/>
        <v>5859.1939999999995</v>
      </c>
      <c r="F47" s="83">
        <f t="shared" si="8"/>
        <v>5790.4189999999999</v>
      </c>
      <c r="G47" s="83">
        <f t="shared" si="8"/>
        <v>5673.1010000000006</v>
      </c>
      <c r="H47" s="83">
        <f t="shared" si="8"/>
        <v>5836.598</v>
      </c>
      <c r="I47" s="83">
        <f t="shared" si="8"/>
        <v>6204.2289999999994</v>
      </c>
      <c r="J47" s="83">
        <f t="shared" si="8"/>
        <v>6656.3320000000003</v>
      </c>
      <c r="K47" s="83">
        <f t="shared" si="8"/>
        <v>7101.7249999999995</v>
      </c>
      <c r="L47" s="83">
        <f t="shared" si="8"/>
        <v>7512.6279999999979</v>
      </c>
      <c r="M47" s="83">
        <f t="shared" si="8"/>
        <v>7808.2879999999996</v>
      </c>
      <c r="N47" s="83">
        <f t="shared" si="8"/>
        <v>7944.3589999999995</v>
      </c>
      <c r="O47" s="83">
        <f t="shared" si="8"/>
        <v>7868.9119999999994</v>
      </c>
      <c r="P47" s="83">
        <f t="shared" si="8"/>
        <v>7720.0829999999987</v>
      </c>
      <c r="Q47" s="83">
        <f t="shared" si="8"/>
        <v>7570.0259999999998</v>
      </c>
      <c r="R47" s="83">
        <f t="shared" si="8"/>
        <v>7461.1679999999988</v>
      </c>
      <c r="S47" s="83">
        <f t="shared" si="8"/>
        <v>7250.0950000000012</v>
      </c>
      <c r="T47" s="83">
        <f t="shared" si="8"/>
        <v>7127.5249999999996</v>
      </c>
      <c r="U47" s="83">
        <f t="shared" si="8"/>
        <v>7195.2119999999995</v>
      </c>
      <c r="V47" s="83">
        <f t="shared" si="8"/>
        <v>7527.607</v>
      </c>
      <c r="W47" s="83">
        <f t="shared" si="8"/>
        <v>7432.29</v>
      </c>
      <c r="X47" s="83">
        <f t="shared" si="8"/>
        <v>7099.5990000000002</v>
      </c>
      <c r="Y47" s="83">
        <f t="shared" si="8"/>
        <v>6744.3360000000011</v>
      </c>
      <c r="Z47" s="84">
        <f t="shared" si="8"/>
        <v>0</v>
      </c>
      <c r="AA47" s="100">
        <f>SUM(B47:Z47)</f>
        <v>166259.17099999997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44395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-600</v>
      </c>
      <c r="C4" s="18">
        <v>-600</v>
      </c>
      <c r="D4" s="18">
        <v>-600</v>
      </c>
      <c r="E4" s="18">
        <v>-600</v>
      </c>
      <c r="F4" s="18">
        <v>-600</v>
      </c>
      <c r="G4" s="18">
        <v>-600</v>
      </c>
      <c r="H4" s="18">
        <v>-600</v>
      </c>
      <c r="I4" s="18">
        <v>-600</v>
      </c>
      <c r="J4" s="18">
        <v>-600</v>
      </c>
      <c r="K4" s="18">
        <v>-600</v>
      </c>
      <c r="L4" s="18">
        <v>-600</v>
      </c>
      <c r="M4" s="18">
        <v>-600</v>
      </c>
      <c r="N4" s="18">
        <v>-600</v>
      </c>
      <c r="O4" s="18">
        <v>-600</v>
      </c>
      <c r="P4" s="18">
        <v>-600</v>
      </c>
      <c r="Q4" s="18">
        <v>-600</v>
      </c>
      <c r="R4" s="18">
        <v>-600</v>
      </c>
      <c r="S4" s="18">
        <v>-393.3</v>
      </c>
      <c r="T4" s="18">
        <v>-547.6</v>
      </c>
      <c r="U4" s="18">
        <v>-600</v>
      </c>
      <c r="V4" s="18">
        <v>-600</v>
      </c>
      <c r="W4" s="18">
        <v>-600</v>
      </c>
      <c r="X4" s="18">
        <v>-600</v>
      </c>
      <c r="Y4" s="18">
        <v>-600</v>
      </c>
      <c r="Z4" s="19"/>
      <c r="AA4" s="107">
        <f>SUM(B4:Z4)</f>
        <v>-14140.9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95.59</v>
      </c>
      <c r="C7" s="113">
        <v>94.13</v>
      </c>
      <c r="D7" s="113">
        <v>88.32</v>
      </c>
      <c r="E7" s="113">
        <v>88.32</v>
      </c>
      <c r="F7" s="113">
        <v>88.32</v>
      </c>
      <c r="G7" s="113">
        <v>91.47</v>
      </c>
      <c r="H7" s="113">
        <v>88.32</v>
      </c>
      <c r="I7" s="113">
        <v>78.92</v>
      </c>
      <c r="J7" s="113">
        <v>78.92</v>
      </c>
      <c r="K7" s="113">
        <v>78.92</v>
      </c>
      <c r="L7" s="113">
        <v>80.930000000000007</v>
      </c>
      <c r="M7" s="113">
        <v>91.47</v>
      </c>
      <c r="N7" s="113">
        <v>102.42</v>
      </c>
      <c r="O7" s="113">
        <v>91.47</v>
      </c>
      <c r="P7" s="113">
        <v>91.47</v>
      </c>
      <c r="Q7" s="113">
        <v>102.42</v>
      </c>
      <c r="R7" s="113">
        <v>104.46</v>
      </c>
      <c r="S7" s="113">
        <v>95.09</v>
      </c>
      <c r="T7" s="113">
        <v>101.93</v>
      </c>
      <c r="U7" s="113">
        <v>102.48</v>
      </c>
      <c r="V7" s="113">
        <v>111</v>
      </c>
      <c r="W7" s="113">
        <v>122.5</v>
      </c>
      <c r="X7" s="113">
        <v>129.35</v>
      </c>
      <c r="Y7" s="113">
        <v>104.46</v>
      </c>
      <c r="Z7" s="114"/>
      <c r="AA7" s="115">
        <v>95.944999999999993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600</v>
      </c>
      <c r="C13" s="125">
        <v>600</v>
      </c>
      <c r="D13" s="125">
        <v>600</v>
      </c>
      <c r="E13" s="125">
        <v>600</v>
      </c>
      <c r="F13" s="125">
        <v>600</v>
      </c>
      <c r="G13" s="125">
        <v>600</v>
      </c>
      <c r="H13" s="125">
        <v>600</v>
      </c>
      <c r="I13" s="125">
        <v>600</v>
      </c>
      <c r="J13" s="125">
        <v>600</v>
      </c>
      <c r="K13" s="125">
        <v>600</v>
      </c>
      <c r="L13" s="125">
        <v>600</v>
      </c>
      <c r="M13" s="125">
        <v>600</v>
      </c>
      <c r="N13" s="125">
        <v>600</v>
      </c>
      <c r="O13" s="125">
        <v>600</v>
      </c>
      <c r="P13" s="125">
        <v>600</v>
      </c>
      <c r="Q13" s="125">
        <v>600</v>
      </c>
      <c r="R13" s="125">
        <v>600</v>
      </c>
      <c r="S13" s="125">
        <v>393.3</v>
      </c>
      <c r="T13" s="125">
        <v>547.6</v>
      </c>
      <c r="U13" s="125">
        <v>600</v>
      </c>
      <c r="V13" s="125">
        <v>600</v>
      </c>
      <c r="W13" s="125">
        <v>600</v>
      </c>
      <c r="X13" s="125">
        <v>600</v>
      </c>
      <c r="Y13" s="126">
        <v>600</v>
      </c>
      <c r="Z13" s="127"/>
      <c r="AA13" s="128">
        <f t="shared" si="0"/>
        <v>14140.9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600</v>
      </c>
      <c r="C16" s="131">
        <f t="shared" ref="C16:Z16" si="1">IF(LEN(C$2)&gt;0,SUM(C11:C15),"")</f>
        <v>600</v>
      </c>
      <c r="D16" s="131">
        <f t="shared" si="1"/>
        <v>600</v>
      </c>
      <c r="E16" s="131">
        <f t="shared" si="1"/>
        <v>600</v>
      </c>
      <c r="F16" s="131">
        <f t="shared" si="1"/>
        <v>600</v>
      </c>
      <c r="G16" s="131">
        <f t="shared" si="1"/>
        <v>600</v>
      </c>
      <c r="H16" s="131">
        <f t="shared" si="1"/>
        <v>600</v>
      </c>
      <c r="I16" s="131">
        <f t="shared" si="1"/>
        <v>600</v>
      </c>
      <c r="J16" s="131">
        <f t="shared" si="1"/>
        <v>600</v>
      </c>
      <c r="K16" s="131">
        <f t="shared" si="1"/>
        <v>600</v>
      </c>
      <c r="L16" s="131">
        <f t="shared" si="1"/>
        <v>600</v>
      </c>
      <c r="M16" s="131">
        <f t="shared" si="1"/>
        <v>600</v>
      </c>
      <c r="N16" s="131">
        <f t="shared" si="1"/>
        <v>600</v>
      </c>
      <c r="O16" s="131">
        <f t="shared" si="1"/>
        <v>600</v>
      </c>
      <c r="P16" s="131">
        <f t="shared" si="1"/>
        <v>600</v>
      </c>
      <c r="Q16" s="131">
        <f t="shared" si="1"/>
        <v>600</v>
      </c>
      <c r="R16" s="131">
        <f t="shared" si="1"/>
        <v>600</v>
      </c>
      <c r="S16" s="131">
        <f t="shared" si="1"/>
        <v>393.3</v>
      </c>
      <c r="T16" s="131">
        <f t="shared" si="1"/>
        <v>547.6</v>
      </c>
      <c r="U16" s="131">
        <f t="shared" si="1"/>
        <v>600</v>
      </c>
      <c r="V16" s="131">
        <f t="shared" si="1"/>
        <v>600</v>
      </c>
      <c r="W16" s="131">
        <f t="shared" si="1"/>
        <v>600</v>
      </c>
      <c r="X16" s="131">
        <f t="shared" si="1"/>
        <v>600</v>
      </c>
      <c r="Y16" s="131">
        <f t="shared" si="1"/>
        <v>600</v>
      </c>
      <c r="Z16" s="132" t="str">
        <f t="shared" si="1"/>
        <v/>
      </c>
      <c r="AA16" s="85">
        <f t="shared" si="0"/>
        <v>14140.9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2021-07-17T11:03:01Z</dcterms:created>
  <dcterms:modified xsi:type="dcterms:W3CDTF">2021-07-17T11:03:02Z</dcterms:modified>
</cp:coreProperties>
</file>