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[1]SPOT_Orders_OverView_01!$A$49:$A$82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<sst xmlns="http://schemas.openxmlformats.org/spreadsheetml/2006/main" count="109" uniqueCount="48">
  <si>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16/07/2021 14:05:45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</si>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</sst>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593</c:v>
                </c:pt>
                <c:pt idx="1">
                  <c:v>593</c:v>
                </c:pt>
                <c:pt idx="2">
                  <c:v>593</c:v>
                </c:pt>
                <c:pt idx="3">
                  <c:v>593</c:v>
                </c:pt>
                <c:pt idx="4">
                  <c:v>593</c:v>
                </c:pt>
                <c:pt idx="5">
                  <c:v>593</c:v>
                </c:pt>
                <c:pt idx="6">
                  <c:v>593</c:v>
                </c:pt>
                <c:pt idx="7">
                  <c:v>593</c:v>
                </c:pt>
                <c:pt idx="8">
                  <c:v>593</c:v>
                </c:pt>
                <c:pt idx="9">
                  <c:v>593</c:v>
                </c:pt>
                <c:pt idx="10">
                  <c:v>593</c:v>
                </c:pt>
                <c:pt idx="11">
                  <c:v>593</c:v>
                </c:pt>
                <c:pt idx="12">
                  <c:v>593</c:v>
                </c:pt>
                <c:pt idx="13">
                  <c:v>648.00199999999995</c:v>
                </c:pt>
                <c:pt idx="14">
                  <c:v>593</c:v>
                </c:pt>
                <c:pt idx="15">
                  <c:v>593</c:v>
                </c:pt>
                <c:pt idx="16">
                  <c:v>644</c:v>
                </c:pt>
                <c:pt idx="17">
                  <c:v>593</c:v>
                </c:pt>
                <c:pt idx="18">
                  <c:v>593</c:v>
                </c:pt>
                <c:pt idx="19">
                  <c:v>593</c:v>
                </c:pt>
                <c:pt idx="20">
                  <c:v>593</c:v>
                </c:pt>
                <c:pt idx="21">
                  <c:v>593</c:v>
                </c:pt>
                <c:pt idx="22">
                  <c:v>593</c:v>
                </c:pt>
                <c:pt idx="23">
                  <c:v>593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3743.5479999999998</c:v>
                </c:pt>
                <c:pt idx="1">
                  <c:v>3661.5920000000001</c:v>
                </c:pt>
                <c:pt idx="2">
                  <c:v>3524.75</c:v>
                </c:pt>
                <c:pt idx="3">
                  <c:v>3254.51</c:v>
                </c:pt>
                <c:pt idx="4">
                  <c:v>3024.3040000000005</c:v>
                </c:pt>
                <c:pt idx="5">
                  <c:v>2957.02</c:v>
                </c:pt>
                <c:pt idx="6">
                  <c:v>2921.1610000000001</c:v>
                </c:pt>
                <c:pt idx="7">
                  <c:v>2991.424</c:v>
                </c:pt>
                <c:pt idx="8">
                  <c:v>3113.2660000000001</c:v>
                </c:pt>
                <c:pt idx="9">
                  <c:v>3304.0050000000001</c:v>
                </c:pt>
                <c:pt idx="10">
                  <c:v>3499.9520000000002</c:v>
                </c:pt>
                <c:pt idx="11">
                  <c:v>3603.8810000000003</c:v>
                </c:pt>
                <c:pt idx="12">
                  <c:v>3615.0780000000004</c:v>
                </c:pt>
                <c:pt idx="13">
                  <c:v>3553.808</c:v>
                </c:pt>
                <c:pt idx="14">
                  <c:v>3459.7670000000003</c:v>
                </c:pt>
                <c:pt idx="15">
                  <c:v>3634.6040000000003</c:v>
                </c:pt>
                <c:pt idx="16">
                  <c:v>3689.9530000000004</c:v>
                </c:pt>
                <c:pt idx="17">
                  <c:v>3628.6900000000005</c:v>
                </c:pt>
                <c:pt idx="18">
                  <c:v>3649.0880000000002</c:v>
                </c:pt>
                <c:pt idx="19">
                  <c:v>3608.7070000000003</c:v>
                </c:pt>
                <c:pt idx="20">
                  <c:v>3668.6450000000004</c:v>
                </c:pt>
                <c:pt idx="21">
                  <c:v>3720.165</c:v>
                </c:pt>
                <c:pt idx="22">
                  <c:v>3737.4679999999998</c:v>
                </c:pt>
                <c:pt idx="23">
                  <c:v>3481.9610000000002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1498.8910000000001</c:v>
                </c:pt>
                <c:pt idx="1">
                  <c:v>1465.87</c:v>
                </c:pt>
                <c:pt idx="2">
                  <c:v>1368</c:v>
                </c:pt>
                <c:pt idx="3">
                  <c:v>1324</c:v>
                </c:pt>
                <c:pt idx="4">
                  <c:v>1335</c:v>
                </c:pt>
                <c:pt idx="5">
                  <c:v>1340</c:v>
                </c:pt>
                <c:pt idx="6">
                  <c:v>1420.9</c:v>
                </c:pt>
                <c:pt idx="7">
                  <c:v>1032.0999999999999</c:v>
                </c:pt>
                <c:pt idx="8">
                  <c:v>991.3</c:v>
                </c:pt>
                <c:pt idx="9">
                  <c:v>876.8</c:v>
                </c:pt>
                <c:pt idx="10">
                  <c:v>936.5</c:v>
                </c:pt>
                <c:pt idx="11">
                  <c:v>1090.481</c:v>
                </c:pt>
                <c:pt idx="12">
                  <c:v>1283.9000000000001</c:v>
                </c:pt>
                <c:pt idx="13">
                  <c:v>1282</c:v>
                </c:pt>
                <c:pt idx="14">
                  <c:v>1352</c:v>
                </c:pt>
                <c:pt idx="15">
                  <c:v>1265.8</c:v>
                </c:pt>
                <c:pt idx="16">
                  <c:v>1486</c:v>
                </c:pt>
                <c:pt idx="17">
                  <c:v>1355.9</c:v>
                </c:pt>
                <c:pt idx="18">
                  <c:v>1417.5</c:v>
                </c:pt>
                <c:pt idx="19">
                  <c:v>1296</c:v>
                </c:pt>
                <c:pt idx="20">
                  <c:v>1355.0150000000001</c:v>
                </c:pt>
                <c:pt idx="21">
                  <c:v>1352.4</c:v>
                </c:pt>
                <c:pt idx="22">
                  <c:v>1579.5</c:v>
                </c:pt>
                <c:pt idx="23">
                  <c:v>1541.5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824.3449999999998</c:v>
                </c:pt>
                <c:pt idx="1">
                  <c:v>871.73099999999977</c:v>
                </c:pt>
                <c:pt idx="2">
                  <c:v>921.20999999999981</c:v>
                </c:pt>
                <c:pt idx="3">
                  <c:v>950.56999999999994</c:v>
                </c:pt>
                <c:pt idx="4">
                  <c:v>990.26499999999987</c:v>
                </c:pt>
                <c:pt idx="5">
                  <c:v>1051.8799999999999</c:v>
                </c:pt>
                <c:pt idx="6">
                  <c:v>1199.721</c:v>
                </c:pt>
                <c:pt idx="7">
                  <c:v>1627.1970000000001</c:v>
                </c:pt>
                <c:pt idx="8">
                  <c:v>2134.643</c:v>
                </c:pt>
                <c:pt idx="9">
                  <c:v>2548.8300000000004</c:v>
                </c:pt>
                <c:pt idx="10">
                  <c:v>2830.877</c:v>
                </c:pt>
                <c:pt idx="11">
                  <c:v>2991.5699999999997</c:v>
                </c:pt>
                <c:pt idx="12">
                  <c:v>3051.8789999999999</c:v>
                </c:pt>
                <c:pt idx="13">
                  <c:v>2995.6900000000005</c:v>
                </c:pt>
                <c:pt idx="14">
                  <c:v>2822.5310000000004</c:v>
                </c:pt>
                <c:pt idx="15">
                  <c:v>2510.2120000000004</c:v>
                </c:pt>
                <c:pt idx="16">
                  <c:v>2065.0849999999996</c:v>
                </c:pt>
                <c:pt idx="17">
                  <c:v>1519.7170000000003</c:v>
                </c:pt>
                <c:pt idx="18">
                  <c:v>996.37</c:v>
                </c:pt>
                <c:pt idx="19">
                  <c:v>776.66100000000017</c:v>
                </c:pt>
                <c:pt idx="20">
                  <c:v>757.57800000000009</c:v>
                </c:pt>
                <c:pt idx="21">
                  <c:v>798.61899999999991</c:v>
                </c:pt>
                <c:pt idx="22">
                  <c:v>818.89599999999984</c:v>
                </c:pt>
                <c:pt idx="23">
                  <c:v>815.77599999999995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224</c:v>
                </c:pt>
                <c:pt idx="5">
                  <c:v>182</c:v>
                </c:pt>
                <c:pt idx="6">
                  <c:v>282</c:v>
                </c:pt>
                <c:pt idx="7">
                  <c:v>712</c:v>
                </c:pt>
                <c:pt idx="8">
                  <c:v>750</c:v>
                </c:pt>
                <c:pt idx="9">
                  <c:v>754</c:v>
                </c:pt>
                <c:pt idx="10">
                  <c:v>628</c:v>
                </c:pt>
                <c:pt idx="11">
                  <c:v>477</c:v>
                </c:pt>
                <c:pt idx="12">
                  <c:v>402</c:v>
                </c:pt>
                <c:pt idx="13">
                  <c:v>380</c:v>
                </c:pt>
                <c:pt idx="14">
                  <c:v>380</c:v>
                </c:pt>
                <c:pt idx="15">
                  <c:v>380</c:v>
                </c:pt>
                <c:pt idx="16">
                  <c:v>380</c:v>
                </c:pt>
                <c:pt idx="17">
                  <c:v>852</c:v>
                </c:pt>
                <c:pt idx="18">
                  <c:v>1075</c:v>
                </c:pt>
                <c:pt idx="19">
                  <c:v>1260</c:v>
                </c:pt>
                <c:pt idx="20">
                  <c:v>1310</c:v>
                </c:pt>
                <c:pt idx="21">
                  <c:v>1015</c:v>
                </c:pt>
                <c:pt idx="22">
                  <c:v>524</c:v>
                </c:pt>
                <c:pt idx="23">
                  <c:v>340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91616"/>
        <c:axId val="42920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6773.7840000000015</c:v>
                </c:pt>
                <c:pt idx="1">
                  <c:v>6706.1929999999984</c:v>
                </c:pt>
                <c:pt idx="2">
                  <c:v>6520.9600000000019</c:v>
                </c:pt>
                <c:pt idx="3">
                  <c:v>6236.079999999999</c:v>
                </c:pt>
                <c:pt idx="4">
                  <c:v>6166.5690000000004</c:v>
                </c:pt>
                <c:pt idx="5">
                  <c:v>6123.8999999999987</c:v>
                </c:pt>
                <c:pt idx="6">
                  <c:v>6416.7719999999999</c:v>
                </c:pt>
                <c:pt idx="7">
                  <c:v>6955.760000000002</c:v>
                </c:pt>
                <c:pt idx="8">
                  <c:v>7582.1989999999996</c:v>
                </c:pt>
                <c:pt idx="9">
                  <c:v>8076.6090000000013</c:v>
                </c:pt>
                <c:pt idx="10">
                  <c:v>8488.32</c:v>
                </c:pt>
                <c:pt idx="11">
                  <c:v>8755.9229999999989</c:v>
                </c:pt>
                <c:pt idx="12">
                  <c:v>8945.8650000000016</c:v>
                </c:pt>
                <c:pt idx="13">
                  <c:v>8859.4999999999982</c:v>
                </c:pt>
                <c:pt idx="14">
                  <c:v>8607.2980000000007</c:v>
                </c:pt>
                <c:pt idx="15">
                  <c:v>8383.6080000000002</c:v>
                </c:pt>
                <c:pt idx="16">
                  <c:v>8265.0379999999986</c:v>
                </c:pt>
                <c:pt idx="17">
                  <c:v>7949.2829999999994</c:v>
                </c:pt>
                <c:pt idx="18">
                  <c:v>7730.9940000000015</c:v>
                </c:pt>
                <c:pt idx="19">
                  <c:v>7534.3739999999998</c:v>
                </c:pt>
                <c:pt idx="20">
                  <c:v>7684.2289999999994</c:v>
                </c:pt>
                <c:pt idx="21">
                  <c:v>7479.152</c:v>
                </c:pt>
                <c:pt idx="22">
                  <c:v>7252.8380000000006</c:v>
                </c:pt>
                <c:pt idx="23">
                  <c:v>6772.2770000000019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1616"/>
        <c:axId val="42920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102.05</c:v>
                </c:pt>
                <c:pt idx="1">
                  <c:v>102.04</c:v>
                </c:pt>
                <c:pt idx="2">
                  <c:v>90.99</c:v>
                </c:pt>
                <c:pt idx="3">
                  <c:v>88.63</c:v>
                </c:pt>
                <c:pt idx="4">
                  <c:v>90.99</c:v>
                </c:pt>
                <c:pt idx="5">
                  <c:v>86.72</c:v>
                </c:pt>
                <c:pt idx="6">
                  <c:v>84.96</c:v>
                </c:pt>
                <c:pt idx="7">
                  <c:v>87.7</c:v>
                </c:pt>
                <c:pt idx="8">
                  <c:v>90.16</c:v>
                </c:pt>
                <c:pt idx="9">
                  <c:v>87.71</c:v>
                </c:pt>
                <c:pt idx="10">
                  <c:v>90.86</c:v>
                </c:pt>
                <c:pt idx="11">
                  <c:v>93.3</c:v>
                </c:pt>
                <c:pt idx="12">
                  <c:v>94.98</c:v>
                </c:pt>
                <c:pt idx="13">
                  <c:v>104.46</c:v>
                </c:pt>
                <c:pt idx="14">
                  <c:v>94.62</c:v>
                </c:pt>
                <c:pt idx="15">
                  <c:v>97.69</c:v>
                </c:pt>
                <c:pt idx="16">
                  <c:v>104.04</c:v>
                </c:pt>
                <c:pt idx="17">
                  <c:v>96.28</c:v>
                </c:pt>
                <c:pt idx="18">
                  <c:v>96.98</c:v>
                </c:pt>
                <c:pt idx="19">
                  <c:v>92.03</c:v>
                </c:pt>
                <c:pt idx="20">
                  <c:v>95.61</c:v>
                </c:pt>
                <c:pt idx="21">
                  <c:v>98.92</c:v>
                </c:pt>
                <c:pt idx="22">
                  <c:v>99.95</c:v>
                </c:pt>
                <c:pt idx="23">
                  <c:v>87.72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2792"/>
        <c:axId val="4292400"/>
      </c:lineChart>
      <c:catAx>
        <c:axId val="4291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2008"/>
        <c:crosses val="autoZero"/>
        <c:auto val="1"/>
        <c:lblAlgn val="ctr"/>
        <c:lblOffset val="100"/>
        <c:noMultiLvlLbl val="0"/>
      </c:catAx>
      <c:valAx>
        <c:axId val="4292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1616"/>
        <c:crosses val="autoZero"/>
        <c:crossBetween val="between"/>
      </c:valAx>
      <c:valAx>
        <c:axId val="4292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92792"/>
        <c:crosses val="max"/>
        <c:crossBetween val="between"/>
      </c:valAx>
      <c:catAx>
        <c:axId val="4292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92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44394</v>
          </cell>
        </row>
        <row r="5">
          <cell r="C5" t="str">
            <v>DAM</v>
          </cell>
        </row>
        <row r="26">
          <cell r="C26">
            <v>14338.002</v>
          </cell>
        </row>
        <row r="27">
          <cell r="C27">
            <v>83047.34699999982</v>
          </cell>
        </row>
        <row r="28">
          <cell r="C28">
            <v>12763</v>
          </cell>
        </row>
        <row r="29">
          <cell r="C29">
            <v>31247.357</v>
          </cell>
        </row>
        <row r="30">
          <cell r="C30">
            <v>38871.853000000003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21286.553999999996</v>
          </cell>
        </row>
        <row r="39">
          <cell r="C39">
            <v>34115.343999999997</v>
          </cell>
        </row>
        <row r="40">
          <cell r="C40">
            <v>117787.12700000001</v>
          </cell>
        </row>
        <row r="41">
          <cell r="C41">
            <v>0</v>
          </cell>
        </row>
        <row r="42">
          <cell r="C42">
            <v>3483</v>
          </cell>
        </row>
        <row r="43">
          <cell r="C43">
            <v>3595.5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102.05</v>
          </cell>
          <cell r="C7">
            <v>102.04</v>
          </cell>
          <cell r="D7">
            <v>90.99</v>
          </cell>
          <cell r="E7">
            <v>88.63</v>
          </cell>
          <cell r="F7">
            <v>90.99</v>
          </cell>
          <cell r="G7">
            <v>86.72</v>
          </cell>
          <cell r="H7">
            <v>84.96</v>
          </cell>
          <cell r="I7">
            <v>87.7</v>
          </cell>
          <cell r="J7">
            <v>90.16</v>
          </cell>
          <cell r="K7">
            <v>87.71</v>
          </cell>
          <cell r="L7">
            <v>90.86</v>
          </cell>
          <cell r="M7">
            <v>93.3</v>
          </cell>
          <cell r="N7">
            <v>94.98</v>
          </cell>
          <cell r="O7">
            <v>104.46</v>
          </cell>
          <cell r="P7">
            <v>94.62</v>
          </cell>
          <cell r="Q7">
            <v>97.69</v>
          </cell>
          <cell r="R7">
            <v>104.04</v>
          </cell>
          <cell r="S7">
            <v>96.28</v>
          </cell>
          <cell r="T7">
            <v>96.98</v>
          </cell>
          <cell r="U7">
            <v>92.03</v>
          </cell>
          <cell r="V7">
            <v>95.61</v>
          </cell>
          <cell r="W7">
            <v>98.92</v>
          </cell>
          <cell r="X7">
            <v>99.95</v>
          </cell>
          <cell r="Y7">
            <v>87.72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102.05</v>
          </cell>
          <cell r="C7">
            <v>102.04</v>
          </cell>
          <cell r="D7">
            <v>90.99</v>
          </cell>
          <cell r="E7">
            <v>88.63</v>
          </cell>
          <cell r="F7">
            <v>90.99</v>
          </cell>
          <cell r="G7">
            <v>86.72</v>
          </cell>
          <cell r="H7">
            <v>84.96</v>
          </cell>
          <cell r="I7">
            <v>87.7</v>
          </cell>
          <cell r="J7">
            <v>90.16</v>
          </cell>
          <cell r="K7">
            <v>87.71</v>
          </cell>
          <cell r="L7">
            <v>90.86</v>
          </cell>
          <cell r="M7">
            <v>93.3</v>
          </cell>
          <cell r="N7">
            <v>94.98</v>
          </cell>
          <cell r="O7">
            <v>104.46</v>
          </cell>
          <cell r="P7">
            <v>94.62</v>
          </cell>
          <cell r="Q7">
            <v>97.69</v>
          </cell>
          <cell r="R7">
            <v>104.04</v>
          </cell>
          <cell r="S7">
            <v>96.28</v>
          </cell>
          <cell r="T7">
            <v>96.98</v>
          </cell>
          <cell r="U7">
            <v>92.03</v>
          </cell>
          <cell r="V7">
            <v>95.61</v>
          </cell>
          <cell r="W7">
            <v>98.92</v>
          </cell>
          <cell r="X7">
            <v>99.95</v>
          </cell>
          <cell r="Y7">
            <v>87.72</v>
          </cell>
        </row>
        <row r="12">
          <cell r="B12">
            <v>247</v>
          </cell>
          <cell r="C12">
            <v>247</v>
          </cell>
          <cell r="D12">
            <v>247</v>
          </cell>
          <cell r="E12">
            <v>247</v>
          </cell>
          <cell r="F12">
            <v>247</v>
          </cell>
          <cell r="G12">
            <v>247</v>
          </cell>
          <cell r="H12">
            <v>247</v>
          </cell>
          <cell r="I12">
            <v>247</v>
          </cell>
          <cell r="J12">
            <v>247</v>
          </cell>
          <cell r="K12">
            <v>247</v>
          </cell>
          <cell r="L12">
            <v>247</v>
          </cell>
          <cell r="M12">
            <v>247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247</v>
          </cell>
          <cell r="Y12">
            <v>247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246</v>
          </cell>
          <cell r="P20">
            <v>195</v>
          </cell>
          <cell r="Q20">
            <v>195</v>
          </cell>
          <cell r="R20">
            <v>246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155.00200000000001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387</v>
          </cell>
          <cell r="C23">
            <v>387</v>
          </cell>
          <cell r="D23">
            <v>390</v>
          </cell>
          <cell r="E23">
            <v>390</v>
          </cell>
          <cell r="F23">
            <v>390</v>
          </cell>
          <cell r="G23">
            <v>390</v>
          </cell>
          <cell r="H23">
            <v>390</v>
          </cell>
          <cell r="I23">
            <v>385</v>
          </cell>
          <cell r="J23">
            <v>380</v>
          </cell>
          <cell r="K23">
            <v>375</v>
          </cell>
          <cell r="L23">
            <v>375</v>
          </cell>
          <cell r="M23">
            <v>370</v>
          </cell>
          <cell r="N23">
            <v>370</v>
          </cell>
          <cell r="O23">
            <v>370</v>
          </cell>
          <cell r="P23">
            <v>370</v>
          </cell>
          <cell r="Q23">
            <v>370</v>
          </cell>
          <cell r="R23">
            <v>375</v>
          </cell>
          <cell r="S23">
            <v>375</v>
          </cell>
          <cell r="T23">
            <v>375</v>
          </cell>
          <cell r="U23">
            <v>380</v>
          </cell>
          <cell r="V23">
            <v>385</v>
          </cell>
          <cell r="W23">
            <v>387</v>
          </cell>
          <cell r="X23">
            <v>387</v>
          </cell>
          <cell r="Y23">
            <v>390</v>
          </cell>
        </row>
        <row r="24">
          <cell r="B24">
            <v>323</v>
          </cell>
          <cell r="C24">
            <v>323</v>
          </cell>
          <cell r="D24">
            <v>279.04399999999998</v>
          </cell>
          <cell r="E24">
            <v>214</v>
          </cell>
          <cell r="F24">
            <v>242.84700000000001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313</v>
          </cell>
          <cell r="N24">
            <v>310</v>
          </cell>
          <cell r="O24">
            <v>310</v>
          </cell>
          <cell r="P24">
            <v>310</v>
          </cell>
          <cell r="Q24">
            <v>313</v>
          </cell>
          <cell r="R24">
            <v>315</v>
          </cell>
          <cell r="S24">
            <v>315</v>
          </cell>
          <cell r="T24">
            <v>317</v>
          </cell>
          <cell r="U24">
            <v>317</v>
          </cell>
          <cell r="V24">
            <v>321</v>
          </cell>
          <cell r="W24">
            <v>321</v>
          </cell>
          <cell r="X24">
            <v>323</v>
          </cell>
          <cell r="Y24">
            <v>214</v>
          </cell>
        </row>
        <row r="25">
          <cell r="B25">
            <v>350</v>
          </cell>
          <cell r="C25">
            <v>350</v>
          </cell>
          <cell r="D25">
            <v>351</v>
          </cell>
          <cell r="E25">
            <v>351</v>
          </cell>
          <cell r="F25">
            <v>351</v>
          </cell>
          <cell r="G25">
            <v>350</v>
          </cell>
          <cell r="H25">
            <v>349</v>
          </cell>
          <cell r="I25">
            <v>348</v>
          </cell>
          <cell r="J25">
            <v>347</v>
          </cell>
          <cell r="K25">
            <v>345</v>
          </cell>
          <cell r="L25">
            <v>345</v>
          </cell>
          <cell r="M25">
            <v>342</v>
          </cell>
          <cell r="N25">
            <v>340</v>
          </cell>
          <cell r="O25">
            <v>339</v>
          </cell>
          <cell r="P25">
            <v>338</v>
          </cell>
          <cell r="Q25">
            <v>338</v>
          </cell>
          <cell r="R25">
            <v>338</v>
          </cell>
          <cell r="S25">
            <v>340</v>
          </cell>
          <cell r="T25">
            <v>344</v>
          </cell>
          <cell r="U25">
            <v>348</v>
          </cell>
          <cell r="V25">
            <v>348</v>
          </cell>
          <cell r="W25">
            <v>349</v>
          </cell>
          <cell r="X25">
            <v>349</v>
          </cell>
          <cell r="Y25">
            <v>349</v>
          </cell>
        </row>
        <row r="26">
          <cell r="B26">
            <v>428</v>
          </cell>
          <cell r="C26">
            <v>428</v>
          </cell>
          <cell r="D26">
            <v>430</v>
          </cell>
          <cell r="E26">
            <v>265</v>
          </cell>
          <cell r="F26">
            <v>213</v>
          </cell>
          <cell r="G26">
            <v>179.87799999999999</v>
          </cell>
          <cell r="H26">
            <v>175</v>
          </cell>
          <cell r="I26">
            <v>208</v>
          </cell>
          <cell r="J26">
            <v>206</v>
          </cell>
          <cell r="K26">
            <v>265</v>
          </cell>
          <cell r="L26">
            <v>412</v>
          </cell>
          <cell r="M26">
            <v>408</v>
          </cell>
          <cell r="N26">
            <v>406</v>
          </cell>
          <cell r="O26">
            <v>265</v>
          </cell>
          <cell r="P26">
            <v>265</v>
          </cell>
          <cell r="Q26">
            <v>402</v>
          </cell>
          <cell r="R26">
            <v>402</v>
          </cell>
          <cell r="S26">
            <v>404</v>
          </cell>
          <cell r="T26">
            <v>408</v>
          </cell>
          <cell r="U26">
            <v>412</v>
          </cell>
          <cell r="V26">
            <v>416</v>
          </cell>
          <cell r="W26">
            <v>422</v>
          </cell>
          <cell r="X26">
            <v>424</v>
          </cell>
          <cell r="Y26">
            <v>424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336</v>
          </cell>
          <cell r="G27">
            <v>391</v>
          </cell>
          <cell r="H27">
            <v>391</v>
          </cell>
          <cell r="I27">
            <v>380</v>
          </cell>
          <cell r="J27">
            <v>368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330.86099999999999</v>
          </cell>
          <cell r="C31">
            <v>330.84500000000003</v>
          </cell>
          <cell r="D31">
            <v>319.95</v>
          </cell>
          <cell r="E31">
            <v>308.16899999999998</v>
          </cell>
          <cell r="F31">
            <v>319.95</v>
          </cell>
          <cell r="G31">
            <v>297.666</v>
          </cell>
          <cell r="H31">
            <v>282.97500000000002</v>
          </cell>
          <cell r="I31">
            <v>303.48200000000003</v>
          </cell>
          <cell r="J31">
            <v>315.79000000000002</v>
          </cell>
          <cell r="K31">
            <v>303.553</v>
          </cell>
          <cell r="L31">
            <v>319.31400000000002</v>
          </cell>
          <cell r="M31">
            <v>310.74799999999999</v>
          </cell>
          <cell r="N31">
            <v>314.95499999999998</v>
          </cell>
          <cell r="O31">
            <v>335.5</v>
          </cell>
          <cell r="P31">
            <v>314.05700000000002</v>
          </cell>
          <cell r="Q31">
            <v>321.73200000000003</v>
          </cell>
          <cell r="R31">
            <v>334.69900000000001</v>
          </cell>
          <cell r="S31">
            <v>318.20800000000003</v>
          </cell>
          <cell r="T31">
            <v>319.95800000000003</v>
          </cell>
          <cell r="U31">
            <v>307.58600000000001</v>
          </cell>
          <cell r="V31">
            <v>316.53199999999998</v>
          </cell>
          <cell r="W31">
            <v>324.79599999999999</v>
          </cell>
          <cell r="X31">
            <v>326.827</v>
          </cell>
          <cell r="Y31">
            <v>283.95100000000002</v>
          </cell>
        </row>
        <row r="32">
          <cell r="B32">
            <v>332.05200000000002</v>
          </cell>
          <cell r="C32">
            <v>250</v>
          </cell>
          <cell r="D32">
            <v>240</v>
          </cell>
          <cell r="E32">
            <v>230</v>
          </cell>
          <cell r="F32">
            <v>212</v>
          </cell>
          <cell r="G32">
            <v>212</v>
          </cell>
          <cell r="H32">
            <v>212</v>
          </cell>
          <cell r="I32">
            <v>222</v>
          </cell>
          <cell r="J32">
            <v>320.25200000000001</v>
          </cell>
          <cell r="K32">
            <v>315.44099999999997</v>
          </cell>
          <cell r="L32">
            <v>321.30799999999999</v>
          </cell>
          <cell r="M32">
            <v>324.96100000000001</v>
          </cell>
          <cell r="N32">
            <v>327.48500000000001</v>
          </cell>
          <cell r="O32">
            <v>341.69400000000002</v>
          </cell>
          <cell r="P32">
            <v>326.94600000000003</v>
          </cell>
          <cell r="Q32">
            <v>331.548</v>
          </cell>
          <cell r="R32">
            <v>341.07</v>
          </cell>
          <cell r="S32">
            <v>329.435</v>
          </cell>
          <cell r="T32">
            <v>330.48500000000001</v>
          </cell>
          <cell r="U32">
            <v>323.065</v>
          </cell>
          <cell r="V32">
            <v>328.43</v>
          </cell>
          <cell r="W32">
            <v>333.38600000000002</v>
          </cell>
          <cell r="X32">
            <v>334.93200000000002</v>
          </cell>
          <cell r="Y32">
            <v>315.452</v>
          </cell>
        </row>
        <row r="33">
          <cell r="B33">
            <v>320.113</v>
          </cell>
          <cell r="C33">
            <v>320.07600000000002</v>
          </cell>
          <cell r="D33">
            <v>320.05599999999998</v>
          </cell>
          <cell r="E33">
            <v>320.04399999999998</v>
          </cell>
          <cell r="F33">
            <v>320.07499999999999</v>
          </cell>
          <cell r="G33">
            <v>320.05</v>
          </cell>
          <cell r="H33">
            <v>320.03899999999999</v>
          </cell>
          <cell r="I33">
            <v>320.053</v>
          </cell>
          <cell r="J33">
            <v>330</v>
          </cell>
          <cell r="K33">
            <v>325</v>
          </cell>
          <cell r="L33">
            <v>325</v>
          </cell>
          <cell r="M33">
            <v>322</v>
          </cell>
          <cell r="N33">
            <v>320</v>
          </cell>
          <cell r="O33">
            <v>315</v>
          </cell>
          <cell r="P33">
            <v>312</v>
          </cell>
          <cell r="Q33">
            <v>310</v>
          </cell>
          <cell r="R33">
            <v>308</v>
          </cell>
          <cell r="S33">
            <v>310</v>
          </cell>
          <cell r="T33">
            <v>312</v>
          </cell>
          <cell r="U33">
            <v>318</v>
          </cell>
          <cell r="V33">
            <v>322</v>
          </cell>
          <cell r="W33">
            <v>325</v>
          </cell>
          <cell r="X33">
            <v>330</v>
          </cell>
          <cell r="Y33">
            <v>335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260.76100000000002</v>
          </cell>
          <cell r="C35">
            <v>260.81900000000002</v>
          </cell>
          <cell r="D35">
            <v>226.3</v>
          </cell>
          <cell r="E35">
            <v>219.40700000000001</v>
          </cell>
          <cell r="F35">
            <v>223.666</v>
          </cell>
          <cell r="G35">
            <v>209.43299999999999</v>
          </cell>
          <cell r="H35">
            <v>203.55699999999999</v>
          </cell>
          <cell r="I35">
            <v>212.68799999999999</v>
          </cell>
          <cell r="J35">
            <v>220.89400000000001</v>
          </cell>
          <cell r="K35">
            <v>212.73500000000001</v>
          </cell>
          <cell r="L35">
            <v>223.24199999999999</v>
          </cell>
          <cell r="M35">
            <v>233.227</v>
          </cell>
          <cell r="N35">
            <v>238.27699999999999</v>
          </cell>
          <cell r="O35">
            <v>266.84300000000002</v>
          </cell>
          <cell r="P35">
            <v>237.19900000000001</v>
          </cell>
          <cell r="Q35">
            <v>246.40899999999999</v>
          </cell>
          <cell r="R35">
            <v>265.29599999999999</v>
          </cell>
          <cell r="S35">
            <v>242.18</v>
          </cell>
          <cell r="T35">
            <v>244.279</v>
          </cell>
          <cell r="U35">
            <v>229.434</v>
          </cell>
          <cell r="V35">
            <v>240.16900000000001</v>
          </cell>
          <cell r="W35">
            <v>250.06299999999999</v>
          </cell>
          <cell r="X35">
            <v>253.589</v>
          </cell>
          <cell r="Y35">
            <v>217.286</v>
          </cell>
        </row>
        <row r="36">
          <cell r="B36">
            <v>333.86099999999999</v>
          </cell>
          <cell r="C36">
            <v>333.952</v>
          </cell>
          <cell r="D36">
            <v>290.5</v>
          </cell>
          <cell r="E36">
            <v>278.99</v>
          </cell>
          <cell r="F36">
            <v>287.86599999999999</v>
          </cell>
          <cell r="G36">
            <v>265.09300000000002</v>
          </cell>
          <cell r="H36">
            <v>255.69</v>
          </cell>
          <cell r="I36">
            <v>270.30099999999999</v>
          </cell>
          <cell r="J36">
            <v>283.43</v>
          </cell>
          <cell r="K36">
            <v>270.37599999999998</v>
          </cell>
          <cell r="L36">
            <v>287.18799999999999</v>
          </cell>
          <cell r="M36">
            <v>302.04500000000002</v>
          </cell>
          <cell r="N36">
            <v>310.46100000000001</v>
          </cell>
          <cell r="O36">
            <v>332.87099999999998</v>
          </cell>
          <cell r="P36">
            <v>308.66500000000002</v>
          </cell>
          <cell r="Q36">
            <v>324.01499999999999</v>
          </cell>
          <cell r="R36">
            <v>332.988</v>
          </cell>
          <cell r="S36">
            <v>316.96699999999998</v>
          </cell>
          <cell r="T36">
            <v>320.46600000000001</v>
          </cell>
          <cell r="U36">
            <v>295.72199999999998</v>
          </cell>
          <cell r="V36">
            <v>313.61399999999998</v>
          </cell>
          <cell r="W36">
            <v>330.02</v>
          </cell>
          <cell r="X36">
            <v>331.22</v>
          </cell>
          <cell r="Y36">
            <v>275.37200000000001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40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170</v>
          </cell>
          <cell r="T42">
            <v>200</v>
          </cell>
          <cell r="U42">
            <v>200</v>
          </cell>
          <cell r="V42">
            <v>200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F44">
            <v>54</v>
          </cell>
          <cell r="G44">
            <v>50</v>
          </cell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76</v>
          </cell>
          <cell r="H53">
            <v>76</v>
          </cell>
          <cell r="I53">
            <v>76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10</v>
          </cell>
          <cell r="T54">
            <v>10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824.3449999999998</v>
          </cell>
          <cell r="C57">
            <v>871.73099999999977</v>
          </cell>
          <cell r="D57">
            <v>921.20999999999981</v>
          </cell>
          <cell r="E57">
            <v>950.56999999999994</v>
          </cell>
          <cell r="F57">
            <v>990.26499999999987</v>
          </cell>
          <cell r="G57">
            <v>1051.8799999999999</v>
          </cell>
          <cell r="H57">
            <v>1199.721</v>
          </cell>
          <cell r="I57">
            <v>1627.1970000000001</v>
          </cell>
          <cell r="J57">
            <v>2134.643</v>
          </cell>
          <cell r="K57">
            <v>2548.8300000000004</v>
          </cell>
          <cell r="L57">
            <v>2830.877</v>
          </cell>
          <cell r="M57">
            <v>2991.5699999999997</v>
          </cell>
          <cell r="N57">
            <v>3051.8789999999999</v>
          </cell>
          <cell r="O57">
            <v>2995.6900000000005</v>
          </cell>
          <cell r="P57">
            <v>2822.5310000000004</v>
          </cell>
          <cell r="Q57">
            <v>2510.2120000000004</v>
          </cell>
          <cell r="R57">
            <v>2065.0849999999996</v>
          </cell>
          <cell r="S57">
            <v>1519.7170000000003</v>
          </cell>
          <cell r="T57">
            <v>996.37</v>
          </cell>
          <cell r="U57">
            <v>776.66100000000017</v>
          </cell>
          <cell r="V57">
            <v>757.57800000000009</v>
          </cell>
          <cell r="W57">
            <v>798.61899999999991</v>
          </cell>
          <cell r="X57">
            <v>818.89599999999984</v>
          </cell>
          <cell r="Y57">
            <v>815.77599999999995</v>
          </cell>
        </row>
        <row r="70">
          <cell r="B70">
            <v>255.89099999999999</v>
          </cell>
          <cell r="C70">
            <v>221.87</v>
          </cell>
          <cell r="D70">
            <v>108</v>
          </cell>
          <cell r="E70">
            <v>70</v>
          </cell>
          <cell r="F70">
            <v>75</v>
          </cell>
          <cell r="G70">
            <v>80</v>
          </cell>
          <cell r="H70">
            <v>258</v>
          </cell>
          <cell r="I70">
            <v>116</v>
          </cell>
          <cell r="J70">
            <v>81</v>
          </cell>
          <cell r="K70">
            <v>60</v>
          </cell>
          <cell r="L70">
            <v>60</v>
          </cell>
          <cell r="M70">
            <v>66</v>
          </cell>
          <cell r="N70">
            <v>64</v>
          </cell>
          <cell r="O70">
            <v>72</v>
          </cell>
          <cell r="P70">
            <v>95</v>
          </cell>
          <cell r="Q70">
            <v>109</v>
          </cell>
          <cell r="R70">
            <v>286</v>
          </cell>
          <cell r="S70">
            <v>310</v>
          </cell>
          <cell r="T70">
            <v>333</v>
          </cell>
          <cell r="U70">
            <v>273</v>
          </cell>
          <cell r="V70">
            <v>292</v>
          </cell>
          <cell r="W70">
            <v>303</v>
          </cell>
          <cell r="X70">
            <v>339</v>
          </cell>
          <cell r="Y70">
            <v>338</v>
          </cell>
        </row>
        <row r="71">
          <cell r="B71">
            <v>483</v>
          </cell>
          <cell r="C71">
            <v>484</v>
          </cell>
          <cell r="D71">
            <v>500</v>
          </cell>
          <cell r="E71">
            <v>494</v>
          </cell>
          <cell r="F71">
            <v>500</v>
          </cell>
          <cell r="G71">
            <v>500</v>
          </cell>
          <cell r="H71">
            <v>500</v>
          </cell>
          <cell r="I71">
            <v>442</v>
          </cell>
          <cell r="J71">
            <v>342</v>
          </cell>
          <cell r="K71">
            <v>314</v>
          </cell>
          <cell r="L71">
            <v>319</v>
          </cell>
          <cell r="M71">
            <v>438.88099999999997</v>
          </cell>
          <cell r="N71">
            <v>472</v>
          </cell>
          <cell r="O71">
            <v>450</v>
          </cell>
          <cell r="P71">
            <v>497</v>
          </cell>
          <cell r="Q71">
            <v>499</v>
          </cell>
          <cell r="R71">
            <v>500</v>
          </cell>
          <cell r="S71">
            <v>500</v>
          </cell>
          <cell r="T71">
            <v>500</v>
          </cell>
          <cell r="U71">
            <v>422</v>
          </cell>
          <cell r="V71">
            <v>498.71500000000003</v>
          </cell>
          <cell r="W71">
            <v>500</v>
          </cell>
          <cell r="X71">
            <v>493</v>
          </cell>
          <cell r="Y71">
            <v>477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562.9</v>
          </cell>
          <cell r="I72">
            <v>374.1</v>
          </cell>
          <cell r="J72">
            <v>468.3</v>
          </cell>
          <cell r="K72">
            <v>402.8</v>
          </cell>
          <cell r="L72">
            <v>457.5</v>
          </cell>
          <cell r="M72">
            <v>485.6</v>
          </cell>
          <cell r="N72">
            <v>647.9</v>
          </cell>
          <cell r="O72">
            <v>660</v>
          </cell>
          <cell r="P72">
            <v>660</v>
          </cell>
          <cell r="Q72">
            <v>557.79999999999995</v>
          </cell>
          <cell r="R72">
            <v>600</v>
          </cell>
          <cell r="S72">
            <v>445.9</v>
          </cell>
          <cell r="T72">
            <v>484.5</v>
          </cell>
          <cell r="U72">
            <v>501</v>
          </cell>
          <cell r="V72">
            <v>464.3</v>
          </cell>
          <cell r="W72">
            <v>449.4</v>
          </cell>
          <cell r="X72">
            <v>647.5</v>
          </cell>
          <cell r="Y72">
            <v>626.5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901.90899999999999</v>
          </cell>
          <cell r="C62">
            <v>918.875</v>
          </cell>
          <cell r="D62">
            <v>934.74299999999994</v>
          </cell>
          <cell r="E62">
            <v>937.83199999999999</v>
          </cell>
          <cell r="F62">
            <v>941.20799999999997</v>
          </cell>
          <cell r="G62">
            <v>923.64300000000003</v>
          </cell>
          <cell r="H62">
            <v>908.68000000000006</v>
          </cell>
          <cell r="I62">
            <v>918.64400000000001</v>
          </cell>
          <cell r="J62">
            <v>929.27800000000002</v>
          </cell>
          <cell r="K62">
            <v>929.27299999999991</v>
          </cell>
          <cell r="L62">
            <v>917.26499999999999</v>
          </cell>
          <cell r="M62">
            <v>908.22500000000002</v>
          </cell>
          <cell r="N62">
            <v>914.23199999999997</v>
          </cell>
          <cell r="O62">
            <v>881.11199999999997</v>
          </cell>
          <cell r="P62">
            <v>857.78599999999994</v>
          </cell>
          <cell r="Q62">
            <v>839.82600000000002</v>
          </cell>
          <cell r="R62">
            <v>843.83199999999999</v>
          </cell>
          <cell r="S62">
            <v>835.79899999999998</v>
          </cell>
          <cell r="T62">
            <v>836.87099999999998</v>
          </cell>
          <cell r="U62">
            <v>836.85199999999998</v>
          </cell>
          <cell r="V62">
            <v>837.92399999999998</v>
          </cell>
          <cell r="W62">
            <v>844.93899999999996</v>
          </cell>
          <cell r="X62">
            <v>838.93499999999995</v>
          </cell>
          <cell r="Y62">
            <v>848.87099999999998</v>
          </cell>
        </row>
        <row r="63">
          <cell r="B63">
            <v>1362.3419999999996</v>
          </cell>
          <cell r="C63">
            <v>1343.2090000000003</v>
          </cell>
          <cell r="D63">
            <v>1312.0539999999999</v>
          </cell>
          <cell r="E63">
            <v>1275.5149999999999</v>
          </cell>
          <cell r="F63">
            <v>1279.7170000000001</v>
          </cell>
          <cell r="G63">
            <v>1306.1630000000002</v>
          </cell>
          <cell r="H63">
            <v>1390.3819999999996</v>
          </cell>
          <cell r="I63">
            <v>1493.4259999999999</v>
          </cell>
          <cell r="J63">
            <v>1560.3860000000002</v>
          </cell>
          <cell r="K63">
            <v>1593.3060000000003</v>
          </cell>
          <cell r="L63">
            <v>1613.5639999999999</v>
          </cell>
          <cell r="M63">
            <v>1614.9540000000002</v>
          </cell>
          <cell r="N63">
            <v>1606.269</v>
          </cell>
          <cell r="O63">
            <v>1590.0839999999996</v>
          </cell>
          <cell r="P63">
            <v>1575.5710000000001</v>
          </cell>
          <cell r="Q63">
            <v>1546.944</v>
          </cell>
          <cell r="R63">
            <v>1520.8510000000001</v>
          </cell>
          <cell r="S63">
            <v>1466.7860000000003</v>
          </cell>
          <cell r="T63">
            <v>1418.835</v>
          </cell>
          <cell r="U63">
            <v>1335.0719999999999</v>
          </cell>
          <cell r="V63">
            <v>1275.23</v>
          </cell>
          <cell r="W63">
            <v>1232.1500000000001</v>
          </cell>
          <cell r="X63">
            <v>1221.1489999999999</v>
          </cell>
          <cell r="Y63">
            <v>1181.3850000000002</v>
          </cell>
        </row>
        <row r="64">
          <cell r="B64">
            <v>4337.5329999999994</v>
          </cell>
          <cell r="C64">
            <v>4063.1089999999995</v>
          </cell>
          <cell r="D64">
            <v>3899.163</v>
          </cell>
          <cell r="E64">
            <v>3713.2329999999997</v>
          </cell>
          <cell r="F64">
            <v>3641.6439999999998</v>
          </cell>
          <cell r="G64">
            <v>3527.0940000000001</v>
          </cell>
          <cell r="H64">
            <v>3731.21</v>
          </cell>
          <cell r="I64">
            <v>4233.6900000000005</v>
          </cell>
          <cell r="J64">
            <v>4769.5349999999999</v>
          </cell>
          <cell r="K64">
            <v>5175.5300000000007</v>
          </cell>
          <cell r="L64">
            <v>5565.4909999999991</v>
          </cell>
          <cell r="M64">
            <v>5876.7440000000006</v>
          </cell>
          <cell r="N64">
            <v>6065.3639999999996</v>
          </cell>
          <cell r="O64">
            <v>6029.8040000000001</v>
          </cell>
          <cell r="P64">
            <v>5846.9409999999998</v>
          </cell>
          <cell r="Q64">
            <v>5671.3380000000006</v>
          </cell>
          <cell r="R64">
            <v>5580.3550000000005</v>
          </cell>
          <cell r="S64">
            <v>5426.1980000000003</v>
          </cell>
          <cell r="T64">
            <v>5278.2880000000005</v>
          </cell>
          <cell r="U64">
            <v>5176.4500000000007</v>
          </cell>
          <cell r="V64">
            <v>5380.0749999999998</v>
          </cell>
          <cell r="W64">
            <v>5221.0629999999992</v>
          </cell>
          <cell r="X64">
            <v>5010.253999999999</v>
          </cell>
          <cell r="Y64">
            <v>4567.0210000000015</v>
          </cell>
        </row>
        <row r="66">
          <cell r="B66">
            <v>149</v>
          </cell>
          <cell r="C66">
            <v>144</v>
          </cell>
          <cell r="D66">
            <v>143</v>
          </cell>
          <cell r="E66">
            <v>144.5</v>
          </cell>
          <cell r="F66">
            <v>144</v>
          </cell>
          <cell r="G66">
            <v>139</v>
          </cell>
          <cell r="H66">
            <v>135.5</v>
          </cell>
          <cell r="I66">
            <v>133</v>
          </cell>
          <cell r="J66">
            <v>134</v>
          </cell>
          <cell r="K66">
            <v>138.5</v>
          </cell>
          <cell r="L66">
            <v>144</v>
          </cell>
          <cell r="M66">
            <v>154</v>
          </cell>
          <cell r="N66">
            <v>157</v>
          </cell>
          <cell r="O66">
            <v>159.5</v>
          </cell>
          <cell r="P66">
            <v>154</v>
          </cell>
          <cell r="Q66">
            <v>161.5</v>
          </cell>
          <cell r="R66">
            <v>164</v>
          </cell>
          <cell r="S66">
            <v>168.5</v>
          </cell>
          <cell r="T66">
            <v>167</v>
          </cell>
          <cell r="U66">
            <v>157</v>
          </cell>
          <cell r="V66">
            <v>159</v>
          </cell>
          <cell r="W66">
            <v>153</v>
          </cell>
          <cell r="X66">
            <v>148.5</v>
          </cell>
          <cell r="Y66">
            <v>144</v>
          </cell>
        </row>
        <row r="70">
          <cell r="B70">
            <v>18</v>
          </cell>
          <cell r="C70">
            <v>237</v>
          </cell>
          <cell r="D70">
            <v>232</v>
          </cell>
          <cell r="E70">
            <v>165</v>
          </cell>
          <cell r="F70">
            <v>160</v>
          </cell>
          <cell r="G70">
            <v>228</v>
          </cell>
          <cell r="H70">
            <v>245</v>
          </cell>
          <cell r="I70">
            <v>177</v>
          </cell>
          <cell r="J70">
            <v>177</v>
          </cell>
          <cell r="K70">
            <v>208</v>
          </cell>
          <cell r="L70">
            <v>199</v>
          </cell>
          <cell r="M70">
            <v>137</v>
          </cell>
          <cell r="N70">
            <v>140</v>
          </cell>
          <cell r="O70">
            <v>139</v>
          </cell>
          <cell r="P70">
            <v>123</v>
          </cell>
          <cell r="Q70">
            <v>117</v>
          </cell>
          <cell r="R70">
            <v>117</v>
          </cell>
          <cell r="S70">
            <v>17</v>
          </cell>
          <cell r="T70">
            <v>12</v>
          </cell>
          <cell r="U70">
            <v>14</v>
          </cell>
          <cell r="V70">
            <v>18</v>
          </cell>
          <cell r="W70">
            <v>18</v>
          </cell>
          <cell r="X70">
            <v>18</v>
          </cell>
          <cell r="Y70">
            <v>18</v>
          </cell>
        </row>
        <row r="71">
          <cell r="B71">
            <v>5</v>
          </cell>
          <cell r="H71">
            <v>6</v>
          </cell>
          <cell r="J71">
            <v>12</v>
          </cell>
          <cell r="K71">
            <v>32</v>
          </cell>
          <cell r="L71">
            <v>49</v>
          </cell>
          <cell r="M71">
            <v>65</v>
          </cell>
          <cell r="N71">
            <v>63</v>
          </cell>
          <cell r="O71">
            <v>60</v>
          </cell>
          <cell r="P71">
            <v>50</v>
          </cell>
          <cell r="Q71">
            <v>47</v>
          </cell>
          <cell r="R71">
            <v>39</v>
          </cell>
          <cell r="S71">
            <v>35</v>
          </cell>
          <cell r="T71">
            <v>18</v>
          </cell>
          <cell r="U71">
            <v>15</v>
          </cell>
          <cell r="V71">
            <v>14</v>
          </cell>
          <cell r="W71">
            <v>10</v>
          </cell>
          <cell r="X71">
            <v>16</v>
          </cell>
          <cell r="Y71">
            <v>13</v>
          </cell>
        </row>
      </sheetData>
      <sheetData sheetId="18">
        <row r="7">
          <cell r="B7">
            <v>102.05</v>
          </cell>
          <cell r="C7">
            <v>102.04</v>
          </cell>
          <cell r="D7">
            <v>90.99</v>
          </cell>
          <cell r="E7">
            <v>88.63</v>
          </cell>
          <cell r="F7">
            <v>90.99</v>
          </cell>
          <cell r="G7">
            <v>86.72</v>
          </cell>
          <cell r="H7">
            <v>84.96</v>
          </cell>
          <cell r="I7">
            <v>87.7</v>
          </cell>
          <cell r="J7">
            <v>90.16</v>
          </cell>
          <cell r="K7">
            <v>87.71</v>
          </cell>
          <cell r="L7">
            <v>90.86</v>
          </cell>
          <cell r="M7">
            <v>93.3</v>
          </cell>
          <cell r="N7">
            <v>94.98</v>
          </cell>
          <cell r="O7">
            <v>104.46</v>
          </cell>
          <cell r="P7">
            <v>94.62</v>
          </cell>
          <cell r="Q7">
            <v>97.69</v>
          </cell>
          <cell r="R7">
            <v>104.04</v>
          </cell>
          <cell r="S7">
            <v>96.28</v>
          </cell>
          <cell r="T7">
            <v>96.98</v>
          </cell>
          <cell r="U7">
            <v>92.03</v>
          </cell>
          <cell r="V7">
            <v>95.61</v>
          </cell>
          <cell r="W7">
            <v>98.92</v>
          </cell>
          <cell r="X7">
            <v>99.95</v>
          </cell>
          <cell r="Y7">
            <v>87.72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EVN_TRADING_SEE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PPC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44392</v>
          </cell>
        </row>
        <row r="4">
          <cell r="B4">
            <v>44392</v>
          </cell>
        </row>
        <row r="5">
          <cell r="B5">
            <v>44392</v>
          </cell>
        </row>
        <row r="6">
          <cell r="B6">
            <v>44392</v>
          </cell>
        </row>
        <row r="7">
          <cell r="B7">
            <v>44392</v>
          </cell>
        </row>
        <row r="8">
          <cell r="B8">
            <v>44392</v>
          </cell>
        </row>
        <row r="9">
          <cell r="B9">
            <v>44392</v>
          </cell>
        </row>
        <row r="10">
          <cell r="B10">
            <v>44392</v>
          </cell>
        </row>
        <row r="11">
          <cell r="B11">
            <v>44392</v>
          </cell>
        </row>
        <row r="12">
          <cell r="B12">
            <v>44392</v>
          </cell>
        </row>
        <row r="13">
          <cell r="B13">
            <v>44392</v>
          </cell>
        </row>
        <row r="14">
          <cell r="B14">
            <v>44392</v>
          </cell>
        </row>
        <row r="15">
          <cell r="B15">
            <v>44392</v>
          </cell>
        </row>
        <row r="16">
          <cell r="B16">
            <v>44392</v>
          </cell>
        </row>
      </sheetData>
      <sheetData sheetId="41">
        <row r="2">
          <cell r="C2">
            <v>44394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6773.7840000000015</v>
      </c>
      <c r="C4" s="18">
        <v>6706.1930000000002</v>
      </c>
      <c r="D4" s="18">
        <v>6520.9599999999991</v>
      </c>
      <c r="E4" s="18">
        <v>6236.08</v>
      </c>
      <c r="F4" s="18">
        <v>6166.5690000000013</v>
      </c>
      <c r="G4" s="18">
        <v>6123.9</v>
      </c>
      <c r="H4" s="18">
        <v>6416.7819999999992</v>
      </c>
      <c r="I4" s="18">
        <v>6955.7210000000005</v>
      </c>
      <c r="J4" s="18">
        <v>7582.2089999999989</v>
      </c>
      <c r="K4" s="18">
        <v>8076.6349999999993</v>
      </c>
      <c r="L4" s="18">
        <v>8488.3289999999997</v>
      </c>
      <c r="M4" s="18">
        <v>8755.9320000000007</v>
      </c>
      <c r="N4" s="18">
        <v>8945.8570000000018</v>
      </c>
      <c r="O4" s="18">
        <v>8859.5</v>
      </c>
      <c r="P4" s="18">
        <v>8607.2980000000007</v>
      </c>
      <c r="Q4" s="18">
        <v>8383.6159999999982</v>
      </c>
      <c r="R4" s="18">
        <v>8265.0380000000023</v>
      </c>
      <c r="S4" s="18">
        <v>7949.3070000000007</v>
      </c>
      <c r="T4" s="18">
        <v>7730.9580000000014</v>
      </c>
      <c r="U4" s="18">
        <v>7534.3680000000022</v>
      </c>
      <c r="V4" s="18">
        <v>7684.2380000000021</v>
      </c>
      <c r="W4" s="18">
        <v>7479.1840000000011</v>
      </c>
      <c r="X4" s="18">
        <v>7252.8639999999996</v>
      </c>
      <c r="Y4" s="18">
        <v>6772.2369999999992</v>
      </c>
      <c r="Z4" s="19"/>
      <c r="AA4" s="20">
        <f>SUM(B4:Z4)</f>
        <v>180267.55900000004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102.05</v>
      </c>
      <c r="C7" s="28">
        <v>102.04</v>
      </c>
      <c r="D7" s="28">
        <v>90.99</v>
      </c>
      <c r="E7" s="28">
        <v>88.63</v>
      </c>
      <c r="F7" s="28">
        <v>90.99</v>
      </c>
      <c r="G7" s="28">
        <v>86.72</v>
      </c>
      <c r="H7" s="28">
        <v>84.96</v>
      </c>
      <c r="I7" s="28">
        <v>87.7</v>
      </c>
      <c r="J7" s="28">
        <v>90.16</v>
      </c>
      <c r="K7" s="28">
        <v>87.71</v>
      </c>
      <c r="L7" s="28">
        <v>90.86</v>
      </c>
      <c r="M7" s="28">
        <v>93.3</v>
      </c>
      <c r="N7" s="28">
        <v>94.98</v>
      </c>
      <c r="O7" s="28">
        <v>104.46</v>
      </c>
      <c r="P7" s="28">
        <v>94.62</v>
      </c>
      <c r="Q7" s="28">
        <v>97.69</v>
      </c>
      <c r="R7" s="28">
        <v>104.04</v>
      </c>
      <c r="S7" s="28">
        <v>96.28</v>
      </c>
      <c r="T7" s="28">
        <v>96.98</v>
      </c>
      <c r="U7" s="28">
        <v>92.03</v>
      </c>
      <c r="V7" s="28">
        <v>95.61</v>
      </c>
      <c r="W7" s="28">
        <v>98.92</v>
      </c>
      <c r="X7" s="28">
        <v>99.95</v>
      </c>
      <c r="Y7" s="28">
        <v>87.72</v>
      </c>
      <c r="Z7" s="29"/>
      <c r="AA7" s="30">
        <f>IF(SUM(GR_MAINLAND_MCP_SUM_SELL)&lt;&gt;0,AVERAGEIF(GR_MAINLAND_MCP_SUM_SELL,"&lt;&gt;"""),"")</f>
        <v>94.141249999999971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593</v>
      </c>
      <c r="C10" s="42">
        <v>593</v>
      </c>
      <c r="D10" s="42">
        <v>593</v>
      </c>
      <c r="E10" s="42">
        <v>593</v>
      </c>
      <c r="F10" s="42">
        <v>593</v>
      </c>
      <c r="G10" s="42">
        <v>593</v>
      </c>
      <c r="H10" s="42">
        <v>593</v>
      </c>
      <c r="I10" s="42">
        <v>593</v>
      </c>
      <c r="J10" s="42">
        <v>593</v>
      </c>
      <c r="K10" s="42">
        <v>593</v>
      </c>
      <c r="L10" s="42">
        <v>593</v>
      </c>
      <c r="M10" s="42">
        <v>593</v>
      </c>
      <c r="N10" s="42">
        <v>593</v>
      </c>
      <c r="O10" s="42">
        <v>648.00199999999995</v>
      </c>
      <c r="P10" s="42">
        <v>593</v>
      </c>
      <c r="Q10" s="42">
        <v>593</v>
      </c>
      <c r="R10" s="42">
        <v>644</v>
      </c>
      <c r="S10" s="42">
        <v>593</v>
      </c>
      <c r="T10" s="42">
        <v>593</v>
      </c>
      <c r="U10" s="42">
        <v>593</v>
      </c>
      <c r="V10" s="42">
        <v>593</v>
      </c>
      <c r="W10" s="42">
        <v>593</v>
      </c>
      <c r="X10" s="42">
        <v>593</v>
      </c>
      <c r="Y10" s="42">
        <v>593</v>
      </c>
      <c r="Z10" s="43"/>
      <c r="AA10" s="44">
        <f>SUM(B10:Z10)</f>
        <v>14338.002</v>
      </c>
    </row>
    <row r="11" spans="1:27" ht="24.95" customHeight="1" x14ac:dyDescent="0.2">
      <c r="A11" s="45" t="s">
        <v>7</v>
      </c>
      <c r="B11" s="46">
        <v>3743.5479999999998</v>
      </c>
      <c r="C11" s="47">
        <v>3661.5920000000001</v>
      </c>
      <c r="D11" s="47">
        <v>3524.75</v>
      </c>
      <c r="E11" s="47">
        <v>3254.51</v>
      </c>
      <c r="F11" s="47">
        <v>3024.3040000000005</v>
      </c>
      <c r="G11" s="47">
        <v>2957.02</v>
      </c>
      <c r="H11" s="47">
        <v>2921.1610000000001</v>
      </c>
      <c r="I11" s="47">
        <v>2991.424</v>
      </c>
      <c r="J11" s="47">
        <v>3113.2660000000001</v>
      </c>
      <c r="K11" s="47">
        <v>3304.0050000000001</v>
      </c>
      <c r="L11" s="47">
        <v>3499.9520000000002</v>
      </c>
      <c r="M11" s="47">
        <v>3603.8810000000003</v>
      </c>
      <c r="N11" s="47">
        <v>3615.0780000000004</v>
      </c>
      <c r="O11" s="47">
        <v>3553.808</v>
      </c>
      <c r="P11" s="47">
        <v>3459.7670000000003</v>
      </c>
      <c r="Q11" s="47">
        <v>3634.6040000000003</v>
      </c>
      <c r="R11" s="47">
        <v>3689.9530000000004</v>
      </c>
      <c r="S11" s="47">
        <v>3628.6900000000005</v>
      </c>
      <c r="T11" s="47">
        <v>3649.0880000000002</v>
      </c>
      <c r="U11" s="47">
        <v>3608.7070000000003</v>
      </c>
      <c r="V11" s="47">
        <v>3668.6450000000004</v>
      </c>
      <c r="W11" s="47">
        <v>3720.165</v>
      </c>
      <c r="X11" s="47">
        <v>3737.4679999999998</v>
      </c>
      <c r="Y11" s="47">
        <v>3481.9610000000002</v>
      </c>
      <c r="Z11" s="48"/>
      <c r="AA11" s="49">
        <f>SUM(B11:Z11)</f>
        <v>83047.346999999994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224</v>
      </c>
      <c r="G12" s="47">
        <v>182</v>
      </c>
      <c r="H12" s="47">
        <v>282</v>
      </c>
      <c r="I12" s="47">
        <v>712</v>
      </c>
      <c r="J12" s="47">
        <v>750</v>
      </c>
      <c r="K12" s="47">
        <v>754</v>
      </c>
      <c r="L12" s="47">
        <v>628</v>
      </c>
      <c r="M12" s="47">
        <v>477</v>
      </c>
      <c r="N12" s="47">
        <v>402</v>
      </c>
      <c r="O12" s="47">
        <v>380</v>
      </c>
      <c r="P12" s="47">
        <v>380</v>
      </c>
      <c r="Q12" s="47">
        <v>380</v>
      </c>
      <c r="R12" s="47">
        <v>380</v>
      </c>
      <c r="S12" s="47">
        <v>852</v>
      </c>
      <c r="T12" s="47">
        <v>1075</v>
      </c>
      <c r="U12" s="47">
        <v>1260</v>
      </c>
      <c r="V12" s="47">
        <v>1310</v>
      </c>
      <c r="W12" s="47">
        <v>1015</v>
      </c>
      <c r="X12" s="47">
        <v>524</v>
      </c>
      <c r="Y12" s="47">
        <v>340</v>
      </c>
      <c r="Z12" s="48"/>
      <c r="AA12" s="49">
        <f>SUM(B12:Z12)</f>
        <v>12763</v>
      </c>
    </row>
    <row r="13" spans="1:27" ht="24.95" customHeight="1" x14ac:dyDescent="0.2">
      <c r="A13" s="50" t="s">
        <v>9</v>
      </c>
      <c r="B13" s="51">
        <v>824.3449999999998</v>
      </c>
      <c r="C13" s="52">
        <v>871.73099999999977</v>
      </c>
      <c r="D13" s="52">
        <v>921.20999999999981</v>
      </c>
      <c r="E13" s="52">
        <v>950.56999999999994</v>
      </c>
      <c r="F13" s="52">
        <v>990.26499999999987</v>
      </c>
      <c r="G13" s="52">
        <v>1051.8799999999999</v>
      </c>
      <c r="H13" s="52">
        <v>1199.721</v>
      </c>
      <c r="I13" s="52">
        <v>1627.1970000000001</v>
      </c>
      <c r="J13" s="52">
        <v>2134.643</v>
      </c>
      <c r="K13" s="52">
        <v>2548.8300000000004</v>
      </c>
      <c r="L13" s="52">
        <v>2830.877</v>
      </c>
      <c r="M13" s="52">
        <v>2991.5699999999997</v>
      </c>
      <c r="N13" s="52">
        <v>3051.8789999999999</v>
      </c>
      <c r="O13" s="52">
        <v>2995.6900000000005</v>
      </c>
      <c r="P13" s="52">
        <v>2822.5310000000004</v>
      </c>
      <c r="Q13" s="52">
        <v>2510.2120000000004</v>
      </c>
      <c r="R13" s="52">
        <v>2065.0849999999996</v>
      </c>
      <c r="S13" s="52">
        <v>1519.7170000000003</v>
      </c>
      <c r="T13" s="52">
        <v>996.37</v>
      </c>
      <c r="U13" s="52">
        <v>776.66100000000017</v>
      </c>
      <c r="V13" s="52">
        <v>757.57800000000009</v>
      </c>
      <c r="W13" s="52">
        <v>798.61899999999991</v>
      </c>
      <c r="X13" s="52">
        <v>818.89599999999984</v>
      </c>
      <c r="Y13" s="52">
        <v>815.77599999999995</v>
      </c>
      <c r="Z13" s="53"/>
      <c r="AA13" s="54">
        <f>SUM(B13:Z13)</f>
        <v>38871.853000000003</v>
      </c>
    </row>
    <row r="14" spans="1:27" ht="30" customHeight="1" thickBot="1" x14ac:dyDescent="0.25">
      <c r="A14" s="55" t="s">
        <v>10</v>
      </c>
      <c r="B14" s="56">
        <f>IF(LEN(B$2)&gt;0,SUM(B10:B13),"")</f>
        <v>5274.893</v>
      </c>
      <c r="C14" s="57">
        <f t="shared" ref="C14:Z14" si="0">IF(LEN(C$2)&gt;0,SUM(C10:C13),"")</f>
        <v>5240.3230000000003</v>
      </c>
      <c r="D14" s="57">
        <f t="shared" si="0"/>
        <v>5152.96</v>
      </c>
      <c r="E14" s="57">
        <f t="shared" si="0"/>
        <v>4912.08</v>
      </c>
      <c r="F14" s="57">
        <f t="shared" si="0"/>
        <v>4831.5690000000004</v>
      </c>
      <c r="G14" s="57">
        <f t="shared" si="0"/>
        <v>4783.8999999999996</v>
      </c>
      <c r="H14" s="57">
        <f t="shared" si="0"/>
        <v>4995.8819999999996</v>
      </c>
      <c r="I14" s="57">
        <f t="shared" si="0"/>
        <v>5923.6210000000001</v>
      </c>
      <c r="J14" s="57">
        <f t="shared" si="0"/>
        <v>6590.9089999999997</v>
      </c>
      <c r="K14" s="57">
        <f t="shared" si="0"/>
        <v>7199.8350000000009</v>
      </c>
      <c r="L14" s="57">
        <f t="shared" si="0"/>
        <v>7551.8289999999997</v>
      </c>
      <c r="M14" s="57">
        <f t="shared" si="0"/>
        <v>7665.451</v>
      </c>
      <c r="N14" s="57">
        <f t="shared" si="0"/>
        <v>7661.9570000000003</v>
      </c>
      <c r="O14" s="57">
        <f t="shared" si="0"/>
        <v>7577.5</v>
      </c>
      <c r="P14" s="57">
        <f t="shared" si="0"/>
        <v>7255.2980000000007</v>
      </c>
      <c r="Q14" s="57">
        <f t="shared" si="0"/>
        <v>7117.8160000000007</v>
      </c>
      <c r="R14" s="57">
        <f t="shared" si="0"/>
        <v>6779.0380000000005</v>
      </c>
      <c r="S14" s="57">
        <f t="shared" si="0"/>
        <v>6593.4070000000011</v>
      </c>
      <c r="T14" s="57">
        <f t="shared" si="0"/>
        <v>6313.4579999999996</v>
      </c>
      <c r="U14" s="57">
        <f t="shared" si="0"/>
        <v>6238.3680000000004</v>
      </c>
      <c r="V14" s="57">
        <f t="shared" si="0"/>
        <v>6329.2230000000009</v>
      </c>
      <c r="W14" s="57">
        <f t="shared" si="0"/>
        <v>6126.7839999999997</v>
      </c>
      <c r="X14" s="57">
        <f t="shared" si="0"/>
        <v>5673.3639999999996</v>
      </c>
      <c r="Y14" s="57">
        <f t="shared" si="0"/>
        <v>5230.7370000000001</v>
      </c>
      <c r="Z14" s="58" t="str">
        <f t="shared" si="0"/>
        <v/>
      </c>
      <c r="AA14" s="59">
        <f>SUM(AA9:AA13)</f>
        <v>149020.20199999999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1088.9000000000001</v>
      </c>
      <c r="C25" s="67">
        <v>1110.9000000000001</v>
      </c>
      <c r="D25" s="67">
        <v>1144.9000000000001</v>
      </c>
      <c r="E25" s="67">
        <v>1164.9000000000001</v>
      </c>
      <c r="F25" s="67">
        <v>1259.9000000000001</v>
      </c>
      <c r="G25" s="67">
        <v>1259.9000000000001</v>
      </c>
      <c r="H25" s="67">
        <v>1488.9</v>
      </c>
      <c r="I25" s="67">
        <v>2255.9</v>
      </c>
      <c r="J25" s="67">
        <v>2691.9</v>
      </c>
      <c r="K25" s="67">
        <v>3002.9</v>
      </c>
      <c r="L25" s="67">
        <v>3104.9</v>
      </c>
      <c r="M25" s="67">
        <v>3069.9</v>
      </c>
      <c r="N25" s="67">
        <v>3030.9</v>
      </c>
      <c r="O25" s="67">
        <v>2979.9</v>
      </c>
      <c r="P25" s="67">
        <v>2857.9</v>
      </c>
      <c r="Q25" s="67">
        <v>2633.9</v>
      </c>
      <c r="R25" s="67">
        <v>2384.9</v>
      </c>
      <c r="S25" s="67">
        <v>2439.9</v>
      </c>
      <c r="T25" s="67">
        <v>2162.9</v>
      </c>
      <c r="U25" s="67">
        <v>2083.9</v>
      </c>
      <c r="V25" s="67">
        <v>2108.9</v>
      </c>
      <c r="W25" s="67">
        <v>2025.9</v>
      </c>
      <c r="X25" s="67">
        <v>1549.9</v>
      </c>
      <c r="Y25" s="67">
        <v>1360.9</v>
      </c>
      <c r="Z25" s="68"/>
      <c r="AA25" s="69">
        <f>SUM(B25:Z25)</f>
        <v>50263.60000000002</v>
      </c>
    </row>
    <row r="26" spans="1:27" ht="24.95" customHeight="1" x14ac:dyDescent="0.2">
      <c r="A26" s="70" t="s">
        <v>20</v>
      </c>
      <c r="B26" s="71">
        <v>2056.884</v>
      </c>
      <c r="C26" s="72">
        <v>1937.2929999999999</v>
      </c>
      <c r="D26" s="72">
        <v>1768.06</v>
      </c>
      <c r="E26" s="72">
        <v>1473.18</v>
      </c>
      <c r="F26" s="72">
        <v>1428.6690000000001</v>
      </c>
      <c r="G26" s="72">
        <v>1590</v>
      </c>
      <c r="H26" s="72">
        <v>1710.982</v>
      </c>
      <c r="I26" s="72">
        <v>1661.721</v>
      </c>
      <c r="J26" s="72">
        <v>1421.009</v>
      </c>
      <c r="K26" s="72">
        <v>1647.9349999999999</v>
      </c>
      <c r="L26" s="72">
        <v>1902.9290000000001</v>
      </c>
      <c r="M26" s="72">
        <v>2130.4319999999998</v>
      </c>
      <c r="N26" s="72">
        <v>2199.0569999999998</v>
      </c>
      <c r="O26" s="72">
        <v>2156.6</v>
      </c>
      <c r="P26" s="72">
        <v>2029.3979999999999</v>
      </c>
      <c r="Q26" s="72">
        <v>2133.9160000000002</v>
      </c>
      <c r="R26" s="72">
        <v>2219.1379999999999</v>
      </c>
      <c r="S26" s="72">
        <v>2000.5070000000001</v>
      </c>
      <c r="T26" s="72">
        <v>2018.558</v>
      </c>
      <c r="U26" s="72">
        <v>1878.4680000000001</v>
      </c>
      <c r="V26" s="72">
        <v>2036.038</v>
      </c>
      <c r="W26" s="72">
        <v>1925.884</v>
      </c>
      <c r="X26" s="72">
        <v>1972.4639999999999</v>
      </c>
      <c r="Y26" s="72">
        <v>1696.837</v>
      </c>
      <c r="Z26" s="73"/>
      <c r="AA26" s="74">
        <f>SUM(B26:Z26)</f>
        <v>44995.958999999995</v>
      </c>
    </row>
    <row r="27" spans="1:27" ht="24.95" customHeight="1" x14ac:dyDescent="0.2">
      <c r="A27" s="77" t="s">
        <v>21</v>
      </c>
      <c r="B27" s="75">
        <v>3028</v>
      </c>
      <c r="C27" s="76">
        <v>3058</v>
      </c>
      <c r="D27" s="76">
        <v>3008</v>
      </c>
      <c r="E27" s="76">
        <v>2998</v>
      </c>
      <c r="F27" s="76">
        <v>2878</v>
      </c>
      <c r="G27" s="76">
        <v>2674</v>
      </c>
      <c r="H27" s="76">
        <v>2714</v>
      </c>
      <c r="I27" s="76">
        <v>2724</v>
      </c>
      <c r="J27" s="76">
        <v>3061</v>
      </c>
      <c r="K27" s="76">
        <v>3083</v>
      </c>
      <c r="L27" s="76">
        <v>3083</v>
      </c>
      <c r="M27" s="76">
        <v>3130</v>
      </c>
      <c r="N27" s="76">
        <v>3128</v>
      </c>
      <c r="O27" s="76">
        <v>3123</v>
      </c>
      <c r="P27" s="76">
        <v>3120</v>
      </c>
      <c r="Q27" s="76">
        <v>3118</v>
      </c>
      <c r="R27" s="76">
        <v>3121</v>
      </c>
      <c r="S27" s="76">
        <v>3123</v>
      </c>
      <c r="T27" s="76">
        <v>3125</v>
      </c>
      <c r="U27" s="76">
        <v>3131</v>
      </c>
      <c r="V27" s="76">
        <v>3135</v>
      </c>
      <c r="W27" s="76">
        <v>3138</v>
      </c>
      <c r="X27" s="76">
        <v>3143</v>
      </c>
      <c r="Y27" s="76">
        <v>3148</v>
      </c>
      <c r="Z27" s="78"/>
      <c r="AA27" s="79">
        <f>SUM(B27:Z27)</f>
        <v>72992</v>
      </c>
    </row>
    <row r="28" spans="1:27" ht="30" customHeight="1" thickBot="1" x14ac:dyDescent="0.25">
      <c r="A28" s="55" t="s">
        <v>22</v>
      </c>
      <c r="B28" s="56">
        <f>IF(LEN(B$2)&gt;0,SUM(B25:B27),"")</f>
        <v>6173.7839999999997</v>
      </c>
      <c r="C28" s="57">
        <f t="shared" ref="C28:Z28" si="2">IF(LEN(C$2)&gt;0,SUM(C25:C27),"")</f>
        <v>6106.1930000000002</v>
      </c>
      <c r="D28" s="57">
        <f t="shared" si="2"/>
        <v>5920.96</v>
      </c>
      <c r="E28" s="57">
        <f t="shared" si="2"/>
        <v>5636.08</v>
      </c>
      <c r="F28" s="57">
        <f t="shared" si="2"/>
        <v>5566.5690000000004</v>
      </c>
      <c r="G28" s="57">
        <f t="shared" si="2"/>
        <v>5523.9</v>
      </c>
      <c r="H28" s="57">
        <f t="shared" si="2"/>
        <v>5913.8819999999996</v>
      </c>
      <c r="I28" s="57">
        <f t="shared" si="2"/>
        <v>6641.6210000000001</v>
      </c>
      <c r="J28" s="57">
        <f t="shared" si="2"/>
        <v>7173.9089999999997</v>
      </c>
      <c r="K28" s="57">
        <f t="shared" si="2"/>
        <v>7733.835</v>
      </c>
      <c r="L28" s="57">
        <f t="shared" si="2"/>
        <v>8090.8289999999997</v>
      </c>
      <c r="M28" s="57">
        <f t="shared" si="2"/>
        <v>8330.3320000000003</v>
      </c>
      <c r="N28" s="57">
        <f t="shared" si="2"/>
        <v>8357.9570000000003</v>
      </c>
      <c r="O28" s="57">
        <f t="shared" si="2"/>
        <v>8259.5</v>
      </c>
      <c r="P28" s="57">
        <f t="shared" si="2"/>
        <v>8007.2979999999998</v>
      </c>
      <c r="Q28" s="57">
        <f t="shared" si="2"/>
        <v>7885.8160000000007</v>
      </c>
      <c r="R28" s="57">
        <f t="shared" si="2"/>
        <v>7725.0380000000005</v>
      </c>
      <c r="S28" s="57">
        <f t="shared" si="2"/>
        <v>7563.4070000000002</v>
      </c>
      <c r="T28" s="57">
        <f t="shared" si="2"/>
        <v>7306.4580000000005</v>
      </c>
      <c r="U28" s="57">
        <f t="shared" si="2"/>
        <v>7093.3680000000004</v>
      </c>
      <c r="V28" s="57">
        <f t="shared" si="2"/>
        <v>7279.9380000000001</v>
      </c>
      <c r="W28" s="57">
        <f t="shared" si="2"/>
        <v>7089.7839999999997</v>
      </c>
      <c r="X28" s="57">
        <f t="shared" si="2"/>
        <v>6665.3639999999996</v>
      </c>
      <c r="Y28" s="57">
        <f t="shared" si="2"/>
        <v>6205.7370000000001</v>
      </c>
      <c r="Z28" s="58" t="str">
        <f t="shared" si="2"/>
        <v/>
      </c>
      <c r="AA28" s="59">
        <f>SUM(AA25:AA27)</f>
        <v>168251.55900000001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255.89099999999999</v>
      </c>
      <c r="C31" s="90">
        <v>221.87</v>
      </c>
      <c r="D31" s="90">
        <v>108</v>
      </c>
      <c r="E31" s="90">
        <v>70</v>
      </c>
      <c r="F31" s="90">
        <v>75</v>
      </c>
      <c r="G31" s="90">
        <v>80</v>
      </c>
      <c r="H31" s="90">
        <v>258</v>
      </c>
      <c r="I31" s="90">
        <v>116</v>
      </c>
      <c r="J31" s="90">
        <v>81</v>
      </c>
      <c r="K31" s="90">
        <v>60</v>
      </c>
      <c r="L31" s="90">
        <v>60</v>
      </c>
      <c r="M31" s="90">
        <v>66</v>
      </c>
      <c r="N31" s="90">
        <v>64</v>
      </c>
      <c r="O31" s="90">
        <v>72</v>
      </c>
      <c r="P31" s="90">
        <v>95</v>
      </c>
      <c r="Q31" s="90">
        <v>109</v>
      </c>
      <c r="R31" s="90">
        <v>286</v>
      </c>
      <c r="S31" s="90">
        <v>310</v>
      </c>
      <c r="T31" s="90">
        <v>333</v>
      </c>
      <c r="U31" s="90">
        <v>273</v>
      </c>
      <c r="V31" s="90">
        <v>292</v>
      </c>
      <c r="W31" s="90">
        <v>303</v>
      </c>
      <c r="X31" s="90">
        <v>339</v>
      </c>
      <c r="Y31" s="90">
        <v>338</v>
      </c>
      <c r="Z31" s="91"/>
      <c r="AA31" s="69">
        <f t="shared" ref="AA31:AA36" si="3">SUM(B31:Z31)</f>
        <v>4265.7610000000004</v>
      </c>
    </row>
    <row r="32" spans="1:27" ht="24.95" customHeight="1" x14ac:dyDescent="0.2">
      <c r="A32" s="92" t="s">
        <v>25</v>
      </c>
      <c r="B32" s="93">
        <v>483</v>
      </c>
      <c r="C32" s="94">
        <v>484</v>
      </c>
      <c r="D32" s="94">
        <v>500</v>
      </c>
      <c r="E32" s="94">
        <v>494</v>
      </c>
      <c r="F32" s="94">
        <v>500</v>
      </c>
      <c r="G32" s="94">
        <v>500</v>
      </c>
      <c r="H32" s="94">
        <v>500</v>
      </c>
      <c r="I32" s="94">
        <v>442</v>
      </c>
      <c r="J32" s="94">
        <v>342</v>
      </c>
      <c r="K32" s="94">
        <v>314</v>
      </c>
      <c r="L32" s="94">
        <v>319</v>
      </c>
      <c r="M32" s="94">
        <v>438.88099999999997</v>
      </c>
      <c r="N32" s="94">
        <v>472</v>
      </c>
      <c r="O32" s="94">
        <v>450</v>
      </c>
      <c r="P32" s="94">
        <v>497</v>
      </c>
      <c r="Q32" s="94">
        <v>499</v>
      </c>
      <c r="R32" s="94">
        <v>500</v>
      </c>
      <c r="S32" s="94">
        <v>500</v>
      </c>
      <c r="T32" s="94">
        <v>500</v>
      </c>
      <c r="U32" s="94">
        <v>422</v>
      </c>
      <c r="V32" s="94">
        <v>498.71500000000003</v>
      </c>
      <c r="W32" s="94">
        <v>500</v>
      </c>
      <c r="X32" s="94">
        <v>493</v>
      </c>
      <c r="Y32" s="94">
        <v>477</v>
      </c>
      <c r="Z32" s="95"/>
      <c r="AA32" s="74">
        <f t="shared" si="3"/>
        <v>11125.596000000001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562.9</v>
      </c>
      <c r="I33" s="94">
        <v>374.1</v>
      </c>
      <c r="J33" s="94">
        <v>468.3</v>
      </c>
      <c r="K33" s="94">
        <v>402.8</v>
      </c>
      <c r="L33" s="94">
        <v>457.5</v>
      </c>
      <c r="M33" s="94">
        <v>485.6</v>
      </c>
      <c r="N33" s="94">
        <v>647.9</v>
      </c>
      <c r="O33" s="94">
        <v>660</v>
      </c>
      <c r="P33" s="94">
        <v>660</v>
      </c>
      <c r="Q33" s="94">
        <v>557.79999999999995</v>
      </c>
      <c r="R33" s="94">
        <v>600</v>
      </c>
      <c r="S33" s="94">
        <v>445.9</v>
      </c>
      <c r="T33" s="94">
        <v>484.5</v>
      </c>
      <c r="U33" s="94">
        <v>501</v>
      </c>
      <c r="V33" s="94">
        <v>464.3</v>
      </c>
      <c r="W33" s="94">
        <v>449.4</v>
      </c>
      <c r="X33" s="94">
        <v>647.5</v>
      </c>
      <c r="Y33" s="94">
        <v>626.5</v>
      </c>
      <c r="Z33" s="95"/>
      <c r="AA33" s="74">
        <f t="shared" si="3"/>
        <v>13455.999999999998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1498.8910000000001</v>
      </c>
      <c r="C36" s="83">
        <f t="shared" ref="C36:Z36" si="4">IF(LEN(C$2)&gt;0,SUM(C31:C35),"")</f>
        <v>1465.87</v>
      </c>
      <c r="D36" s="83">
        <f t="shared" si="4"/>
        <v>1368</v>
      </c>
      <c r="E36" s="83">
        <f t="shared" si="4"/>
        <v>1324</v>
      </c>
      <c r="F36" s="83">
        <f t="shared" si="4"/>
        <v>1335</v>
      </c>
      <c r="G36" s="83">
        <f t="shared" si="4"/>
        <v>1340</v>
      </c>
      <c r="H36" s="83">
        <f t="shared" si="4"/>
        <v>1420.9</v>
      </c>
      <c r="I36" s="83">
        <f t="shared" si="4"/>
        <v>1032.0999999999999</v>
      </c>
      <c r="J36" s="83">
        <f t="shared" si="4"/>
        <v>991.3</v>
      </c>
      <c r="K36" s="83">
        <f t="shared" si="4"/>
        <v>876.8</v>
      </c>
      <c r="L36" s="83">
        <f t="shared" si="4"/>
        <v>936.5</v>
      </c>
      <c r="M36" s="83">
        <f t="shared" si="4"/>
        <v>1090.481</v>
      </c>
      <c r="N36" s="83">
        <f t="shared" si="4"/>
        <v>1283.9000000000001</v>
      </c>
      <c r="O36" s="83">
        <f t="shared" si="4"/>
        <v>1282</v>
      </c>
      <c r="P36" s="83">
        <f t="shared" si="4"/>
        <v>1352</v>
      </c>
      <c r="Q36" s="83">
        <f t="shared" si="4"/>
        <v>1265.8</v>
      </c>
      <c r="R36" s="83">
        <f t="shared" si="4"/>
        <v>1486</v>
      </c>
      <c r="S36" s="83">
        <f t="shared" si="4"/>
        <v>1355.9</v>
      </c>
      <c r="T36" s="83">
        <f t="shared" si="4"/>
        <v>1417.5</v>
      </c>
      <c r="U36" s="83">
        <f t="shared" si="4"/>
        <v>1296</v>
      </c>
      <c r="V36" s="83">
        <f t="shared" si="4"/>
        <v>1355.0150000000001</v>
      </c>
      <c r="W36" s="83">
        <f t="shared" si="4"/>
        <v>1352.4</v>
      </c>
      <c r="X36" s="83">
        <f t="shared" si="4"/>
        <v>1579.5</v>
      </c>
      <c r="Y36" s="83">
        <f t="shared" si="4"/>
        <v>1541.5</v>
      </c>
      <c r="Z36" s="84" t="str">
        <f t="shared" si="4"/>
        <v/>
      </c>
      <c r="AA36" s="85">
        <f t="shared" si="3"/>
        <v>31247.357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502.9</v>
      </c>
      <c r="I41" s="94">
        <v>314.10000000000002</v>
      </c>
      <c r="J41" s="94">
        <v>408.3</v>
      </c>
      <c r="K41" s="94">
        <v>342.8</v>
      </c>
      <c r="L41" s="94">
        <v>397.5</v>
      </c>
      <c r="M41" s="94">
        <v>425.6</v>
      </c>
      <c r="N41" s="94">
        <v>587.9</v>
      </c>
      <c r="O41" s="94">
        <v>600</v>
      </c>
      <c r="P41" s="94">
        <v>600</v>
      </c>
      <c r="Q41" s="94">
        <v>497.8</v>
      </c>
      <c r="R41" s="94">
        <v>540</v>
      </c>
      <c r="S41" s="94">
        <v>385.9</v>
      </c>
      <c r="T41" s="94">
        <v>424.5</v>
      </c>
      <c r="U41" s="94">
        <v>441</v>
      </c>
      <c r="V41" s="94">
        <v>404.3</v>
      </c>
      <c r="W41" s="94">
        <v>389.4</v>
      </c>
      <c r="X41" s="94">
        <v>587.5</v>
      </c>
      <c r="Y41" s="94">
        <v>566.5</v>
      </c>
      <c r="Z41" s="95"/>
      <c r="AA41" s="74">
        <f t="shared" si="5"/>
        <v>12015.999999999998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502.9</v>
      </c>
      <c r="I44" s="83">
        <f t="shared" si="6"/>
        <v>314.10000000000002</v>
      </c>
      <c r="J44" s="83">
        <f t="shared" si="6"/>
        <v>408.3</v>
      </c>
      <c r="K44" s="83">
        <f t="shared" si="6"/>
        <v>342.8</v>
      </c>
      <c r="L44" s="83">
        <f t="shared" si="6"/>
        <v>397.5</v>
      </c>
      <c r="M44" s="83">
        <f t="shared" si="6"/>
        <v>425.6</v>
      </c>
      <c r="N44" s="83">
        <f t="shared" si="6"/>
        <v>587.9</v>
      </c>
      <c r="O44" s="83">
        <f t="shared" si="6"/>
        <v>600</v>
      </c>
      <c r="P44" s="83">
        <f t="shared" si="6"/>
        <v>600</v>
      </c>
      <c r="Q44" s="83">
        <f t="shared" si="6"/>
        <v>497.8</v>
      </c>
      <c r="R44" s="83">
        <f t="shared" si="6"/>
        <v>540</v>
      </c>
      <c r="S44" s="83">
        <f t="shared" si="6"/>
        <v>385.9</v>
      </c>
      <c r="T44" s="83">
        <f t="shared" si="6"/>
        <v>424.5</v>
      </c>
      <c r="U44" s="83">
        <f t="shared" si="6"/>
        <v>441</v>
      </c>
      <c r="V44" s="83">
        <f t="shared" si="6"/>
        <v>404.3</v>
      </c>
      <c r="W44" s="83">
        <f t="shared" si="6"/>
        <v>389.4</v>
      </c>
      <c r="X44" s="83">
        <f t="shared" si="6"/>
        <v>587.5</v>
      </c>
      <c r="Y44" s="83">
        <f t="shared" si="6"/>
        <v>566.5</v>
      </c>
      <c r="Z44" s="84" t="str">
        <f t="shared" si="6"/>
        <v/>
      </c>
      <c r="AA44" s="85">
        <f t="shared" si="5"/>
        <v>12015.999999999998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6773.7839999999997</v>
      </c>
      <c r="C47" s="83">
        <f t="shared" ref="C47:Z47" si="8">IF(LEN(C$2)&gt;0,C14+C22+C36,"")</f>
        <v>6706.1930000000002</v>
      </c>
      <c r="D47" s="83">
        <f t="shared" si="8"/>
        <v>6520.96</v>
      </c>
      <c r="E47" s="83">
        <f t="shared" si="8"/>
        <v>6236.08</v>
      </c>
      <c r="F47" s="83">
        <f t="shared" si="8"/>
        <v>6166.5690000000004</v>
      </c>
      <c r="G47" s="83">
        <f t="shared" si="8"/>
        <v>6123.9</v>
      </c>
      <c r="H47" s="83">
        <f t="shared" si="8"/>
        <v>6416.7819999999992</v>
      </c>
      <c r="I47" s="83">
        <f t="shared" si="8"/>
        <v>6955.7209999999995</v>
      </c>
      <c r="J47" s="83">
        <f t="shared" si="8"/>
        <v>7582.2089999999998</v>
      </c>
      <c r="K47" s="83">
        <f t="shared" si="8"/>
        <v>8076.6350000000011</v>
      </c>
      <c r="L47" s="83">
        <f t="shared" si="8"/>
        <v>8488.3289999999997</v>
      </c>
      <c r="M47" s="83">
        <f t="shared" si="8"/>
        <v>8755.9320000000007</v>
      </c>
      <c r="N47" s="83">
        <f t="shared" si="8"/>
        <v>8945.857</v>
      </c>
      <c r="O47" s="83">
        <f t="shared" si="8"/>
        <v>8859.5</v>
      </c>
      <c r="P47" s="83">
        <f t="shared" si="8"/>
        <v>8607.2980000000007</v>
      </c>
      <c r="Q47" s="83">
        <f t="shared" si="8"/>
        <v>8383.616</v>
      </c>
      <c r="R47" s="83">
        <f t="shared" si="8"/>
        <v>8265.0380000000005</v>
      </c>
      <c r="S47" s="83">
        <f t="shared" si="8"/>
        <v>7949.3070000000007</v>
      </c>
      <c r="T47" s="83">
        <f t="shared" si="8"/>
        <v>7730.9579999999996</v>
      </c>
      <c r="U47" s="83">
        <f t="shared" si="8"/>
        <v>7534.3680000000004</v>
      </c>
      <c r="V47" s="83">
        <f t="shared" si="8"/>
        <v>7684.2380000000012</v>
      </c>
      <c r="W47" s="83">
        <f t="shared" si="8"/>
        <v>7479.1839999999993</v>
      </c>
      <c r="X47" s="83">
        <f t="shared" si="8"/>
        <v>7252.8639999999996</v>
      </c>
      <c r="Y47" s="83">
        <f t="shared" si="8"/>
        <v>6772.2370000000001</v>
      </c>
      <c r="Z47" s="84" t="str">
        <f t="shared" si="8"/>
        <v/>
      </c>
      <c r="AA47" s="100">
        <f>SUM(B47:Z47)</f>
        <v>180267.55900000001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6773.7840000000015</v>
      </c>
      <c r="C4" s="18">
        <v>6706.1929999999984</v>
      </c>
      <c r="D4" s="18">
        <v>6520.9600000000019</v>
      </c>
      <c r="E4" s="18">
        <v>6236.079999999999</v>
      </c>
      <c r="F4" s="18">
        <v>6166.5690000000004</v>
      </c>
      <c r="G4" s="18">
        <v>6123.8999999999987</v>
      </c>
      <c r="H4" s="18">
        <v>6416.7719999999999</v>
      </c>
      <c r="I4" s="18">
        <v>6955.760000000002</v>
      </c>
      <c r="J4" s="18">
        <v>7582.1989999999996</v>
      </c>
      <c r="K4" s="18">
        <v>8076.6090000000013</v>
      </c>
      <c r="L4" s="18">
        <v>8488.32</v>
      </c>
      <c r="M4" s="18">
        <v>8755.9229999999989</v>
      </c>
      <c r="N4" s="18">
        <v>8945.8650000000016</v>
      </c>
      <c r="O4" s="18">
        <v>8859.4999999999982</v>
      </c>
      <c r="P4" s="18">
        <v>8607.2980000000007</v>
      </c>
      <c r="Q4" s="18">
        <v>8383.6080000000002</v>
      </c>
      <c r="R4" s="18">
        <v>8265.0379999999986</v>
      </c>
      <c r="S4" s="18">
        <v>7949.2829999999994</v>
      </c>
      <c r="T4" s="18">
        <v>7730.9940000000015</v>
      </c>
      <c r="U4" s="18">
        <v>7534.3739999999998</v>
      </c>
      <c r="V4" s="18">
        <v>7684.2289999999994</v>
      </c>
      <c r="W4" s="18">
        <v>7479.152</v>
      </c>
      <c r="X4" s="18">
        <v>7252.8380000000006</v>
      </c>
      <c r="Y4" s="18">
        <v>6772.2770000000019</v>
      </c>
      <c r="Z4" s="19"/>
      <c r="AA4" s="20">
        <f>SUM(B4:Z4)</f>
        <v>180267.52499999999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102.05</v>
      </c>
      <c r="C7" s="28">
        <v>102.04</v>
      </c>
      <c r="D7" s="28">
        <v>90.99</v>
      </c>
      <c r="E7" s="28">
        <v>88.63</v>
      </c>
      <c r="F7" s="28">
        <v>90.99</v>
      </c>
      <c r="G7" s="28">
        <v>86.72</v>
      </c>
      <c r="H7" s="28">
        <v>84.96</v>
      </c>
      <c r="I7" s="28">
        <v>87.7</v>
      </c>
      <c r="J7" s="28">
        <v>90.16</v>
      </c>
      <c r="K7" s="28">
        <v>87.71</v>
      </c>
      <c r="L7" s="28">
        <v>90.86</v>
      </c>
      <c r="M7" s="28">
        <v>93.3</v>
      </c>
      <c r="N7" s="28">
        <v>94.98</v>
      </c>
      <c r="O7" s="28">
        <v>104.46</v>
      </c>
      <c r="P7" s="28">
        <v>94.62</v>
      </c>
      <c r="Q7" s="28">
        <v>97.69</v>
      </c>
      <c r="R7" s="28">
        <v>104.04</v>
      </c>
      <c r="S7" s="28">
        <v>96.28</v>
      </c>
      <c r="T7" s="28">
        <v>96.98</v>
      </c>
      <c r="U7" s="28">
        <v>92.03</v>
      </c>
      <c r="V7" s="28">
        <v>95.61</v>
      </c>
      <c r="W7" s="28">
        <v>98.92</v>
      </c>
      <c r="X7" s="28">
        <v>99.95</v>
      </c>
      <c r="Y7" s="28">
        <v>87.72</v>
      </c>
      <c r="Z7" s="29"/>
      <c r="AA7" s="30">
        <v>94.141249999999971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901.90899999999999</v>
      </c>
      <c r="C17" s="67">
        <v>918.875</v>
      </c>
      <c r="D17" s="67">
        <v>934.74299999999994</v>
      </c>
      <c r="E17" s="67">
        <v>937.83199999999999</v>
      </c>
      <c r="F17" s="67">
        <v>941.20799999999997</v>
      </c>
      <c r="G17" s="67">
        <v>923.64300000000003</v>
      </c>
      <c r="H17" s="67">
        <v>908.68000000000006</v>
      </c>
      <c r="I17" s="67">
        <v>918.64400000000001</v>
      </c>
      <c r="J17" s="67">
        <v>929.27800000000002</v>
      </c>
      <c r="K17" s="67">
        <v>929.27299999999991</v>
      </c>
      <c r="L17" s="67">
        <v>917.26499999999999</v>
      </c>
      <c r="M17" s="67">
        <v>908.22500000000002</v>
      </c>
      <c r="N17" s="67">
        <v>914.23199999999997</v>
      </c>
      <c r="O17" s="67">
        <v>881.11199999999997</v>
      </c>
      <c r="P17" s="67">
        <v>857.78599999999994</v>
      </c>
      <c r="Q17" s="67">
        <v>839.82600000000002</v>
      </c>
      <c r="R17" s="67">
        <v>843.83199999999999</v>
      </c>
      <c r="S17" s="67">
        <v>835.79899999999998</v>
      </c>
      <c r="T17" s="67">
        <v>836.87099999999998</v>
      </c>
      <c r="U17" s="67">
        <v>836.85199999999998</v>
      </c>
      <c r="V17" s="67">
        <v>837.92399999999998</v>
      </c>
      <c r="W17" s="67">
        <v>844.93899999999996</v>
      </c>
      <c r="X17" s="67">
        <v>838.93499999999995</v>
      </c>
      <c r="Y17" s="67">
        <v>848.87099999999998</v>
      </c>
      <c r="Z17" s="68"/>
      <c r="AA17" s="69">
        <f>SUM(B17:Z17)</f>
        <v>21286.553999999996</v>
      </c>
    </row>
    <row r="18" spans="1:27" ht="24.95" customHeight="1" x14ac:dyDescent="0.2">
      <c r="A18" s="70" t="s">
        <v>13</v>
      </c>
      <c r="B18" s="71">
        <v>1362.3419999999996</v>
      </c>
      <c r="C18" s="72">
        <v>1343.2090000000003</v>
      </c>
      <c r="D18" s="72">
        <v>1312.0539999999999</v>
      </c>
      <c r="E18" s="72">
        <v>1275.5149999999999</v>
      </c>
      <c r="F18" s="72">
        <v>1279.7170000000001</v>
      </c>
      <c r="G18" s="72">
        <v>1306.1630000000002</v>
      </c>
      <c r="H18" s="72">
        <v>1390.3819999999996</v>
      </c>
      <c r="I18" s="72">
        <v>1493.4259999999999</v>
      </c>
      <c r="J18" s="72">
        <v>1560.3860000000002</v>
      </c>
      <c r="K18" s="72">
        <v>1593.3060000000003</v>
      </c>
      <c r="L18" s="72">
        <v>1613.5639999999999</v>
      </c>
      <c r="M18" s="72">
        <v>1614.9540000000002</v>
      </c>
      <c r="N18" s="72">
        <v>1606.269</v>
      </c>
      <c r="O18" s="72">
        <v>1590.0839999999996</v>
      </c>
      <c r="P18" s="72">
        <v>1575.5710000000001</v>
      </c>
      <c r="Q18" s="72">
        <v>1546.944</v>
      </c>
      <c r="R18" s="72">
        <v>1520.8510000000001</v>
      </c>
      <c r="S18" s="72">
        <v>1466.7860000000003</v>
      </c>
      <c r="T18" s="72">
        <v>1418.835</v>
      </c>
      <c r="U18" s="72">
        <v>1335.0719999999999</v>
      </c>
      <c r="V18" s="72">
        <v>1275.23</v>
      </c>
      <c r="W18" s="72">
        <v>1232.1500000000001</v>
      </c>
      <c r="X18" s="72">
        <v>1221.1489999999999</v>
      </c>
      <c r="Y18" s="72">
        <v>1181.3850000000002</v>
      </c>
      <c r="Z18" s="73"/>
      <c r="AA18" s="74">
        <f>SUM(B18:Z18)</f>
        <v>34115.343999999997</v>
      </c>
    </row>
    <row r="19" spans="1:27" ht="24.95" customHeight="1" x14ac:dyDescent="0.2">
      <c r="A19" s="70" t="s">
        <v>14</v>
      </c>
      <c r="B19" s="75">
        <v>4337.5329999999994</v>
      </c>
      <c r="C19" s="76">
        <v>4063.1089999999995</v>
      </c>
      <c r="D19" s="76">
        <v>3899.163</v>
      </c>
      <c r="E19" s="76">
        <v>3713.2329999999997</v>
      </c>
      <c r="F19" s="76">
        <v>3641.6439999999998</v>
      </c>
      <c r="G19" s="76">
        <v>3527.0940000000001</v>
      </c>
      <c r="H19" s="76">
        <v>3731.21</v>
      </c>
      <c r="I19" s="76">
        <v>4233.6900000000005</v>
      </c>
      <c r="J19" s="76">
        <v>4769.5349999999999</v>
      </c>
      <c r="K19" s="76">
        <v>5175.5300000000007</v>
      </c>
      <c r="L19" s="76">
        <v>5565.4909999999991</v>
      </c>
      <c r="M19" s="76">
        <v>5876.7440000000006</v>
      </c>
      <c r="N19" s="76">
        <v>6065.3639999999996</v>
      </c>
      <c r="O19" s="76">
        <v>6029.8040000000001</v>
      </c>
      <c r="P19" s="76">
        <v>5846.9409999999998</v>
      </c>
      <c r="Q19" s="76">
        <v>5671.3380000000006</v>
      </c>
      <c r="R19" s="76">
        <v>5580.3550000000005</v>
      </c>
      <c r="S19" s="76">
        <v>5426.1980000000003</v>
      </c>
      <c r="T19" s="76">
        <v>5278.2880000000005</v>
      </c>
      <c r="U19" s="76">
        <v>5176.4500000000007</v>
      </c>
      <c r="V19" s="76">
        <v>5380.0749999999998</v>
      </c>
      <c r="W19" s="76">
        <v>5221.0629999999992</v>
      </c>
      <c r="X19" s="76">
        <v>5010.253999999999</v>
      </c>
      <c r="Y19" s="76">
        <v>4567.0210000000015</v>
      </c>
      <c r="Z19" s="73"/>
      <c r="AA19" s="74">
        <f>SUM(B19:Z19)</f>
        <v>117787.12700000001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149</v>
      </c>
      <c r="C21" s="72">
        <v>144</v>
      </c>
      <c r="D21" s="72">
        <v>143</v>
      </c>
      <c r="E21" s="72">
        <v>144.5</v>
      </c>
      <c r="F21" s="72">
        <v>144</v>
      </c>
      <c r="G21" s="72">
        <v>139</v>
      </c>
      <c r="H21" s="72">
        <v>135.5</v>
      </c>
      <c r="I21" s="72">
        <v>133</v>
      </c>
      <c r="J21" s="72">
        <v>134</v>
      </c>
      <c r="K21" s="72">
        <v>138.5</v>
      </c>
      <c r="L21" s="72">
        <v>144</v>
      </c>
      <c r="M21" s="72">
        <v>154</v>
      </c>
      <c r="N21" s="72">
        <v>157</v>
      </c>
      <c r="O21" s="72">
        <v>159.5</v>
      </c>
      <c r="P21" s="72">
        <v>154</v>
      </c>
      <c r="Q21" s="72">
        <v>161.5</v>
      </c>
      <c r="R21" s="72">
        <v>164</v>
      </c>
      <c r="S21" s="72">
        <v>168.5</v>
      </c>
      <c r="T21" s="72">
        <v>167</v>
      </c>
      <c r="U21" s="72">
        <v>157</v>
      </c>
      <c r="V21" s="72">
        <v>159</v>
      </c>
      <c r="W21" s="72">
        <v>153</v>
      </c>
      <c r="X21" s="72">
        <v>148.5</v>
      </c>
      <c r="Y21" s="72">
        <v>144</v>
      </c>
      <c r="Z21" s="72"/>
      <c r="AA21" s="74">
        <f>SUM(B21:Z21)</f>
        <v>3595.5</v>
      </c>
    </row>
    <row r="22" spans="1:27" ht="30" customHeight="1" thickBot="1" x14ac:dyDescent="0.25">
      <c r="A22" s="81" t="s">
        <v>17</v>
      </c>
      <c r="B22" s="82">
        <f t="shared" ref="B22:AA22" si="1">SUM(B17:B21)</f>
        <v>6750.7839999999997</v>
      </c>
      <c r="C22" s="83">
        <f t="shared" si="1"/>
        <v>6469.1929999999993</v>
      </c>
      <c r="D22" s="83">
        <f t="shared" si="1"/>
        <v>6288.9599999999991</v>
      </c>
      <c r="E22" s="83">
        <f t="shared" si="1"/>
        <v>6071.08</v>
      </c>
      <c r="F22" s="83">
        <f t="shared" si="1"/>
        <v>6006.5689999999995</v>
      </c>
      <c r="G22" s="83">
        <f t="shared" si="1"/>
        <v>5895.9000000000005</v>
      </c>
      <c r="H22" s="83">
        <f t="shared" si="1"/>
        <v>6165.7719999999999</v>
      </c>
      <c r="I22" s="83">
        <f t="shared" si="1"/>
        <v>6778.76</v>
      </c>
      <c r="J22" s="83">
        <f t="shared" si="1"/>
        <v>7393.1990000000005</v>
      </c>
      <c r="K22" s="83">
        <f t="shared" si="1"/>
        <v>7836.6090000000004</v>
      </c>
      <c r="L22" s="83">
        <f t="shared" si="1"/>
        <v>8240.32</v>
      </c>
      <c r="M22" s="83">
        <f t="shared" si="1"/>
        <v>8553.9230000000007</v>
      </c>
      <c r="N22" s="83">
        <f t="shared" si="1"/>
        <v>8742.8649999999998</v>
      </c>
      <c r="O22" s="83">
        <f t="shared" si="1"/>
        <v>8660.5</v>
      </c>
      <c r="P22" s="83">
        <f t="shared" si="1"/>
        <v>8434.2979999999989</v>
      </c>
      <c r="Q22" s="83">
        <f t="shared" si="1"/>
        <v>8219.6080000000002</v>
      </c>
      <c r="R22" s="83">
        <f t="shared" si="1"/>
        <v>8109.0380000000005</v>
      </c>
      <c r="S22" s="83">
        <f t="shared" si="1"/>
        <v>7897.2830000000004</v>
      </c>
      <c r="T22" s="83">
        <f t="shared" si="1"/>
        <v>7700.9940000000006</v>
      </c>
      <c r="U22" s="83">
        <f t="shared" si="1"/>
        <v>7505.3740000000007</v>
      </c>
      <c r="V22" s="83">
        <f t="shared" si="1"/>
        <v>7652.2289999999994</v>
      </c>
      <c r="W22" s="83">
        <f t="shared" si="1"/>
        <v>7451.1519999999991</v>
      </c>
      <c r="X22" s="83">
        <f t="shared" si="1"/>
        <v>7218.8379999999988</v>
      </c>
      <c r="Y22" s="83">
        <f t="shared" si="1"/>
        <v>6741.2770000000019</v>
      </c>
      <c r="Z22" s="84">
        <f t="shared" si="1"/>
        <v>0</v>
      </c>
      <c r="AA22" s="85">
        <f t="shared" si="1"/>
        <v>176784.52499999999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161</v>
      </c>
      <c r="C25" s="67">
        <v>211</v>
      </c>
      <c r="D25" s="67">
        <v>210</v>
      </c>
      <c r="E25" s="67">
        <v>211.5</v>
      </c>
      <c r="F25" s="67">
        <v>211</v>
      </c>
      <c r="G25" s="67">
        <v>206</v>
      </c>
      <c r="H25" s="67">
        <v>202.5</v>
      </c>
      <c r="I25" s="67">
        <v>145</v>
      </c>
      <c r="J25" s="67">
        <v>146</v>
      </c>
      <c r="K25" s="67">
        <v>150.5</v>
      </c>
      <c r="L25" s="67">
        <v>156</v>
      </c>
      <c r="M25" s="67">
        <v>166</v>
      </c>
      <c r="N25" s="67">
        <v>169</v>
      </c>
      <c r="O25" s="67">
        <v>171.5</v>
      </c>
      <c r="P25" s="67">
        <v>166</v>
      </c>
      <c r="Q25" s="67">
        <v>173.5</v>
      </c>
      <c r="R25" s="67">
        <v>176</v>
      </c>
      <c r="S25" s="67">
        <v>180.5</v>
      </c>
      <c r="T25" s="67">
        <v>179</v>
      </c>
      <c r="U25" s="67">
        <v>169</v>
      </c>
      <c r="V25" s="67">
        <v>171</v>
      </c>
      <c r="W25" s="67">
        <v>165</v>
      </c>
      <c r="X25" s="67">
        <v>160.5</v>
      </c>
      <c r="Y25" s="67">
        <v>156</v>
      </c>
      <c r="Z25" s="68"/>
      <c r="AA25" s="69">
        <f>SUM(B25:Z25)</f>
        <v>4213.5</v>
      </c>
    </row>
    <row r="26" spans="1:27" ht="24.95" customHeight="1" x14ac:dyDescent="0.2">
      <c r="A26" s="70" t="s">
        <v>20</v>
      </c>
      <c r="B26" s="71">
        <v>6612.7839999999997</v>
      </c>
      <c r="C26" s="72">
        <v>6495.1930000000002</v>
      </c>
      <c r="D26" s="72">
        <v>6310.96</v>
      </c>
      <c r="E26" s="72">
        <v>6024.58</v>
      </c>
      <c r="F26" s="72">
        <v>5955.5690000000004</v>
      </c>
      <c r="G26" s="72">
        <v>5917.9</v>
      </c>
      <c r="H26" s="72">
        <v>6214.2719999999999</v>
      </c>
      <c r="I26" s="72">
        <v>6810.76</v>
      </c>
      <c r="J26" s="72">
        <v>7436.1989999999996</v>
      </c>
      <c r="K26" s="72">
        <v>7926.1090000000004</v>
      </c>
      <c r="L26" s="72">
        <v>8332.32</v>
      </c>
      <c r="M26" s="72">
        <v>8589.9230000000007</v>
      </c>
      <c r="N26" s="72">
        <v>8776.8649999999998</v>
      </c>
      <c r="O26" s="72">
        <v>8688</v>
      </c>
      <c r="P26" s="72">
        <v>8441.2980000000007</v>
      </c>
      <c r="Q26" s="72">
        <v>8210.1080000000002</v>
      </c>
      <c r="R26" s="72">
        <v>8089.0379999999996</v>
      </c>
      <c r="S26" s="72">
        <v>7768.7830000000004</v>
      </c>
      <c r="T26" s="72">
        <v>7551.9939999999997</v>
      </c>
      <c r="U26" s="72">
        <v>7365.3739999999998</v>
      </c>
      <c r="V26" s="72">
        <v>7513.2290000000003</v>
      </c>
      <c r="W26" s="72">
        <v>7314.152</v>
      </c>
      <c r="X26" s="72">
        <v>7092.3379999999997</v>
      </c>
      <c r="Y26" s="72">
        <v>6616.277</v>
      </c>
      <c r="Z26" s="73"/>
      <c r="AA26" s="74">
        <f>SUM(B26:Z26)</f>
        <v>176054.02499999999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6773.7839999999997</v>
      </c>
      <c r="C28" s="57">
        <f t="shared" si="2"/>
        <v>6706.1930000000002</v>
      </c>
      <c r="D28" s="57">
        <f t="shared" si="2"/>
        <v>6520.96</v>
      </c>
      <c r="E28" s="57">
        <f t="shared" si="2"/>
        <v>6236.08</v>
      </c>
      <c r="F28" s="57">
        <f t="shared" si="2"/>
        <v>6166.5690000000004</v>
      </c>
      <c r="G28" s="57">
        <f t="shared" si="2"/>
        <v>6123.9</v>
      </c>
      <c r="H28" s="57">
        <f t="shared" si="2"/>
        <v>6416.7719999999999</v>
      </c>
      <c r="I28" s="57">
        <f t="shared" si="2"/>
        <v>6955.76</v>
      </c>
      <c r="J28" s="57">
        <f t="shared" si="2"/>
        <v>7582.1989999999996</v>
      </c>
      <c r="K28" s="57">
        <f t="shared" si="2"/>
        <v>8076.6090000000004</v>
      </c>
      <c r="L28" s="57">
        <f t="shared" si="2"/>
        <v>8488.32</v>
      </c>
      <c r="M28" s="57">
        <f t="shared" si="2"/>
        <v>8755.9230000000007</v>
      </c>
      <c r="N28" s="57">
        <f t="shared" si="2"/>
        <v>8945.8649999999998</v>
      </c>
      <c r="O28" s="57">
        <f t="shared" si="2"/>
        <v>8859.5</v>
      </c>
      <c r="P28" s="57">
        <f t="shared" si="2"/>
        <v>8607.2980000000007</v>
      </c>
      <c r="Q28" s="57">
        <f t="shared" si="2"/>
        <v>8383.6080000000002</v>
      </c>
      <c r="R28" s="57">
        <f t="shared" si="2"/>
        <v>8265.0380000000005</v>
      </c>
      <c r="S28" s="57">
        <f t="shared" si="2"/>
        <v>7949.2830000000004</v>
      </c>
      <c r="T28" s="57">
        <f t="shared" si="2"/>
        <v>7730.9939999999997</v>
      </c>
      <c r="U28" s="57">
        <f t="shared" si="2"/>
        <v>7534.3739999999998</v>
      </c>
      <c r="V28" s="57">
        <f t="shared" si="2"/>
        <v>7684.2290000000003</v>
      </c>
      <c r="W28" s="57">
        <f t="shared" si="2"/>
        <v>7479.152</v>
      </c>
      <c r="X28" s="57">
        <f t="shared" si="2"/>
        <v>7252.8379999999997</v>
      </c>
      <c r="Y28" s="57">
        <f t="shared" si="2"/>
        <v>6772.277</v>
      </c>
      <c r="Z28" s="58">
        <f t="shared" si="2"/>
        <v>0</v>
      </c>
      <c r="AA28" s="59">
        <f t="shared" si="2"/>
        <v>180267.52499999999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18</v>
      </c>
      <c r="C31" s="90">
        <v>237</v>
      </c>
      <c r="D31" s="90">
        <v>232</v>
      </c>
      <c r="E31" s="90">
        <v>165</v>
      </c>
      <c r="F31" s="90">
        <v>160</v>
      </c>
      <c r="G31" s="90">
        <v>228</v>
      </c>
      <c r="H31" s="90">
        <v>245</v>
      </c>
      <c r="I31" s="90">
        <v>177</v>
      </c>
      <c r="J31" s="90">
        <v>177</v>
      </c>
      <c r="K31" s="90">
        <v>208</v>
      </c>
      <c r="L31" s="90">
        <v>199</v>
      </c>
      <c r="M31" s="90">
        <v>137</v>
      </c>
      <c r="N31" s="90">
        <v>140</v>
      </c>
      <c r="O31" s="90">
        <v>139</v>
      </c>
      <c r="P31" s="90">
        <v>123</v>
      </c>
      <c r="Q31" s="90">
        <v>117</v>
      </c>
      <c r="R31" s="90">
        <v>117</v>
      </c>
      <c r="S31" s="90">
        <v>17</v>
      </c>
      <c r="T31" s="90">
        <v>12</v>
      </c>
      <c r="U31" s="90">
        <v>14</v>
      </c>
      <c r="V31" s="90">
        <v>18</v>
      </c>
      <c r="W31" s="90">
        <v>18</v>
      </c>
      <c r="X31" s="90">
        <v>18</v>
      </c>
      <c r="Y31" s="90">
        <v>18</v>
      </c>
      <c r="Z31" s="91"/>
      <c r="AA31" s="69">
        <f t="shared" ref="AA31:AA36" si="3">SUM(B31:Z31)</f>
        <v>2934</v>
      </c>
    </row>
    <row r="32" spans="1:27" ht="24.95" customHeight="1" x14ac:dyDescent="0.2">
      <c r="A32" s="92" t="s">
        <v>37</v>
      </c>
      <c r="B32" s="93">
        <v>5</v>
      </c>
      <c r="C32" s="94"/>
      <c r="D32" s="94"/>
      <c r="E32" s="94"/>
      <c r="F32" s="94"/>
      <c r="G32" s="94"/>
      <c r="H32" s="94">
        <v>6</v>
      </c>
      <c r="I32" s="94"/>
      <c r="J32" s="94">
        <v>12</v>
      </c>
      <c r="K32" s="94">
        <v>32</v>
      </c>
      <c r="L32" s="94">
        <v>49</v>
      </c>
      <c r="M32" s="94">
        <v>65</v>
      </c>
      <c r="N32" s="94">
        <v>63</v>
      </c>
      <c r="O32" s="94">
        <v>60</v>
      </c>
      <c r="P32" s="94">
        <v>50</v>
      </c>
      <c r="Q32" s="94">
        <v>47</v>
      </c>
      <c r="R32" s="94">
        <v>39</v>
      </c>
      <c r="S32" s="94">
        <v>35</v>
      </c>
      <c r="T32" s="94">
        <v>18</v>
      </c>
      <c r="U32" s="94">
        <v>15</v>
      </c>
      <c r="V32" s="94">
        <v>14</v>
      </c>
      <c r="W32" s="94">
        <v>10</v>
      </c>
      <c r="X32" s="94">
        <v>16</v>
      </c>
      <c r="Y32" s="94">
        <v>13</v>
      </c>
      <c r="Z32" s="95"/>
      <c r="AA32" s="74">
        <f t="shared" si="3"/>
        <v>549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23</v>
      </c>
      <c r="C36" s="83">
        <f t="shared" ref="C36:Z36" si="4">SUM(C31:C35)</f>
        <v>237</v>
      </c>
      <c r="D36" s="83">
        <f t="shared" si="4"/>
        <v>232</v>
      </c>
      <c r="E36" s="83">
        <f t="shared" si="4"/>
        <v>165</v>
      </c>
      <c r="F36" s="83">
        <f t="shared" si="4"/>
        <v>160</v>
      </c>
      <c r="G36" s="83">
        <f t="shared" si="4"/>
        <v>228</v>
      </c>
      <c r="H36" s="83">
        <f t="shared" si="4"/>
        <v>251</v>
      </c>
      <c r="I36" s="83">
        <f t="shared" si="4"/>
        <v>177</v>
      </c>
      <c r="J36" s="83">
        <f t="shared" si="4"/>
        <v>189</v>
      </c>
      <c r="K36" s="83">
        <f t="shared" si="4"/>
        <v>240</v>
      </c>
      <c r="L36" s="83">
        <f t="shared" si="4"/>
        <v>248</v>
      </c>
      <c r="M36" s="83">
        <f t="shared" si="4"/>
        <v>202</v>
      </c>
      <c r="N36" s="83">
        <f t="shared" si="4"/>
        <v>203</v>
      </c>
      <c r="O36" s="83">
        <f t="shared" si="4"/>
        <v>199</v>
      </c>
      <c r="P36" s="83">
        <f t="shared" si="4"/>
        <v>173</v>
      </c>
      <c r="Q36" s="83">
        <f t="shared" si="4"/>
        <v>164</v>
      </c>
      <c r="R36" s="83">
        <f t="shared" si="4"/>
        <v>156</v>
      </c>
      <c r="S36" s="83">
        <f t="shared" si="4"/>
        <v>52</v>
      </c>
      <c r="T36" s="83">
        <f t="shared" si="4"/>
        <v>30</v>
      </c>
      <c r="U36" s="83">
        <f t="shared" si="4"/>
        <v>29</v>
      </c>
      <c r="V36" s="83">
        <f t="shared" si="4"/>
        <v>32</v>
      </c>
      <c r="W36" s="83">
        <f t="shared" si="4"/>
        <v>28</v>
      </c>
      <c r="X36" s="83">
        <f t="shared" si="4"/>
        <v>34</v>
      </c>
      <c r="Y36" s="83">
        <f t="shared" si="4"/>
        <v>31</v>
      </c>
      <c r="Z36" s="84">
        <f t="shared" si="4"/>
        <v>0</v>
      </c>
      <c r="AA36" s="85">
        <f t="shared" si="3"/>
        <v>3483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6773.7839999999997</v>
      </c>
      <c r="C47" s="83">
        <f t="shared" ref="C47:Z47" si="8">SUM(C10:C13)+C22+C36</f>
        <v>6706.1929999999993</v>
      </c>
      <c r="D47" s="83">
        <f t="shared" si="8"/>
        <v>6520.9599999999991</v>
      </c>
      <c r="E47" s="83">
        <f t="shared" si="8"/>
        <v>6236.08</v>
      </c>
      <c r="F47" s="83">
        <f t="shared" si="8"/>
        <v>6166.5689999999995</v>
      </c>
      <c r="G47" s="83">
        <f t="shared" si="8"/>
        <v>6123.9000000000005</v>
      </c>
      <c r="H47" s="83">
        <f t="shared" si="8"/>
        <v>6416.7719999999999</v>
      </c>
      <c r="I47" s="83">
        <f t="shared" si="8"/>
        <v>6955.76</v>
      </c>
      <c r="J47" s="83">
        <f t="shared" si="8"/>
        <v>7582.1990000000005</v>
      </c>
      <c r="K47" s="83">
        <f t="shared" si="8"/>
        <v>8076.6090000000004</v>
      </c>
      <c r="L47" s="83">
        <f t="shared" si="8"/>
        <v>8488.32</v>
      </c>
      <c r="M47" s="83">
        <f t="shared" si="8"/>
        <v>8755.9230000000007</v>
      </c>
      <c r="N47" s="83">
        <f t="shared" si="8"/>
        <v>8945.8649999999998</v>
      </c>
      <c r="O47" s="83">
        <f t="shared" si="8"/>
        <v>8859.5</v>
      </c>
      <c r="P47" s="83">
        <f t="shared" si="8"/>
        <v>8607.2979999999989</v>
      </c>
      <c r="Q47" s="83">
        <f t="shared" si="8"/>
        <v>8383.6080000000002</v>
      </c>
      <c r="R47" s="83">
        <f t="shared" si="8"/>
        <v>8265.0380000000005</v>
      </c>
      <c r="S47" s="83">
        <f t="shared" si="8"/>
        <v>7949.2830000000004</v>
      </c>
      <c r="T47" s="83">
        <f t="shared" si="8"/>
        <v>7730.9940000000006</v>
      </c>
      <c r="U47" s="83">
        <f t="shared" si="8"/>
        <v>7534.3740000000007</v>
      </c>
      <c r="V47" s="83">
        <f t="shared" si="8"/>
        <v>7684.2289999999994</v>
      </c>
      <c r="W47" s="83">
        <f t="shared" si="8"/>
        <v>7479.1519999999991</v>
      </c>
      <c r="X47" s="83">
        <f t="shared" si="8"/>
        <v>7252.8379999999988</v>
      </c>
      <c r="Y47" s="83">
        <f t="shared" si="8"/>
        <v>6772.2770000000019</v>
      </c>
      <c r="Z47" s="84">
        <f t="shared" si="8"/>
        <v>0</v>
      </c>
      <c r="AA47" s="100">
        <f>SUM(B47:Z47)</f>
        <v>180267.52499999999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-502.9</v>
      </c>
      <c r="I4" s="18">
        <v>-314.10000000000002</v>
      </c>
      <c r="J4" s="18">
        <v>-408.3</v>
      </c>
      <c r="K4" s="18">
        <v>-342.8</v>
      </c>
      <c r="L4" s="18">
        <v>-397.5</v>
      </c>
      <c r="M4" s="18">
        <v>-425.6</v>
      </c>
      <c r="N4" s="18">
        <v>-587.9</v>
      </c>
      <c r="O4" s="18">
        <v>-600</v>
      </c>
      <c r="P4" s="18">
        <v>-600</v>
      </c>
      <c r="Q4" s="18">
        <v>-497.8</v>
      </c>
      <c r="R4" s="18">
        <v>-540</v>
      </c>
      <c r="S4" s="18">
        <v>-385.9</v>
      </c>
      <c r="T4" s="18">
        <v>-424.5</v>
      </c>
      <c r="U4" s="18">
        <v>-441</v>
      </c>
      <c r="V4" s="18">
        <v>-404.3</v>
      </c>
      <c r="W4" s="18">
        <v>-389.4</v>
      </c>
      <c r="X4" s="18">
        <v>-587.5</v>
      </c>
      <c r="Y4" s="18">
        <v>-566.5</v>
      </c>
      <c r="Z4" s="19"/>
      <c r="AA4" s="107">
        <f>SUM(B4:Z4)</f>
        <v>-12015.999999999998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102.05</v>
      </c>
      <c r="C7" s="113">
        <v>102.04</v>
      </c>
      <c r="D7" s="113">
        <v>90.99</v>
      </c>
      <c r="E7" s="113">
        <v>88.63</v>
      </c>
      <c r="F7" s="113">
        <v>90.99</v>
      </c>
      <c r="G7" s="113">
        <v>86.72</v>
      </c>
      <c r="H7" s="113">
        <v>84.96</v>
      </c>
      <c r="I7" s="113">
        <v>87.7</v>
      </c>
      <c r="J7" s="113">
        <v>90.16</v>
      </c>
      <c r="K7" s="113">
        <v>87.71</v>
      </c>
      <c r="L7" s="113">
        <v>90.86</v>
      </c>
      <c r="M7" s="113">
        <v>93.3</v>
      </c>
      <c r="N7" s="113">
        <v>94.98</v>
      </c>
      <c r="O7" s="113">
        <v>104.46</v>
      </c>
      <c r="P7" s="113">
        <v>94.62</v>
      </c>
      <c r="Q7" s="113">
        <v>97.69</v>
      </c>
      <c r="R7" s="113">
        <v>104.04</v>
      </c>
      <c r="S7" s="113">
        <v>96.28</v>
      </c>
      <c r="T7" s="113">
        <v>96.98</v>
      </c>
      <c r="U7" s="113">
        <v>92.03</v>
      </c>
      <c r="V7" s="113">
        <v>95.61</v>
      </c>
      <c r="W7" s="113">
        <v>98.92</v>
      </c>
      <c r="X7" s="113">
        <v>99.95</v>
      </c>
      <c r="Y7" s="113">
        <v>87.72</v>
      </c>
      <c r="Z7" s="114"/>
      <c r="AA7" s="115">
        <v>94.141249999999971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502.9</v>
      </c>
      <c r="I13" s="125">
        <v>314.10000000000002</v>
      </c>
      <c r="J13" s="125">
        <v>408.3</v>
      </c>
      <c r="K13" s="125">
        <v>342.8</v>
      </c>
      <c r="L13" s="125">
        <v>397.5</v>
      </c>
      <c r="M13" s="125">
        <v>425.6</v>
      </c>
      <c r="N13" s="125">
        <v>587.9</v>
      </c>
      <c r="O13" s="125">
        <v>600</v>
      </c>
      <c r="P13" s="125">
        <v>600</v>
      </c>
      <c r="Q13" s="125">
        <v>497.8</v>
      </c>
      <c r="R13" s="125">
        <v>540</v>
      </c>
      <c r="S13" s="125">
        <v>385.9</v>
      </c>
      <c r="T13" s="125">
        <v>424.5</v>
      </c>
      <c r="U13" s="125">
        <v>441</v>
      </c>
      <c r="V13" s="125">
        <v>404.3</v>
      </c>
      <c r="W13" s="125">
        <v>389.4</v>
      </c>
      <c r="X13" s="125">
        <v>587.5</v>
      </c>
      <c r="Y13" s="126">
        <v>566.5</v>
      </c>
      <c r="Z13" s="127"/>
      <c r="AA13" s="128">
        <f t="shared" si="0"/>
        <v>12015.999999999998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502.9</v>
      </c>
      <c r="I16" s="131">
        <f t="shared" si="1"/>
        <v>314.10000000000002</v>
      </c>
      <c r="J16" s="131">
        <f t="shared" si="1"/>
        <v>408.3</v>
      </c>
      <c r="K16" s="131">
        <f t="shared" si="1"/>
        <v>342.8</v>
      </c>
      <c r="L16" s="131">
        <f t="shared" si="1"/>
        <v>397.5</v>
      </c>
      <c r="M16" s="131">
        <f t="shared" si="1"/>
        <v>425.6</v>
      </c>
      <c r="N16" s="131">
        <f t="shared" si="1"/>
        <v>587.9</v>
      </c>
      <c r="O16" s="131">
        <f t="shared" si="1"/>
        <v>600</v>
      </c>
      <c r="P16" s="131">
        <f t="shared" si="1"/>
        <v>600</v>
      </c>
      <c r="Q16" s="131">
        <f t="shared" si="1"/>
        <v>497.8</v>
      </c>
      <c r="R16" s="131">
        <f t="shared" si="1"/>
        <v>540</v>
      </c>
      <c r="S16" s="131">
        <f t="shared" si="1"/>
        <v>385.9</v>
      </c>
      <c r="T16" s="131">
        <f t="shared" si="1"/>
        <v>424.5</v>
      </c>
      <c r="U16" s="131">
        <f t="shared" si="1"/>
        <v>441</v>
      </c>
      <c r="V16" s="131">
        <f t="shared" si="1"/>
        <v>404.3</v>
      </c>
      <c r="W16" s="131">
        <f t="shared" si="1"/>
        <v>389.4</v>
      </c>
      <c r="X16" s="131">
        <f t="shared" si="1"/>
        <v>587.5</v>
      </c>
      <c r="Y16" s="131">
        <f t="shared" si="1"/>
        <v>566.5</v>
      </c>
      <c r="Z16" s="132" t="str">
        <f t="shared" si="1"/>
        <v/>
      </c>
      <c r="AA16" s="85">
        <f t="shared" si="0"/>
        <v>12015.999999999998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2021-07-16T11:05:45Z</dcterms:created>
  <dcterms:modified xsi:type="dcterms:W3CDTF">2021-07-16T11:05:46Z</dcterms:modified>
</cp:coreProperties>
</file>