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[1]SPOT_Orders_OverView_01!$A$49:$A$80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<sst xmlns="http://schemas.openxmlformats.org/spreadsheetml/2006/main" count="109" uniqueCount="48">
  <si>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15/07/2021 14:08:37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</si>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</sst>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548.81999999999994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528.81999999999994</c:v>
                </c:pt>
                <c:pt idx="8">
                  <c:v>662</c:v>
                </c:pt>
                <c:pt idx="9">
                  <c:v>522.87300000000005</c:v>
                </c:pt>
                <c:pt idx="10">
                  <c:v>501</c:v>
                </c:pt>
                <c:pt idx="11">
                  <c:v>662</c:v>
                </c:pt>
                <c:pt idx="12">
                  <c:v>662</c:v>
                </c:pt>
                <c:pt idx="13">
                  <c:v>662</c:v>
                </c:pt>
                <c:pt idx="14">
                  <c:v>662</c:v>
                </c:pt>
                <c:pt idx="15">
                  <c:v>662</c:v>
                </c:pt>
                <c:pt idx="16">
                  <c:v>662</c:v>
                </c:pt>
                <c:pt idx="17">
                  <c:v>662</c:v>
                </c:pt>
                <c:pt idx="18">
                  <c:v>754</c:v>
                </c:pt>
                <c:pt idx="19">
                  <c:v>754</c:v>
                </c:pt>
                <c:pt idx="20">
                  <c:v>754</c:v>
                </c:pt>
                <c:pt idx="21">
                  <c:v>719.02199999999993</c:v>
                </c:pt>
                <c:pt idx="22">
                  <c:v>662</c:v>
                </c:pt>
                <c:pt idx="23">
                  <c:v>662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3748.7139999999999</c:v>
                </c:pt>
                <c:pt idx="1">
                  <c:v>3609.5349999999999</c:v>
                </c:pt>
                <c:pt idx="2">
                  <c:v>3364.2629999999999</c:v>
                </c:pt>
                <c:pt idx="3">
                  <c:v>3130.4160000000002</c:v>
                </c:pt>
                <c:pt idx="4">
                  <c:v>3121.2080000000001</c:v>
                </c:pt>
                <c:pt idx="5">
                  <c:v>3342.1860000000001</c:v>
                </c:pt>
                <c:pt idx="6">
                  <c:v>3761.3319999999999</c:v>
                </c:pt>
                <c:pt idx="7">
                  <c:v>3803.9760000000001</c:v>
                </c:pt>
                <c:pt idx="8">
                  <c:v>3827.692</c:v>
                </c:pt>
                <c:pt idx="9">
                  <c:v>3767.9760000000001</c:v>
                </c:pt>
                <c:pt idx="10">
                  <c:v>3747.2269999999999</c:v>
                </c:pt>
                <c:pt idx="11">
                  <c:v>3759.4500000000003</c:v>
                </c:pt>
                <c:pt idx="12">
                  <c:v>3760.326</c:v>
                </c:pt>
                <c:pt idx="13">
                  <c:v>3743.2539999999999</c:v>
                </c:pt>
                <c:pt idx="14">
                  <c:v>3737.0840000000003</c:v>
                </c:pt>
                <c:pt idx="15">
                  <c:v>3737.2539999999999</c:v>
                </c:pt>
                <c:pt idx="16">
                  <c:v>3833.0870000000004</c:v>
                </c:pt>
                <c:pt idx="17">
                  <c:v>3788.2490000000003</c:v>
                </c:pt>
                <c:pt idx="18">
                  <c:v>3943.9</c:v>
                </c:pt>
                <c:pt idx="19">
                  <c:v>3968.4549999999999</c:v>
                </c:pt>
                <c:pt idx="20">
                  <c:v>4010.41</c:v>
                </c:pt>
                <c:pt idx="21">
                  <c:v>3992.1440000000002</c:v>
                </c:pt>
                <c:pt idx="22">
                  <c:v>3975.5070000000001</c:v>
                </c:pt>
                <c:pt idx="23">
                  <c:v>3837.326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1644</c:v>
                </c:pt>
                <c:pt idx="1">
                  <c:v>1475</c:v>
                </c:pt>
                <c:pt idx="2">
                  <c:v>1473.885</c:v>
                </c:pt>
                <c:pt idx="3">
                  <c:v>1445</c:v>
                </c:pt>
                <c:pt idx="4">
                  <c:v>1282.5999999999999</c:v>
                </c:pt>
                <c:pt idx="5">
                  <c:v>1086.2</c:v>
                </c:pt>
                <c:pt idx="6">
                  <c:v>941.4</c:v>
                </c:pt>
                <c:pt idx="7">
                  <c:v>806.6</c:v>
                </c:pt>
                <c:pt idx="8">
                  <c:v>863.73099999999999</c:v>
                </c:pt>
                <c:pt idx="9">
                  <c:v>1034</c:v>
                </c:pt>
                <c:pt idx="10">
                  <c:v>1196.4989999999998</c:v>
                </c:pt>
                <c:pt idx="11">
                  <c:v>1271.0999999999999</c:v>
                </c:pt>
                <c:pt idx="12">
                  <c:v>1448.5</c:v>
                </c:pt>
                <c:pt idx="13">
                  <c:v>1511.8</c:v>
                </c:pt>
                <c:pt idx="14">
                  <c:v>1522</c:v>
                </c:pt>
                <c:pt idx="15">
                  <c:v>1477</c:v>
                </c:pt>
                <c:pt idx="16">
                  <c:v>1667</c:v>
                </c:pt>
                <c:pt idx="17">
                  <c:v>1667</c:v>
                </c:pt>
                <c:pt idx="18">
                  <c:v>1667</c:v>
                </c:pt>
                <c:pt idx="19">
                  <c:v>1667</c:v>
                </c:pt>
                <c:pt idx="20">
                  <c:v>1667</c:v>
                </c:pt>
                <c:pt idx="21">
                  <c:v>1667</c:v>
                </c:pt>
                <c:pt idx="22">
                  <c:v>1672</c:v>
                </c:pt>
                <c:pt idx="23">
                  <c:v>1591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927.35599999999999</c:v>
                </c:pt>
                <c:pt idx="1">
                  <c:v>975.79200000000014</c:v>
                </c:pt>
                <c:pt idx="2">
                  <c:v>1035.7780000000002</c:v>
                </c:pt>
                <c:pt idx="3">
                  <c:v>1088.6050000000002</c:v>
                </c:pt>
                <c:pt idx="4">
                  <c:v>1148.546</c:v>
                </c:pt>
                <c:pt idx="5">
                  <c:v>1221.4359999999999</c:v>
                </c:pt>
                <c:pt idx="6">
                  <c:v>1416.7179999999998</c:v>
                </c:pt>
                <c:pt idx="7">
                  <c:v>1878.2559999999996</c:v>
                </c:pt>
                <c:pt idx="8">
                  <c:v>2407.2280000000001</c:v>
                </c:pt>
                <c:pt idx="9">
                  <c:v>2869.1419999999998</c:v>
                </c:pt>
                <c:pt idx="10">
                  <c:v>3194.8100000000004</c:v>
                </c:pt>
                <c:pt idx="11">
                  <c:v>3388.9969999999998</c:v>
                </c:pt>
                <c:pt idx="12">
                  <c:v>3471.6979999999994</c:v>
                </c:pt>
                <c:pt idx="13">
                  <c:v>3434.49</c:v>
                </c:pt>
                <c:pt idx="14">
                  <c:v>3300.2390000000005</c:v>
                </c:pt>
                <c:pt idx="15">
                  <c:v>3012.9170000000004</c:v>
                </c:pt>
                <c:pt idx="16">
                  <c:v>2564.1349999999998</c:v>
                </c:pt>
                <c:pt idx="17">
                  <c:v>1951.0050000000003</c:v>
                </c:pt>
                <c:pt idx="18">
                  <c:v>1352.6749999999997</c:v>
                </c:pt>
                <c:pt idx="19">
                  <c:v>1004.3070000000002</c:v>
                </c:pt>
                <c:pt idx="20">
                  <c:v>869.58199999999999</c:v>
                </c:pt>
                <c:pt idx="21">
                  <c:v>825.20700000000011</c:v>
                </c:pt>
                <c:pt idx="22">
                  <c:v>823.8159999999998</c:v>
                </c:pt>
                <c:pt idx="23">
                  <c:v>830.31800000000021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224</c:v>
                </c:pt>
                <c:pt idx="5">
                  <c:v>182</c:v>
                </c:pt>
                <c:pt idx="6">
                  <c:v>282</c:v>
                </c:pt>
                <c:pt idx="7">
                  <c:v>712</c:v>
                </c:pt>
                <c:pt idx="8">
                  <c:v>750</c:v>
                </c:pt>
                <c:pt idx="9">
                  <c:v>754</c:v>
                </c:pt>
                <c:pt idx="10">
                  <c:v>614</c:v>
                </c:pt>
                <c:pt idx="11">
                  <c:v>477</c:v>
                </c:pt>
                <c:pt idx="12">
                  <c:v>490.83299999999997</c:v>
                </c:pt>
                <c:pt idx="13">
                  <c:v>504.81099999999998</c:v>
                </c:pt>
                <c:pt idx="14">
                  <c:v>386.416</c:v>
                </c:pt>
                <c:pt idx="15">
                  <c:v>500.06900000000002</c:v>
                </c:pt>
                <c:pt idx="16">
                  <c:v>550</c:v>
                </c:pt>
                <c:pt idx="17">
                  <c:v>996</c:v>
                </c:pt>
                <c:pt idx="18">
                  <c:v>1015</c:v>
                </c:pt>
                <c:pt idx="19">
                  <c:v>1067.3310000000001</c:v>
                </c:pt>
                <c:pt idx="20">
                  <c:v>1235.751</c:v>
                </c:pt>
                <c:pt idx="21">
                  <c:v>1039</c:v>
                </c:pt>
                <c:pt idx="22">
                  <c:v>754</c:v>
                </c:pt>
                <c:pt idx="23">
                  <c:v>461.83799999999997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352216"/>
        <c:axId val="3873526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6982.8900000000021</c:v>
                </c:pt>
                <c:pt idx="1">
                  <c:v>6675.3269999999993</c:v>
                </c:pt>
                <c:pt idx="2">
                  <c:v>6488.9260000000013</c:v>
                </c:pt>
                <c:pt idx="3">
                  <c:v>6279.0209999999988</c:v>
                </c:pt>
                <c:pt idx="4">
                  <c:v>6277.3429999999998</c:v>
                </c:pt>
                <c:pt idx="5">
                  <c:v>6332.8119999999999</c:v>
                </c:pt>
                <c:pt idx="6">
                  <c:v>6902.4440000000013</c:v>
                </c:pt>
                <c:pt idx="7">
                  <c:v>7729.6440000000002</c:v>
                </c:pt>
                <c:pt idx="8">
                  <c:v>8510.6440000000021</c:v>
                </c:pt>
                <c:pt idx="9">
                  <c:v>8947.983000000002</c:v>
                </c:pt>
                <c:pt idx="10">
                  <c:v>9253.5280000000039</c:v>
                </c:pt>
                <c:pt idx="11">
                  <c:v>9558.5389999999989</c:v>
                </c:pt>
                <c:pt idx="12">
                  <c:v>9833.3499999999967</c:v>
                </c:pt>
                <c:pt idx="13">
                  <c:v>9856.3480000000036</c:v>
                </c:pt>
                <c:pt idx="14">
                  <c:v>9607.7389999999996</c:v>
                </c:pt>
                <c:pt idx="15">
                  <c:v>9389.2400000000052</c:v>
                </c:pt>
                <c:pt idx="16">
                  <c:v>9276.2219999999998</c:v>
                </c:pt>
                <c:pt idx="17">
                  <c:v>9064.2540000000008</c:v>
                </c:pt>
                <c:pt idx="18">
                  <c:v>8732.5750000000007</c:v>
                </c:pt>
                <c:pt idx="19">
                  <c:v>8461.0930000000026</c:v>
                </c:pt>
                <c:pt idx="20">
                  <c:v>8536.7429999999986</c:v>
                </c:pt>
                <c:pt idx="21">
                  <c:v>8242.3730000000014</c:v>
                </c:pt>
                <c:pt idx="22">
                  <c:v>7887.3230000000021</c:v>
                </c:pt>
                <c:pt idx="23">
                  <c:v>7382.4820000000018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352216"/>
        <c:axId val="3873526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102.42</c:v>
                </c:pt>
                <c:pt idx="1">
                  <c:v>89.97</c:v>
                </c:pt>
                <c:pt idx="2">
                  <c:v>87</c:v>
                </c:pt>
                <c:pt idx="3">
                  <c:v>78.62</c:v>
                </c:pt>
                <c:pt idx="4">
                  <c:v>78.62</c:v>
                </c:pt>
                <c:pt idx="5">
                  <c:v>85.48</c:v>
                </c:pt>
                <c:pt idx="6">
                  <c:v>100.12</c:v>
                </c:pt>
                <c:pt idx="7">
                  <c:v>102.42</c:v>
                </c:pt>
                <c:pt idx="8">
                  <c:v>106.7</c:v>
                </c:pt>
                <c:pt idx="9">
                  <c:v>102.42</c:v>
                </c:pt>
                <c:pt idx="10">
                  <c:v>101.5</c:v>
                </c:pt>
                <c:pt idx="11">
                  <c:v>104.47</c:v>
                </c:pt>
                <c:pt idx="12">
                  <c:v>104.77</c:v>
                </c:pt>
                <c:pt idx="13">
                  <c:v>104.78</c:v>
                </c:pt>
                <c:pt idx="14">
                  <c:v>104.76</c:v>
                </c:pt>
                <c:pt idx="15">
                  <c:v>104.78</c:v>
                </c:pt>
                <c:pt idx="16">
                  <c:v>121.61</c:v>
                </c:pt>
                <c:pt idx="17">
                  <c:v>112.07</c:v>
                </c:pt>
                <c:pt idx="18">
                  <c:v>140</c:v>
                </c:pt>
                <c:pt idx="19">
                  <c:v>140.16999999999999</c:v>
                </c:pt>
                <c:pt idx="20">
                  <c:v>140.16999999999999</c:v>
                </c:pt>
                <c:pt idx="21">
                  <c:v>131.46</c:v>
                </c:pt>
                <c:pt idx="22">
                  <c:v>126.69</c:v>
                </c:pt>
                <c:pt idx="23">
                  <c:v>104.77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353392"/>
        <c:axId val="387353000"/>
      </c:lineChart>
      <c:catAx>
        <c:axId val="387352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352608"/>
        <c:crosses val="autoZero"/>
        <c:auto val="1"/>
        <c:lblAlgn val="ctr"/>
        <c:lblOffset val="100"/>
        <c:noMultiLvlLbl val="0"/>
      </c:catAx>
      <c:valAx>
        <c:axId val="38735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352216"/>
        <c:crosses val="autoZero"/>
        <c:crossBetween val="between"/>
      </c:valAx>
      <c:valAx>
        <c:axId val="38735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353392"/>
        <c:crosses val="max"/>
        <c:crossBetween val="between"/>
      </c:valAx>
      <c:catAx>
        <c:axId val="38735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35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44393</v>
          </cell>
        </row>
        <row r="5">
          <cell r="C5" t="str">
            <v>DAM</v>
          </cell>
        </row>
        <row r="26">
          <cell r="C26">
            <v>14708.535</v>
          </cell>
        </row>
        <row r="27">
          <cell r="C27">
            <v>89310.970999999874</v>
          </cell>
        </row>
        <row r="28">
          <cell r="C28">
            <v>13452.048999999999</v>
          </cell>
        </row>
        <row r="29">
          <cell r="C29">
            <v>33744.314999999995</v>
          </cell>
        </row>
        <row r="30">
          <cell r="C30">
            <v>44993.053000000007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19869.166999999998</v>
          </cell>
        </row>
        <row r="39">
          <cell r="C39">
            <v>43293.19000000001</v>
          </cell>
        </row>
        <row r="40">
          <cell r="C40">
            <v>128103.845</v>
          </cell>
        </row>
        <row r="41">
          <cell r="C41">
            <v>0</v>
          </cell>
        </row>
        <row r="42">
          <cell r="C42">
            <v>993.64099999999996</v>
          </cell>
        </row>
        <row r="43">
          <cell r="C43">
            <v>3949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102.42</v>
          </cell>
          <cell r="C7">
            <v>89.97</v>
          </cell>
          <cell r="D7">
            <v>87</v>
          </cell>
          <cell r="E7">
            <v>78.62</v>
          </cell>
          <cell r="F7">
            <v>78.62</v>
          </cell>
          <cell r="G7">
            <v>85.48</v>
          </cell>
          <cell r="H7">
            <v>100.12</v>
          </cell>
          <cell r="I7">
            <v>102.42</v>
          </cell>
          <cell r="J7">
            <v>106.7</v>
          </cell>
          <cell r="K7">
            <v>102.42</v>
          </cell>
          <cell r="L7">
            <v>101.5</v>
          </cell>
          <cell r="M7">
            <v>104.47</v>
          </cell>
          <cell r="N7">
            <v>104.77</v>
          </cell>
          <cell r="O7">
            <v>104.78</v>
          </cell>
          <cell r="P7">
            <v>104.76</v>
          </cell>
          <cell r="Q7">
            <v>104.78</v>
          </cell>
          <cell r="R7">
            <v>121.61</v>
          </cell>
          <cell r="S7">
            <v>112.07</v>
          </cell>
          <cell r="T7">
            <v>140</v>
          </cell>
          <cell r="U7">
            <v>140.16999999999999</v>
          </cell>
          <cell r="V7">
            <v>140.16999999999999</v>
          </cell>
          <cell r="W7">
            <v>131.46</v>
          </cell>
          <cell r="X7">
            <v>126.69</v>
          </cell>
          <cell r="Y7">
            <v>104.77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102.42</v>
          </cell>
          <cell r="C7">
            <v>89.97</v>
          </cell>
          <cell r="D7">
            <v>87</v>
          </cell>
          <cell r="E7">
            <v>78.62</v>
          </cell>
          <cell r="F7">
            <v>78.62</v>
          </cell>
          <cell r="G7">
            <v>85.48</v>
          </cell>
          <cell r="H7">
            <v>100.12</v>
          </cell>
          <cell r="I7">
            <v>102.42</v>
          </cell>
          <cell r="J7">
            <v>106.7</v>
          </cell>
          <cell r="K7">
            <v>102.42</v>
          </cell>
          <cell r="L7">
            <v>101.5</v>
          </cell>
          <cell r="M7">
            <v>104.47</v>
          </cell>
          <cell r="N7">
            <v>104.77</v>
          </cell>
          <cell r="O7">
            <v>104.78</v>
          </cell>
          <cell r="P7">
            <v>104.76</v>
          </cell>
          <cell r="Q7">
            <v>104.78</v>
          </cell>
          <cell r="R7">
            <v>121.61</v>
          </cell>
          <cell r="S7">
            <v>112.07</v>
          </cell>
          <cell r="T7">
            <v>140</v>
          </cell>
          <cell r="U7">
            <v>140.16999999999999</v>
          </cell>
          <cell r="V7">
            <v>140.16999999999999</v>
          </cell>
          <cell r="W7">
            <v>131.46</v>
          </cell>
          <cell r="X7">
            <v>126.69</v>
          </cell>
          <cell r="Y7">
            <v>104.77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247</v>
          </cell>
          <cell r="U13">
            <v>247</v>
          </cell>
          <cell r="V13">
            <v>247</v>
          </cell>
          <cell r="W13">
            <v>212.02199999999999</v>
          </cell>
          <cell r="X13">
            <v>155</v>
          </cell>
          <cell r="Y13">
            <v>155</v>
          </cell>
        </row>
        <row r="20">
          <cell r="B20">
            <v>242.82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222.82</v>
          </cell>
          <cell r="J20">
            <v>246</v>
          </cell>
          <cell r="K20">
            <v>216.87299999999999</v>
          </cell>
          <cell r="L20">
            <v>195</v>
          </cell>
          <cell r="M20">
            <v>246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246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261</v>
          </cell>
          <cell r="K21">
            <v>151</v>
          </cell>
          <cell r="L21">
            <v>151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395</v>
          </cell>
          <cell r="C23">
            <v>395</v>
          </cell>
          <cell r="D23">
            <v>340</v>
          </cell>
          <cell r="E23">
            <v>340</v>
          </cell>
          <cell r="F23">
            <v>340</v>
          </cell>
          <cell r="G23">
            <v>340</v>
          </cell>
          <cell r="H23">
            <v>395</v>
          </cell>
          <cell r="I23">
            <v>390</v>
          </cell>
          <cell r="J23">
            <v>387</v>
          </cell>
          <cell r="K23">
            <v>380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370</v>
          </cell>
          <cell r="U23">
            <v>375</v>
          </cell>
          <cell r="V23">
            <v>380</v>
          </cell>
          <cell r="W23">
            <v>385</v>
          </cell>
          <cell r="X23">
            <v>385</v>
          </cell>
          <cell r="Y23">
            <v>385</v>
          </cell>
        </row>
        <row r="24">
          <cell r="B24">
            <v>491</v>
          </cell>
          <cell r="C24">
            <v>464.33499999999998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482</v>
          </cell>
          <cell r="I24">
            <v>482</v>
          </cell>
          <cell r="J24">
            <v>482</v>
          </cell>
          <cell r="K24">
            <v>478</v>
          </cell>
          <cell r="L24">
            <v>478</v>
          </cell>
          <cell r="M24">
            <v>474</v>
          </cell>
          <cell r="N24">
            <v>474</v>
          </cell>
          <cell r="O24">
            <v>474</v>
          </cell>
          <cell r="P24">
            <v>474</v>
          </cell>
          <cell r="Q24">
            <v>474</v>
          </cell>
          <cell r="R24">
            <v>477</v>
          </cell>
          <cell r="S24">
            <v>477</v>
          </cell>
          <cell r="T24">
            <v>480</v>
          </cell>
          <cell r="U24">
            <v>480</v>
          </cell>
          <cell r="V24">
            <v>487</v>
          </cell>
          <cell r="W24">
            <v>487</v>
          </cell>
          <cell r="X24">
            <v>490</v>
          </cell>
          <cell r="Y24">
            <v>490</v>
          </cell>
        </row>
        <row r="25">
          <cell r="B25">
            <v>350</v>
          </cell>
          <cell r="C25">
            <v>350</v>
          </cell>
          <cell r="D25">
            <v>351</v>
          </cell>
          <cell r="E25">
            <v>294.51600000000002</v>
          </cell>
          <cell r="F25">
            <v>284.30799999999999</v>
          </cell>
          <cell r="G25">
            <v>350</v>
          </cell>
          <cell r="H25">
            <v>349</v>
          </cell>
          <cell r="I25">
            <v>348</v>
          </cell>
          <cell r="J25">
            <v>347</v>
          </cell>
          <cell r="K25">
            <v>345</v>
          </cell>
          <cell r="L25">
            <v>345</v>
          </cell>
          <cell r="M25">
            <v>342</v>
          </cell>
          <cell r="N25">
            <v>341</v>
          </cell>
          <cell r="O25">
            <v>341</v>
          </cell>
          <cell r="P25">
            <v>341</v>
          </cell>
          <cell r="Q25">
            <v>341</v>
          </cell>
          <cell r="R25">
            <v>341</v>
          </cell>
          <cell r="S25">
            <v>343</v>
          </cell>
          <cell r="T25">
            <v>347</v>
          </cell>
          <cell r="U25">
            <v>348</v>
          </cell>
          <cell r="V25">
            <v>348</v>
          </cell>
          <cell r="W25">
            <v>349</v>
          </cell>
          <cell r="X25">
            <v>349</v>
          </cell>
          <cell r="Y25">
            <v>349</v>
          </cell>
        </row>
        <row r="26">
          <cell r="B26">
            <v>422</v>
          </cell>
          <cell r="C26">
            <v>424</v>
          </cell>
          <cell r="D26">
            <v>424</v>
          </cell>
          <cell r="E26">
            <v>352</v>
          </cell>
          <cell r="F26">
            <v>352</v>
          </cell>
          <cell r="G26">
            <v>407</v>
          </cell>
          <cell r="H26">
            <v>426</v>
          </cell>
          <cell r="I26">
            <v>420</v>
          </cell>
          <cell r="J26">
            <v>415</v>
          </cell>
          <cell r="K26">
            <v>411</v>
          </cell>
          <cell r="L26">
            <v>407</v>
          </cell>
          <cell r="M26">
            <v>404</v>
          </cell>
          <cell r="N26">
            <v>404</v>
          </cell>
          <cell r="O26">
            <v>402</v>
          </cell>
          <cell r="P26">
            <v>399</v>
          </cell>
          <cell r="Q26">
            <v>399</v>
          </cell>
          <cell r="R26">
            <v>399</v>
          </cell>
          <cell r="S26">
            <v>399</v>
          </cell>
          <cell r="T26">
            <v>404</v>
          </cell>
          <cell r="U26">
            <v>409</v>
          </cell>
          <cell r="V26">
            <v>413</v>
          </cell>
          <cell r="W26">
            <v>415</v>
          </cell>
          <cell r="X26">
            <v>420</v>
          </cell>
          <cell r="Y26">
            <v>420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327.01600000000002</v>
          </cell>
          <cell r="C31">
            <v>302.20400000000001</v>
          </cell>
          <cell r="D31">
            <v>274.96100000000001</v>
          </cell>
          <cell r="E31">
            <v>200</v>
          </cell>
          <cell r="F31">
            <v>200</v>
          </cell>
          <cell r="G31">
            <v>262.33300000000003</v>
          </cell>
          <cell r="H31">
            <v>325.09800000000001</v>
          </cell>
          <cell r="I31">
            <v>320.03800000000001</v>
          </cell>
          <cell r="J31">
            <v>326.69499999999999</v>
          </cell>
          <cell r="K31">
            <v>320.03800000000001</v>
          </cell>
          <cell r="L31">
            <v>318.26900000000001</v>
          </cell>
          <cell r="M31">
            <v>323.976</v>
          </cell>
          <cell r="N31">
            <v>324.55700000000002</v>
          </cell>
          <cell r="O31">
            <v>311.41000000000003</v>
          </cell>
          <cell r="P31">
            <v>311.392</v>
          </cell>
          <cell r="Q31">
            <v>311.41000000000003</v>
          </cell>
          <cell r="R31">
            <v>327.68799999999999</v>
          </cell>
          <cell r="S31">
            <v>317.91800000000001</v>
          </cell>
          <cell r="T31">
            <v>355</v>
          </cell>
          <cell r="U31">
            <v>357.38499999999999</v>
          </cell>
          <cell r="V31">
            <v>360.34</v>
          </cell>
          <cell r="W31">
            <v>355.47500000000002</v>
          </cell>
          <cell r="X31">
            <v>346.69099999999997</v>
          </cell>
          <cell r="Y31">
            <v>324.55700000000002</v>
          </cell>
        </row>
        <row r="32">
          <cell r="B32">
            <v>252</v>
          </cell>
          <cell r="C32">
            <v>232</v>
          </cell>
          <cell r="D32">
            <v>212</v>
          </cell>
          <cell r="E32">
            <v>202</v>
          </cell>
          <cell r="F32">
            <v>202</v>
          </cell>
          <cell r="G32">
            <v>222</v>
          </cell>
          <cell r="H32">
            <v>242</v>
          </cell>
          <cell r="I32">
            <v>294.83999999999997</v>
          </cell>
          <cell r="J32">
            <v>303.39100000000002</v>
          </cell>
          <cell r="K32">
            <v>294.83999999999997</v>
          </cell>
          <cell r="L32">
            <v>293</v>
          </cell>
          <cell r="M32">
            <v>298.935</v>
          </cell>
          <cell r="N32">
            <v>299.54000000000002</v>
          </cell>
          <cell r="O32">
            <v>299.56</v>
          </cell>
          <cell r="P32">
            <v>299.52</v>
          </cell>
          <cell r="Q32">
            <v>299.56</v>
          </cell>
          <cell r="R32">
            <v>310.61099999999999</v>
          </cell>
          <cell r="S32">
            <v>310.10899999999998</v>
          </cell>
          <cell r="T32">
            <v>315</v>
          </cell>
          <cell r="U32">
            <v>315.17</v>
          </cell>
          <cell r="V32">
            <v>315.17</v>
          </cell>
          <cell r="W32">
            <v>312.11799999999999</v>
          </cell>
          <cell r="X32">
            <v>310.87799999999999</v>
          </cell>
          <cell r="Y32">
            <v>299.54000000000002</v>
          </cell>
        </row>
        <row r="33">
          <cell r="B33">
            <v>329</v>
          </cell>
          <cell r="C33">
            <v>331</v>
          </cell>
          <cell r="D33">
            <v>332</v>
          </cell>
          <cell r="E33">
            <v>334</v>
          </cell>
          <cell r="F33">
            <v>335</v>
          </cell>
          <cell r="G33">
            <v>336</v>
          </cell>
          <cell r="H33">
            <v>331</v>
          </cell>
          <cell r="I33">
            <v>325</v>
          </cell>
          <cell r="J33">
            <v>320</v>
          </cell>
          <cell r="K33">
            <v>315</v>
          </cell>
          <cell r="L33">
            <v>312</v>
          </cell>
          <cell r="M33">
            <v>311</v>
          </cell>
          <cell r="N33">
            <v>310</v>
          </cell>
          <cell r="O33">
            <v>308</v>
          </cell>
          <cell r="P33">
            <v>305</v>
          </cell>
          <cell r="Q33">
            <v>305</v>
          </cell>
          <cell r="R33">
            <v>305</v>
          </cell>
          <cell r="S33">
            <v>305</v>
          </cell>
          <cell r="T33">
            <v>308</v>
          </cell>
          <cell r="U33">
            <v>315</v>
          </cell>
          <cell r="V33">
            <v>328</v>
          </cell>
          <cell r="W33">
            <v>329</v>
          </cell>
          <cell r="X33">
            <v>331</v>
          </cell>
          <cell r="Y33">
            <v>332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252.399</v>
          </cell>
          <cell r="C35">
            <v>216.709</v>
          </cell>
          <cell r="D35">
            <v>211.61099999999999</v>
          </cell>
          <cell r="E35">
            <v>200</v>
          </cell>
          <cell r="F35">
            <v>200</v>
          </cell>
          <cell r="G35">
            <v>209.01400000000001</v>
          </cell>
          <cell r="H35">
            <v>247.87899999999999</v>
          </cell>
          <cell r="I35">
            <v>253.726</v>
          </cell>
          <cell r="J35">
            <v>265.18400000000003</v>
          </cell>
          <cell r="K35">
            <v>253.726</v>
          </cell>
          <cell r="L35">
            <v>251.39</v>
          </cell>
          <cell r="M35">
            <v>258.92700000000002</v>
          </cell>
          <cell r="N35">
            <v>259.69499999999999</v>
          </cell>
          <cell r="O35">
            <v>259.72000000000003</v>
          </cell>
          <cell r="P35">
            <v>259.66899999999998</v>
          </cell>
          <cell r="Q35">
            <v>259.72000000000003</v>
          </cell>
          <cell r="R35">
            <v>300.13299999999998</v>
          </cell>
          <cell r="S35">
            <v>277.41800000000001</v>
          </cell>
          <cell r="T35">
            <v>346</v>
          </cell>
          <cell r="U35">
            <v>347</v>
          </cell>
          <cell r="V35">
            <v>354</v>
          </cell>
          <cell r="W35">
            <v>333.65100000000001</v>
          </cell>
          <cell r="X35">
            <v>322.29399999999998</v>
          </cell>
          <cell r="Y35">
            <v>259.69499999999999</v>
          </cell>
        </row>
        <row r="36">
          <cell r="B36">
            <v>252.399</v>
          </cell>
          <cell r="C36">
            <v>216.387</v>
          </cell>
          <cell r="D36">
            <v>210.791</v>
          </cell>
          <cell r="E36">
            <v>200</v>
          </cell>
          <cell r="F36">
            <v>200</v>
          </cell>
          <cell r="G36">
            <v>207.93899999999999</v>
          </cell>
          <cell r="H36">
            <v>285.45499999999998</v>
          </cell>
          <cell r="I36">
            <v>292.47199999999998</v>
          </cell>
          <cell r="J36">
            <v>303.52199999999999</v>
          </cell>
          <cell r="K36">
            <v>292.47199999999998</v>
          </cell>
          <cell r="L36">
            <v>289.66800000000001</v>
          </cell>
          <cell r="M36">
            <v>298.71199999999999</v>
          </cell>
          <cell r="N36">
            <v>299.63400000000001</v>
          </cell>
          <cell r="O36">
            <v>299.66399999999999</v>
          </cell>
          <cell r="P36">
            <v>299.60300000000001</v>
          </cell>
          <cell r="Q36">
            <v>299.66399999999999</v>
          </cell>
          <cell r="R36">
            <v>324.755</v>
          </cell>
          <cell r="S36">
            <v>310.904</v>
          </cell>
          <cell r="T36">
            <v>341</v>
          </cell>
          <cell r="U36">
            <v>344</v>
          </cell>
          <cell r="V36">
            <v>347</v>
          </cell>
          <cell r="W36">
            <v>348</v>
          </cell>
          <cell r="X36">
            <v>342.74400000000003</v>
          </cell>
          <cell r="Y36">
            <v>299.63400000000001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140</v>
          </cell>
          <cell r="O38">
            <v>140</v>
          </cell>
          <cell r="P38">
            <v>106.416</v>
          </cell>
          <cell r="Q38">
            <v>140</v>
          </cell>
          <cell r="R38">
            <v>140</v>
          </cell>
          <cell r="S38">
            <v>140</v>
          </cell>
          <cell r="T38">
            <v>100</v>
          </cell>
          <cell r="U38">
            <v>102.331</v>
          </cell>
          <cell r="V38">
            <v>196.751</v>
          </cell>
          <cell r="W38">
            <v>100</v>
          </cell>
          <cell r="X38">
            <v>100</v>
          </cell>
          <cell r="Y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40</v>
          </cell>
          <cell r="M39">
            <v>40</v>
          </cell>
          <cell r="N39">
            <v>96.832999999999998</v>
          </cell>
          <cell r="O39">
            <v>120</v>
          </cell>
          <cell r="P39">
            <v>40</v>
          </cell>
          <cell r="Q39">
            <v>120</v>
          </cell>
          <cell r="R39">
            <v>120</v>
          </cell>
          <cell r="S39">
            <v>120</v>
          </cell>
          <cell r="T39">
            <v>160</v>
          </cell>
          <cell r="U39">
            <v>160</v>
          </cell>
          <cell r="V39">
            <v>160</v>
          </cell>
          <cell r="W39">
            <v>160</v>
          </cell>
          <cell r="X39">
            <v>80</v>
          </cell>
          <cell r="Y39">
            <v>21.838000000000001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O40">
            <v>4.8109999999999999</v>
          </cell>
          <cell r="Q40">
            <v>6.9000000000000006E-2</v>
          </cell>
          <cell r="R40">
            <v>50</v>
          </cell>
          <cell r="S40">
            <v>50</v>
          </cell>
          <cell r="T40">
            <v>50</v>
          </cell>
          <cell r="U40">
            <v>50</v>
          </cell>
          <cell r="V40">
            <v>50</v>
          </cell>
          <cell r="W40">
            <v>50</v>
          </cell>
          <cell r="X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170</v>
          </cell>
          <cell r="T42">
            <v>200</v>
          </cell>
          <cell r="U42">
            <v>200</v>
          </cell>
          <cell r="V42">
            <v>200</v>
          </cell>
          <cell r="W42">
            <v>100</v>
          </cell>
          <cell r="X42">
            <v>100</v>
          </cell>
          <cell r="Y42">
            <v>100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F44">
            <v>54</v>
          </cell>
          <cell r="G44">
            <v>50</v>
          </cell>
          <cell r="H44">
            <v>50</v>
          </cell>
          <cell r="I44">
            <v>50</v>
          </cell>
          <cell r="J44">
            <v>50</v>
          </cell>
          <cell r="K44">
            <v>54</v>
          </cell>
          <cell r="L44">
            <v>54</v>
          </cell>
          <cell r="M44">
            <v>53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7">
          <cell r="I47">
            <v>100</v>
          </cell>
          <cell r="J47">
            <v>100</v>
          </cell>
          <cell r="K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V51">
            <v>50</v>
          </cell>
          <cell r="W51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76</v>
          </cell>
          <cell r="H53">
            <v>76</v>
          </cell>
          <cell r="I53">
            <v>76</v>
          </cell>
          <cell r="J53">
            <v>114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S54">
            <v>14</v>
          </cell>
        </row>
        <row r="55">
          <cell r="M55">
            <v>14</v>
          </cell>
          <cell r="N55">
            <v>14</v>
          </cell>
        </row>
        <row r="57">
          <cell r="B57">
            <v>927.35599999999999</v>
          </cell>
          <cell r="C57">
            <v>975.79200000000014</v>
          </cell>
          <cell r="D57">
            <v>1035.7780000000002</v>
          </cell>
          <cell r="E57">
            <v>1088.6050000000002</v>
          </cell>
          <cell r="F57">
            <v>1148.546</v>
          </cell>
          <cell r="G57">
            <v>1221.4359999999999</v>
          </cell>
          <cell r="H57">
            <v>1416.7179999999998</v>
          </cell>
          <cell r="I57">
            <v>1878.2559999999996</v>
          </cell>
          <cell r="J57">
            <v>2407.2280000000001</v>
          </cell>
          <cell r="K57">
            <v>2869.1419999999998</v>
          </cell>
          <cell r="L57">
            <v>3194.8100000000004</v>
          </cell>
          <cell r="M57">
            <v>3388.9969999999998</v>
          </cell>
          <cell r="N57">
            <v>3471.6979999999994</v>
          </cell>
          <cell r="O57">
            <v>3434.49</v>
          </cell>
          <cell r="P57">
            <v>3300.2390000000005</v>
          </cell>
          <cell r="Q57">
            <v>3012.9170000000004</v>
          </cell>
          <cell r="R57">
            <v>2564.1349999999998</v>
          </cell>
          <cell r="S57">
            <v>1951.0050000000003</v>
          </cell>
          <cell r="T57">
            <v>1352.6749999999997</v>
          </cell>
          <cell r="U57">
            <v>1004.3070000000002</v>
          </cell>
          <cell r="V57">
            <v>869.58199999999999</v>
          </cell>
          <cell r="W57">
            <v>825.20700000000011</v>
          </cell>
          <cell r="X57">
            <v>823.8159999999998</v>
          </cell>
          <cell r="Y57">
            <v>830.31800000000021</v>
          </cell>
        </row>
        <row r="70">
          <cell r="B70">
            <v>390</v>
          </cell>
          <cell r="C70">
            <v>221</v>
          </cell>
          <cell r="D70">
            <v>216.88499999999999</v>
          </cell>
          <cell r="E70">
            <v>186</v>
          </cell>
          <cell r="F70">
            <v>136</v>
          </cell>
          <cell r="G70">
            <v>136</v>
          </cell>
          <cell r="H70">
            <v>177</v>
          </cell>
          <cell r="I70">
            <v>215</v>
          </cell>
          <cell r="J70">
            <v>245.785</v>
          </cell>
          <cell r="K70">
            <v>200</v>
          </cell>
          <cell r="L70">
            <v>236.59899999999999</v>
          </cell>
          <cell r="M70">
            <v>294</v>
          </cell>
          <cell r="N70">
            <v>322</v>
          </cell>
          <cell r="O70">
            <v>333</v>
          </cell>
          <cell r="P70">
            <v>307</v>
          </cell>
          <cell r="Q70">
            <v>317</v>
          </cell>
          <cell r="R70">
            <v>407</v>
          </cell>
          <cell r="S70">
            <v>407</v>
          </cell>
          <cell r="T70">
            <v>407</v>
          </cell>
          <cell r="U70">
            <v>407</v>
          </cell>
          <cell r="V70">
            <v>407</v>
          </cell>
          <cell r="W70">
            <v>407</v>
          </cell>
          <cell r="X70">
            <v>412</v>
          </cell>
          <cell r="Y70">
            <v>331</v>
          </cell>
        </row>
        <row r="71">
          <cell r="B71">
            <v>494</v>
          </cell>
          <cell r="C71">
            <v>494</v>
          </cell>
          <cell r="D71">
            <v>497</v>
          </cell>
          <cell r="E71">
            <v>499</v>
          </cell>
          <cell r="F71">
            <v>478</v>
          </cell>
          <cell r="G71">
            <v>443</v>
          </cell>
          <cell r="H71">
            <v>337</v>
          </cell>
          <cell r="I71">
            <v>239</v>
          </cell>
          <cell r="J71">
            <v>276.846</v>
          </cell>
          <cell r="K71">
            <v>255</v>
          </cell>
          <cell r="L71">
            <v>322</v>
          </cell>
          <cell r="M71">
            <v>330</v>
          </cell>
          <cell r="N71">
            <v>417</v>
          </cell>
          <cell r="O71">
            <v>450</v>
          </cell>
          <cell r="P71">
            <v>455</v>
          </cell>
          <cell r="Q71">
            <v>400</v>
          </cell>
          <cell r="R71">
            <v>500</v>
          </cell>
          <cell r="S71">
            <v>500</v>
          </cell>
          <cell r="T71">
            <v>500</v>
          </cell>
          <cell r="U71">
            <v>500</v>
          </cell>
          <cell r="V71">
            <v>500</v>
          </cell>
          <cell r="W71">
            <v>500</v>
          </cell>
          <cell r="X71">
            <v>500</v>
          </cell>
          <cell r="Y71">
            <v>500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568.6</v>
          </cell>
          <cell r="G72">
            <v>407.2</v>
          </cell>
          <cell r="H72">
            <v>327.39999999999998</v>
          </cell>
          <cell r="I72">
            <v>252.6</v>
          </cell>
          <cell r="J72">
            <v>241.1</v>
          </cell>
          <cell r="K72">
            <v>479</v>
          </cell>
          <cell r="L72">
            <v>537.9</v>
          </cell>
          <cell r="M72">
            <v>547.1</v>
          </cell>
          <cell r="N72">
            <v>609.5</v>
          </cell>
          <cell r="O72">
            <v>628.79999999999995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660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893.11099999999999</v>
          </cell>
          <cell r="C62">
            <v>893.1049999999999</v>
          </cell>
          <cell r="D62">
            <v>908.10199999999998</v>
          </cell>
          <cell r="E62">
            <v>905.14800000000002</v>
          </cell>
          <cell r="F62">
            <v>903.12699999999995</v>
          </cell>
          <cell r="G62">
            <v>888.01400000000001</v>
          </cell>
          <cell r="H62">
            <v>888.05100000000004</v>
          </cell>
          <cell r="I62">
            <v>901.08899999999994</v>
          </cell>
          <cell r="J62">
            <v>869.25699999999995</v>
          </cell>
          <cell r="K62">
            <v>835.24299999999994</v>
          </cell>
          <cell r="L62">
            <v>785.23899999999992</v>
          </cell>
          <cell r="M62">
            <v>776.17700000000002</v>
          </cell>
          <cell r="N62">
            <v>743.00900000000001</v>
          </cell>
          <cell r="O62">
            <v>749.995</v>
          </cell>
          <cell r="P62">
            <v>724.10099999999989</v>
          </cell>
          <cell r="Q62">
            <v>727.13100000000009</v>
          </cell>
          <cell r="R62">
            <v>740.14199999999994</v>
          </cell>
          <cell r="S62">
            <v>779.00099999999998</v>
          </cell>
          <cell r="T62">
            <v>785.04200000000003</v>
          </cell>
          <cell r="U62">
            <v>783.01499999999999</v>
          </cell>
          <cell r="V62">
            <v>796.03300000000002</v>
          </cell>
          <cell r="W62">
            <v>784.03</v>
          </cell>
          <cell r="X62">
            <v>898.00699999999995</v>
          </cell>
          <cell r="Y62">
            <v>913.99799999999993</v>
          </cell>
        </row>
        <row r="63">
          <cell r="B63">
            <v>1479.5449999999998</v>
          </cell>
          <cell r="C63">
            <v>1447.1550000000002</v>
          </cell>
          <cell r="D63">
            <v>1414.432</v>
          </cell>
          <cell r="E63">
            <v>1389.3520000000003</v>
          </cell>
          <cell r="F63">
            <v>1428.3560000000002</v>
          </cell>
          <cell r="G63">
            <v>1559.9160000000004</v>
          </cell>
          <cell r="H63">
            <v>1758.6989999999998</v>
          </cell>
          <cell r="I63">
            <v>1946.9630000000002</v>
          </cell>
          <cell r="J63">
            <v>2073.6439999999998</v>
          </cell>
          <cell r="K63">
            <v>2138.0700000000002</v>
          </cell>
          <cell r="L63">
            <v>2167.9459999999999</v>
          </cell>
          <cell r="M63">
            <v>2188.4639999999999</v>
          </cell>
          <cell r="N63">
            <v>2230.7219999999998</v>
          </cell>
          <cell r="O63">
            <v>2233.8660000000004</v>
          </cell>
          <cell r="P63">
            <v>2189.1030000000005</v>
          </cell>
          <cell r="Q63">
            <v>2114.1309999999999</v>
          </cell>
          <cell r="R63">
            <v>2036.8430000000001</v>
          </cell>
          <cell r="S63">
            <v>1931.579</v>
          </cell>
          <cell r="T63">
            <v>1825.3240000000001</v>
          </cell>
          <cell r="U63">
            <v>1715.518</v>
          </cell>
          <cell r="V63">
            <v>1589.75</v>
          </cell>
          <cell r="W63">
            <v>1515.7990000000002</v>
          </cell>
          <cell r="X63">
            <v>1473.835</v>
          </cell>
          <cell r="Y63">
            <v>1444.1780000000001</v>
          </cell>
        </row>
        <row r="64">
          <cell r="B64">
            <v>4436.7340000000013</v>
          </cell>
          <cell r="C64">
            <v>4124.567</v>
          </cell>
          <cell r="D64">
            <v>3959.8919999999994</v>
          </cell>
          <cell r="E64">
            <v>3777.5209999999993</v>
          </cell>
          <cell r="F64">
            <v>3714.3600000000006</v>
          </cell>
          <cell r="G64">
            <v>3676.8820000000005</v>
          </cell>
          <cell r="H64">
            <v>4070.6939999999995</v>
          </cell>
          <cell r="I64">
            <v>4697.0919999999996</v>
          </cell>
          <cell r="J64">
            <v>5376.7429999999995</v>
          </cell>
          <cell r="K64">
            <v>5781.17</v>
          </cell>
          <cell r="L64">
            <v>6095.3429999999998</v>
          </cell>
          <cell r="M64">
            <v>6355.7570000000014</v>
          </cell>
          <cell r="N64">
            <v>6648.6189999999997</v>
          </cell>
          <cell r="O64">
            <v>6640.9869999999992</v>
          </cell>
          <cell r="P64">
            <v>6471.5349999999999</v>
          </cell>
          <cell r="Q64">
            <v>6317.478000000001</v>
          </cell>
          <cell r="R64">
            <v>6283.2370000000001</v>
          </cell>
          <cell r="S64">
            <v>6147.1739999999991</v>
          </cell>
          <cell r="T64">
            <v>5923.2089999999998</v>
          </cell>
          <cell r="U64">
            <v>5767.06</v>
          </cell>
          <cell r="V64">
            <v>5937.4600000000009</v>
          </cell>
          <cell r="W64">
            <v>5743.5440000000008</v>
          </cell>
          <cell r="X64">
            <v>5318.4810000000007</v>
          </cell>
          <cell r="Y64">
            <v>4838.3059999999996</v>
          </cell>
        </row>
        <row r="66">
          <cell r="B66">
            <v>152.5</v>
          </cell>
          <cell r="C66">
            <v>151.5</v>
          </cell>
          <cell r="D66">
            <v>154.5</v>
          </cell>
          <cell r="E66">
            <v>155</v>
          </cell>
          <cell r="F66">
            <v>159.5</v>
          </cell>
          <cell r="G66">
            <v>156</v>
          </cell>
          <cell r="H66">
            <v>156</v>
          </cell>
          <cell r="I66">
            <v>155.5</v>
          </cell>
          <cell r="J66">
            <v>155</v>
          </cell>
          <cell r="K66">
            <v>156.5</v>
          </cell>
          <cell r="L66">
            <v>169</v>
          </cell>
          <cell r="M66">
            <v>178.5</v>
          </cell>
          <cell r="N66">
            <v>183</v>
          </cell>
          <cell r="O66">
            <v>183.5</v>
          </cell>
          <cell r="P66">
            <v>183</v>
          </cell>
          <cell r="Q66">
            <v>178.5</v>
          </cell>
          <cell r="R66">
            <v>175</v>
          </cell>
          <cell r="S66">
            <v>172.5</v>
          </cell>
          <cell r="T66">
            <v>169</v>
          </cell>
          <cell r="U66">
            <v>165.5</v>
          </cell>
          <cell r="V66">
            <v>164.5</v>
          </cell>
          <cell r="W66">
            <v>158</v>
          </cell>
          <cell r="X66">
            <v>162</v>
          </cell>
          <cell r="Y66">
            <v>155</v>
          </cell>
        </row>
        <row r="70">
          <cell r="B70">
            <v>12</v>
          </cell>
          <cell r="C70">
            <v>52</v>
          </cell>
          <cell r="D70">
            <v>52</v>
          </cell>
          <cell r="E70">
            <v>52</v>
          </cell>
          <cell r="F70">
            <v>52</v>
          </cell>
          <cell r="G70">
            <v>52</v>
          </cell>
          <cell r="H70">
            <v>7</v>
          </cell>
          <cell r="I70">
            <v>7</v>
          </cell>
          <cell r="J70">
            <v>7</v>
          </cell>
          <cell r="K70">
            <v>7</v>
          </cell>
          <cell r="L70">
            <v>7</v>
          </cell>
          <cell r="M70">
            <v>7</v>
          </cell>
          <cell r="N70">
            <v>7</v>
          </cell>
          <cell r="O70">
            <v>7</v>
          </cell>
          <cell r="P70">
            <v>12</v>
          </cell>
          <cell r="Q70">
            <v>7</v>
          </cell>
          <cell r="R70">
            <v>7</v>
          </cell>
          <cell r="S70">
            <v>7</v>
          </cell>
          <cell r="T70">
            <v>7</v>
          </cell>
          <cell r="U70">
            <v>7</v>
          </cell>
          <cell r="V70">
            <v>7</v>
          </cell>
          <cell r="W70">
            <v>7</v>
          </cell>
          <cell r="X70">
            <v>13</v>
          </cell>
          <cell r="Y70">
            <v>13</v>
          </cell>
        </row>
        <row r="71">
          <cell r="B71">
            <v>9</v>
          </cell>
          <cell r="C71">
            <v>7</v>
          </cell>
          <cell r="F71">
            <v>20</v>
          </cell>
          <cell r="H71">
            <v>22</v>
          </cell>
          <cell r="I71">
            <v>22</v>
          </cell>
          <cell r="J71">
            <v>29</v>
          </cell>
          <cell r="K71">
            <v>30</v>
          </cell>
          <cell r="L71">
            <v>29</v>
          </cell>
          <cell r="M71">
            <v>52.640999999999998</v>
          </cell>
          <cell r="N71">
            <v>21</v>
          </cell>
          <cell r="O71">
            <v>41</v>
          </cell>
          <cell r="P71">
            <v>28</v>
          </cell>
          <cell r="Q71">
            <v>45</v>
          </cell>
          <cell r="R71">
            <v>34</v>
          </cell>
          <cell r="S71">
            <v>27</v>
          </cell>
          <cell r="T71">
            <v>23</v>
          </cell>
          <cell r="U71">
            <v>23</v>
          </cell>
          <cell r="V71">
            <v>42</v>
          </cell>
          <cell r="W71">
            <v>34</v>
          </cell>
          <cell r="X71">
            <v>22</v>
          </cell>
          <cell r="Y71">
            <v>18</v>
          </cell>
        </row>
      </sheetData>
      <sheetData sheetId="18">
        <row r="7">
          <cell r="B7">
            <v>102.42</v>
          </cell>
          <cell r="C7">
            <v>89.97</v>
          </cell>
          <cell r="D7">
            <v>87</v>
          </cell>
          <cell r="E7">
            <v>78.62</v>
          </cell>
          <cell r="F7">
            <v>78.62</v>
          </cell>
          <cell r="G7">
            <v>85.48</v>
          </cell>
          <cell r="H7">
            <v>100.12</v>
          </cell>
          <cell r="I7">
            <v>102.42</v>
          </cell>
          <cell r="J7">
            <v>106.7</v>
          </cell>
          <cell r="K7">
            <v>102.42</v>
          </cell>
          <cell r="L7">
            <v>101.5</v>
          </cell>
          <cell r="M7">
            <v>104.47</v>
          </cell>
          <cell r="N7">
            <v>104.77</v>
          </cell>
          <cell r="O7">
            <v>104.78</v>
          </cell>
          <cell r="P7">
            <v>104.76</v>
          </cell>
          <cell r="Q7">
            <v>104.78</v>
          </cell>
          <cell r="R7">
            <v>121.61</v>
          </cell>
          <cell r="S7">
            <v>112.07</v>
          </cell>
          <cell r="T7">
            <v>140</v>
          </cell>
          <cell r="U7">
            <v>140.16999999999999</v>
          </cell>
          <cell r="V7">
            <v>140.16999999999999</v>
          </cell>
          <cell r="W7">
            <v>131.46</v>
          </cell>
          <cell r="X7">
            <v>126.69</v>
          </cell>
          <cell r="Y7">
            <v>104.77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44390</v>
          </cell>
        </row>
        <row r="4">
          <cell r="B4">
            <v>44390</v>
          </cell>
        </row>
        <row r="5">
          <cell r="B5">
            <v>44390</v>
          </cell>
        </row>
        <row r="6">
          <cell r="B6">
            <v>44390</v>
          </cell>
        </row>
        <row r="7">
          <cell r="B7">
            <v>44390</v>
          </cell>
        </row>
        <row r="8">
          <cell r="B8">
            <v>44390</v>
          </cell>
        </row>
        <row r="9">
          <cell r="B9">
            <v>44390</v>
          </cell>
        </row>
        <row r="10">
          <cell r="B10">
            <v>44390</v>
          </cell>
        </row>
        <row r="11">
          <cell r="B11">
            <v>44390</v>
          </cell>
        </row>
        <row r="12">
          <cell r="B12">
            <v>44390</v>
          </cell>
        </row>
        <row r="13">
          <cell r="B13">
            <v>44390</v>
          </cell>
        </row>
        <row r="14">
          <cell r="B14">
            <v>44390</v>
          </cell>
        </row>
        <row r="15">
          <cell r="B15">
            <v>44390</v>
          </cell>
        </row>
        <row r="16">
          <cell r="B16">
            <v>44390</v>
          </cell>
        </row>
      </sheetData>
      <sheetData sheetId="41">
        <row r="2">
          <cell r="C2">
            <v>44394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858.91859999999997</v>
          </cell>
          <cell r="J12">
            <v>858.91899999999998</v>
          </cell>
          <cell r="K12">
            <v>850.351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97.403300000000002</v>
          </cell>
          <cell r="J23">
            <v>97.403000000000006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242.09059999999999</v>
          </cell>
          <cell r="J27">
            <v>242.09100000000001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6982.89</v>
      </c>
      <c r="C4" s="18">
        <v>6675.3270000000002</v>
      </c>
      <c r="D4" s="18">
        <v>6488.9259999999995</v>
      </c>
      <c r="E4" s="18">
        <v>6279.0209999999997</v>
      </c>
      <c r="F4" s="18">
        <v>6277.3539999999994</v>
      </c>
      <c r="G4" s="18">
        <v>6332.8220000000001</v>
      </c>
      <c r="H4" s="18">
        <v>6902.45</v>
      </c>
      <c r="I4" s="18">
        <v>7729.652</v>
      </c>
      <c r="J4" s="18">
        <v>8510.650999999998</v>
      </c>
      <c r="K4" s="18">
        <v>8947.991</v>
      </c>
      <c r="L4" s="18">
        <v>9253.5360000000019</v>
      </c>
      <c r="M4" s="18">
        <v>9558.5469999999987</v>
      </c>
      <c r="N4" s="18">
        <v>9833.3569999999982</v>
      </c>
      <c r="O4" s="18">
        <v>9856.3549999999941</v>
      </c>
      <c r="P4" s="18">
        <v>9607.7390000000014</v>
      </c>
      <c r="Q4" s="18">
        <v>9389.239999999998</v>
      </c>
      <c r="R4" s="18">
        <v>9276.2219999999979</v>
      </c>
      <c r="S4" s="18">
        <v>9064.2540000000008</v>
      </c>
      <c r="T4" s="18">
        <v>8732.5750000000007</v>
      </c>
      <c r="U4" s="18">
        <v>8461.0930000000026</v>
      </c>
      <c r="V4" s="18">
        <v>8536.7430000000004</v>
      </c>
      <c r="W4" s="18">
        <v>8242.3729999999996</v>
      </c>
      <c r="X4" s="18">
        <v>7887.3230000000003</v>
      </c>
      <c r="Y4" s="18">
        <v>7382.482</v>
      </c>
      <c r="Z4" s="19"/>
      <c r="AA4" s="20">
        <f>SUM(B4:Z4)</f>
        <v>196208.92299999995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102.42</v>
      </c>
      <c r="C7" s="28">
        <v>89.97</v>
      </c>
      <c r="D7" s="28">
        <v>87</v>
      </c>
      <c r="E7" s="28">
        <v>78.62</v>
      </c>
      <c r="F7" s="28">
        <v>78.62</v>
      </c>
      <c r="G7" s="28">
        <v>85.48</v>
      </c>
      <c r="H7" s="28">
        <v>100.12</v>
      </c>
      <c r="I7" s="28">
        <v>102.42</v>
      </c>
      <c r="J7" s="28">
        <v>106.7</v>
      </c>
      <c r="K7" s="28">
        <v>102.42</v>
      </c>
      <c r="L7" s="28">
        <v>101.5</v>
      </c>
      <c r="M7" s="28">
        <v>104.47</v>
      </c>
      <c r="N7" s="28">
        <v>104.77</v>
      </c>
      <c r="O7" s="28">
        <v>104.78</v>
      </c>
      <c r="P7" s="28">
        <v>104.76</v>
      </c>
      <c r="Q7" s="28">
        <v>104.78</v>
      </c>
      <c r="R7" s="28">
        <v>121.61</v>
      </c>
      <c r="S7" s="28">
        <v>112.07</v>
      </c>
      <c r="T7" s="28">
        <v>140</v>
      </c>
      <c r="U7" s="28">
        <v>140.16999999999999</v>
      </c>
      <c r="V7" s="28">
        <v>140.16999999999999</v>
      </c>
      <c r="W7" s="28">
        <v>131.46</v>
      </c>
      <c r="X7" s="28">
        <v>126.69</v>
      </c>
      <c r="Y7" s="28">
        <v>104.77</v>
      </c>
      <c r="Z7" s="29"/>
      <c r="AA7" s="30">
        <f>IF(SUM(GR_MAINLAND_MCP_SUM_SELL)&lt;&gt;0,AVERAGEIF(GR_MAINLAND_MCP_SUM_SELL,"&lt;&gt;"""),"")</f>
        <v>107.32375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548.81999999999994</v>
      </c>
      <c r="C10" s="42">
        <v>501</v>
      </c>
      <c r="D10" s="42">
        <v>501</v>
      </c>
      <c r="E10" s="42">
        <v>501</v>
      </c>
      <c r="F10" s="42">
        <v>501</v>
      </c>
      <c r="G10" s="42">
        <v>501</v>
      </c>
      <c r="H10" s="42">
        <v>501</v>
      </c>
      <c r="I10" s="42">
        <v>528.81999999999994</v>
      </c>
      <c r="J10" s="42">
        <v>662</v>
      </c>
      <c r="K10" s="42">
        <v>522.87300000000005</v>
      </c>
      <c r="L10" s="42">
        <v>501</v>
      </c>
      <c r="M10" s="42">
        <v>662</v>
      </c>
      <c r="N10" s="42">
        <v>662</v>
      </c>
      <c r="O10" s="42">
        <v>662</v>
      </c>
      <c r="P10" s="42">
        <v>662</v>
      </c>
      <c r="Q10" s="42">
        <v>662</v>
      </c>
      <c r="R10" s="42">
        <v>662</v>
      </c>
      <c r="S10" s="42">
        <v>662</v>
      </c>
      <c r="T10" s="42">
        <v>754</v>
      </c>
      <c r="U10" s="42">
        <v>754</v>
      </c>
      <c r="V10" s="42">
        <v>754</v>
      </c>
      <c r="W10" s="42">
        <v>719.02199999999993</v>
      </c>
      <c r="X10" s="42">
        <v>662</v>
      </c>
      <c r="Y10" s="42">
        <v>662</v>
      </c>
      <c r="Z10" s="43"/>
      <c r="AA10" s="44">
        <f>SUM(B10:Z10)</f>
        <v>14708.535</v>
      </c>
    </row>
    <row r="11" spans="1:27" ht="24.95" customHeight="1" x14ac:dyDescent="0.2">
      <c r="A11" s="45" t="s">
        <v>7</v>
      </c>
      <c r="B11" s="46">
        <v>3748.7139999999999</v>
      </c>
      <c r="C11" s="47">
        <v>3609.5349999999999</v>
      </c>
      <c r="D11" s="47">
        <v>3364.2629999999999</v>
      </c>
      <c r="E11" s="47">
        <v>3130.4160000000002</v>
      </c>
      <c r="F11" s="47">
        <v>3121.2080000000001</v>
      </c>
      <c r="G11" s="47">
        <v>3342.1860000000001</v>
      </c>
      <c r="H11" s="47">
        <v>3761.3319999999999</v>
      </c>
      <c r="I11" s="47">
        <v>3803.9760000000001</v>
      </c>
      <c r="J11" s="47">
        <v>3827.692</v>
      </c>
      <c r="K11" s="47">
        <v>3767.9760000000001</v>
      </c>
      <c r="L11" s="47">
        <v>3747.2269999999999</v>
      </c>
      <c r="M11" s="47">
        <v>3759.4500000000003</v>
      </c>
      <c r="N11" s="47">
        <v>3760.326</v>
      </c>
      <c r="O11" s="47">
        <v>3743.2539999999999</v>
      </c>
      <c r="P11" s="47">
        <v>3737.0840000000003</v>
      </c>
      <c r="Q11" s="47">
        <v>3737.2539999999999</v>
      </c>
      <c r="R11" s="47">
        <v>3833.0870000000004</v>
      </c>
      <c r="S11" s="47">
        <v>3788.2490000000003</v>
      </c>
      <c r="T11" s="47">
        <v>3943.9</v>
      </c>
      <c r="U11" s="47">
        <v>3968.4549999999999</v>
      </c>
      <c r="V11" s="47">
        <v>4010.41</v>
      </c>
      <c r="W11" s="47">
        <v>3992.1440000000002</v>
      </c>
      <c r="X11" s="47">
        <v>3975.5070000000001</v>
      </c>
      <c r="Y11" s="47">
        <v>3837.326</v>
      </c>
      <c r="Z11" s="48"/>
      <c r="AA11" s="49">
        <f>SUM(B11:Z11)</f>
        <v>89310.97099999999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224</v>
      </c>
      <c r="G12" s="47">
        <v>182</v>
      </c>
      <c r="H12" s="47">
        <v>282</v>
      </c>
      <c r="I12" s="47">
        <v>712</v>
      </c>
      <c r="J12" s="47">
        <v>750</v>
      </c>
      <c r="K12" s="47">
        <v>754</v>
      </c>
      <c r="L12" s="47">
        <v>614</v>
      </c>
      <c r="M12" s="47">
        <v>477</v>
      </c>
      <c r="N12" s="47">
        <v>490.83299999999997</v>
      </c>
      <c r="O12" s="47">
        <v>504.81099999999998</v>
      </c>
      <c r="P12" s="47">
        <v>386.416</v>
      </c>
      <c r="Q12" s="47">
        <v>500.06900000000002</v>
      </c>
      <c r="R12" s="47">
        <v>550</v>
      </c>
      <c r="S12" s="47">
        <v>996</v>
      </c>
      <c r="T12" s="47">
        <v>1015</v>
      </c>
      <c r="U12" s="47">
        <v>1067.3310000000001</v>
      </c>
      <c r="V12" s="47">
        <v>1235.751</v>
      </c>
      <c r="W12" s="47">
        <v>1039</v>
      </c>
      <c r="X12" s="47">
        <v>754</v>
      </c>
      <c r="Y12" s="47">
        <v>461.83799999999997</v>
      </c>
      <c r="Z12" s="48"/>
      <c r="AA12" s="49">
        <f>SUM(B12:Z12)</f>
        <v>13452.049000000001</v>
      </c>
    </row>
    <row r="13" spans="1:27" ht="24.95" customHeight="1" x14ac:dyDescent="0.2">
      <c r="A13" s="50" t="s">
        <v>9</v>
      </c>
      <c r="B13" s="51">
        <v>927.35599999999999</v>
      </c>
      <c r="C13" s="52">
        <v>975.79200000000014</v>
      </c>
      <c r="D13" s="52">
        <v>1035.7780000000002</v>
      </c>
      <c r="E13" s="52">
        <v>1088.6050000000002</v>
      </c>
      <c r="F13" s="52">
        <v>1148.546</v>
      </c>
      <c r="G13" s="52">
        <v>1221.4359999999999</v>
      </c>
      <c r="H13" s="52">
        <v>1416.7179999999998</v>
      </c>
      <c r="I13" s="52">
        <v>1878.2559999999996</v>
      </c>
      <c r="J13" s="52">
        <v>2407.2280000000001</v>
      </c>
      <c r="K13" s="52">
        <v>2869.1419999999998</v>
      </c>
      <c r="L13" s="52">
        <v>3194.8100000000004</v>
      </c>
      <c r="M13" s="52">
        <v>3388.9969999999998</v>
      </c>
      <c r="N13" s="52">
        <v>3471.6979999999994</v>
      </c>
      <c r="O13" s="52">
        <v>3434.49</v>
      </c>
      <c r="P13" s="52">
        <v>3300.2390000000005</v>
      </c>
      <c r="Q13" s="52">
        <v>3012.9170000000004</v>
      </c>
      <c r="R13" s="52">
        <v>2564.1349999999998</v>
      </c>
      <c r="S13" s="52">
        <v>1951.0050000000003</v>
      </c>
      <c r="T13" s="52">
        <v>1352.6749999999997</v>
      </c>
      <c r="U13" s="52">
        <v>1004.3070000000002</v>
      </c>
      <c r="V13" s="52">
        <v>869.58199999999999</v>
      </c>
      <c r="W13" s="52">
        <v>825.20700000000011</v>
      </c>
      <c r="X13" s="52">
        <v>823.8159999999998</v>
      </c>
      <c r="Y13" s="52">
        <v>830.31800000000021</v>
      </c>
      <c r="Z13" s="53"/>
      <c r="AA13" s="54">
        <f>SUM(B13:Z13)</f>
        <v>44993.053000000007</v>
      </c>
    </row>
    <row r="14" spans="1:27" ht="30" customHeight="1" thickBot="1" x14ac:dyDescent="0.25">
      <c r="A14" s="55" t="s">
        <v>10</v>
      </c>
      <c r="B14" s="56">
        <f>IF(LEN(B$2)&gt;0,SUM(B10:B13),"")</f>
        <v>5338.8899999999994</v>
      </c>
      <c r="C14" s="57">
        <f t="shared" ref="C14:Z14" si="0">IF(LEN(C$2)&gt;0,SUM(C10:C13),"")</f>
        <v>5200.3270000000002</v>
      </c>
      <c r="D14" s="57">
        <f t="shared" si="0"/>
        <v>5015.0410000000002</v>
      </c>
      <c r="E14" s="57">
        <f t="shared" si="0"/>
        <v>4834.0210000000006</v>
      </c>
      <c r="F14" s="57">
        <f t="shared" si="0"/>
        <v>4994.7539999999999</v>
      </c>
      <c r="G14" s="57">
        <f t="shared" si="0"/>
        <v>5246.6220000000003</v>
      </c>
      <c r="H14" s="57">
        <f t="shared" si="0"/>
        <v>5961.05</v>
      </c>
      <c r="I14" s="57">
        <f t="shared" si="0"/>
        <v>6923.0519999999997</v>
      </c>
      <c r="J14" s="57">
        <f t="shared" si="0"/>
        <v>7646.92</v>
      </c>
      <c r="K14" s="57">
        <f t="shared" si="0"/>
        <v>7913.991</v>
      </c>
      <c r="L14" s="57">
        <f t="shared" si="0"/>
        <v>8057.0370000000003</v>
      </c>
      <c r="M14" s="57">
        <f t="shared" si="0"/>
        <v>8287.4470000000001</v>
      </c>
      <c r="N14" s="57">
        <f t="shared" si="0"/>
        <v>8384.857</v>
      </c>
      <c r="O14" s="57">
        <f t="shared" si="0"/>
        <v>8344.5550000000003</v>
      </c>
      <c r="P14" s="57">
        <f t="shared" si="0"/>
        <v>8085.7390000000014</v>
      </c>
      <c r="Q14" s="57">
        <f t="shared" si="0"/>
        <v>7912.2400000000007</v>
      </c>
      <c r="R14" s="57">
        <f t="shared" si="0"/>
        <v>7609.2219999999998</v>
      </c>
      <c r="S14" s="57">
        <f t="shared" si="0"/>
        <v>7397.2539999999999</v>
      </c>
      <c r="T14" s="57">
        <f t="shared" si="0"/>
        <v>7065.5749999999989</v>
      </c>
      <c r="U14" s="57">
        <f t="shared" si="0"/>
        <v>6794.0930000000008</v>
      </c>
      <c r="V14" s="57">
        <f t="shared" si="0"/>
        <v>6869.7430000000004</v>
      </c>
      <c r="W14" s="57">
        <f t="shared" si="0"/>
        <v>6575.3730000000005</v>
      </c>
      <c r="X14" s="57">
        <f t="shared" si="0"/>
        <v>6215.3229999999994</v>
      </c>
      <c r="Y14" s="57">
        <f t="shared" si="0"/>
        <v>5791.482</v>
      </c>
      <c r="Z14" s="58" t="str">
        <f t="shared" si="0"/>
        <v/>
      </c>
      <c r="AA14" s="59">
        <f>SUM(AA9:AA13)</f>
        <v>162464.60800000001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1191.9000000000001</v>
      </c>
      <c r="C25" s="67">
        <v>1189.9000000000001</v>
      </c>
      <c r="D25" s="67">
        <v>1240.9000000000001</v>
      </c>
      <c r="E25" s="67">
        <v>1276.9000000000001</v>
      </c>
      <c r="F25" s="67">
        <v>1406.9</v>
      </c>
      <c r="G25" s="67">
        <v>1421.9</v>
      </c>
      <c r="H25" s="67">
        <v>1707.9</v>
      </c>
      <c r="I25" s="67">
        <v>2503.9</v>
      </c>
      <c r="J25" s="67">
        <v>2950.9</v>
      </c>
      <c r="K25" s="67">
        <v>3299.9</v>
      </c>
      <c r="L25" s="67">
        <v>3403.9</v>
      </c>
      <c r="M25" s="67">
        <v>3395.9</v>
      </c>
      <c r="N25" s="67">
        <v>3374.9</v>
      </c>
      <c r="O25" s="67">
        <v>3332.9</v>
      </c>
      <c r="P25" s="67">
        <v>3219.9</v>
      </c>
      <c r="Q25" s="67">
        <v>3001.9</v>
      </c>
      <c r="R25" s="67">
        <v>2652.9</v>
      </c>
      <c r="S25" s="67">
        <v>2671.9</v>
      </c>
      <c r="T25" s="67">
        <v>2309.9</v>
      </c>
      <c r="U25" s="67">
        <v>2187.9</v>
      </c>
      <c r="V25" s="67">
        <v>2189.9</v>
      </c>
      <c r="W25" s="67">
        <v>2076.9</v>
      </c>
      <c r="X25" s="67">
        <v>1570.9</v>
      </c>
      <c r="Y25" s="67">
        <v>1391.9</v>
      </c>
      <c r="Z25" s="68"/>
      <c r="AA25" s="69">
        <f>SUM(B25:Z25)</f>
        <v>54972.60000000002</v>
      </c>
    </row>
    <row r="26" spans="1:27" ht="24.95" customHeight="1" x14ac:dyDescent="0.2">
      <c r="A26" s="70" t="s">
        <v>20</v>
      </c>
      <c r="B26" s="71">
        <v>1990.99</v>
      </c>
      <c r="C26" s="72">
        <v>1703.4269999999999</v>
      </c>
      <c r="D26" s="72">
        <v>1425.0260000000001</v>
      </c>
      <c r="E26" s="72">
        <v>1187.1210000000001</v>
      </c>
      <c r="F26" s="72">
        <v>1145.854</v>
      </c>
      <c r="G26" s="72">
        <v>1326.722</v>
      </c>
      <c r="H26" s="72">
        <v>1715.15</v>
      </c>
      <c r="I26" s="72">
        <v>1981.152</v>
      </c>
      <c r="J26" s="72">
        <v>2331.6509999999998</v>
      </c>
      <c r="K26" s="72">
        <v>2187.0909999999999</v>
      </c>
      <c r="L26" s="72">
        <v>2332.7359999999999</v>
      </c>
      <c r="M26" s="72">
        <v>2637.547</v>
      </c>
      <c r="N26" s="72">
        <v>2871.9569999999999</v>
      </c>
      <c r="O26" s="72">
        <v>2919.6550000000002</v>
      </c>
      <c r="P26" s="72">
        <v>2755.8389999999999</v>
      </c>
      <c r="Q26" s="72">
        <v>2755.34</v>
      </c>
      <c r="R26" s="72">
        <v>2991.3220000000001</v>
      </c>
      <c r="S26" s="72">
        <v>2760.3539999999998</v>
      </c>
      <c r="T26" s="72">
        <v>2787.6750000000002</v>
      </c>
      <c r="U26" s="72">
        <v>2631.1930000000002</v>
      </c>
      <c r="V26" s="72">
        <v>2691.8429999999998</v>
      </c>
      <c r="W26" s="72">
        <v>2509.473</v>
      </c>
      <c r="X26" s="72">
        <v>2658.4229999999998</v>
      </c>
      <c r="Y26" s="72">
        <v>2331.5819999999999</v>
      </c>
      <c r="Z26" s="73"/>
      <c r="AA26" s="74">
        <f>SUM(B26:Z26)</f>
        <v>54629.123000000007</v>
      </c>
    </row>
    <row r="27" spans="1:27" ht="24.95" customHeight="1" x14ac:dyDescent="0.2">
      <c r="A27" s="77" t="s">
        <v>21</v>
      </c>
      <c r="B27" s="75">
        <v>3200</v>
      </c>
      <c r="C27" s="76">
        <v>3182</v>
      </c>
      <c r="D27" s="76">
        <v>3223</v>
      </c>
      <c r="E27" s="76">
        <v>3215</v>
      </c>
      <c r="F27" s="76">
        <v>3216</v>
      </c>
      <c r="G27" s="76">
        <v>3237</v>
      </c>
      <c r="H27" s="76">
        <v>3212</v>
      </c>
      <c r="I27" s="76">
        <v>3052</v>
      </c>
      <c r="J27" s="76">
        <v>3047</v>
      </c>
      <c r="K27" s="76">
        <v>3042</v>
      </c>
      <c r="L27" s="76">
        <v>3039</v>
      </c>
      <c r="M27" s="76">
        <v>3038</v>
      </c>
      <c r="N27" s="76">
        <v>3037</v>
      </c>
      <c r="O27" s="76">
        <v>3035</v>
      </c>
      <c r="P27" s="76">
        <v>3032</v>
      </c>
      <c r="Q27" s="76">
        <v>3032</v>
      </c>
      <c r="R27" s="76">
        <v>3032</v>
      </c>
      <c r="S27" s="76">
        <v>3032</v>
      </c>
      <c r="T27" s="76">
        <v>3035</v>
      </c>
      <c r="U27" s="76">
        <v>3042</v>
      </c>
      <c r="V27" s="76">
        <v>3055</v>
      </c>
      <c r="W27" s="76">
        <v>3056</v>
      </c>
      <c r="X27" s="76">
        <v>3058</v>
      </c>
      <c r="Y27" s="76">
        <v>3059</v>
      </c>
      <c r="Z27" s="78"/>
      <c r="AA27" s="79">
        <f>SUM(B27:Z27)</f>
        <v>74208</v>
      </c>
    </row>
    <row r="28" spans="1:27" ht="30" customHeight="1" thickBot="1" x14ac:dyDescent="0.25">
      <c r="A28" s="55" t="s">
        <v>22</v>
      </c>
      <c r="B28" s="56">
        <f>IF(LEN(B$2)&gt;0,SUM(B25:B27),"")</f>
        <v>6382.89</v>
      </c>
      <c r="C28" s="57">
        <f t="shared" ref="C28:Z28" si="2">IF(LEN(C$2)&gt;0,SUM(C25:C27),"")</f>
        <v>6075.3270000000002</v>
      </c>
      <c r="D28" s="57">
        <f t="shared" si="2"/>
        <v>5888.9260000000004</v>
      </c>
      <c r="E28" s="57">
        <f t="shared" si="2"/>
        <v>5679.0210000000006</v>
      </c>
      <c r="F28" s="57">
        <f t="shared" si="2"/>
        <v>5768.7539999999999</v>
      </c>
      <c r="G28" s="57">
        <f t="shared" si="2"/>
        <v>5985.6220000000003</v>
      </c>
      <c r="H28" s="57">
        <f t="shared" si="2"/>
        <v>6635.05</v>
      </c>
      <c r="I28" s="57">
        <f t="shared" si="2"/>
        <v>7537.0519999999997</v>
      </c>
      <c r="J28" s="57">
        <f t="shared" si="2"/>
        <v>8329.5509999999995</v>
      </c>
      <c r="K28" s="57">
        <f t="shared" si="2"/>
        <v>8528.991</v>
      </c>
      <c r="L28" s="57">
        <f t="shared" si="2"/>
        <v>8775.6360000000004</v>
      </c>
      <c r="M28" s="57">
        <f t="shared" si="2"/>
        <v>9071.4470000000001</v>
      </c>
      <c r="N28" s="57">
        <f t="shared" si="2"/>
        <v>9283.857</v>
      </c>
      <c r="O28" s="57">
        <f t="shared" si="2"/>
        <v>9287.5550000000003</v>
      </c>
      <c r="P28" s="57">
        <f t="shared" si="2"/>
        <v>9007.7389999999996</v>
      </c>
      <c r="Q28" s="57">
        <f t="shared" si="2"/>
        <v>8789.24</v>
      </c>
      <c r="R28" s="57">
        <f t="shared" si="2"/>
        <v>8676.2219999999998</v>
      </c>
      <c r="S28" s="57">
        <f t="shared" si="2"/>
        <v>8464.2540000000008</v>
      </c>
      <c r="T28" s="57">
        <f t="shared" si="2"/>
        <v>8132.5750000000007</v>
      </c>
      <c r="U28" s="57">
        <f t="shared" si="2"/>
        <v>7861.0930000000008</v>
      </c>
      <c r="V28" s="57">
        <f t="shared" si="2"/>
        <v>7936.7430000000004</v>
      </c>
      <c r="W28" s="57">
        <f t="shared" si="2"/>
        <v>7642.3729999999996</v>
      </c>
      <c r="X28" s="57">
        <f t="shared" si="2"/>
        <v>7287.3230000000003</v>
      </c>
      <c r="Y28" s="57">
        <f t="shared" si="2"/>
        <v>6782.482</v>
      </c>
      <c r="Z28" s="58" t="str">
        <f t="shared" si="2"/>
        <v/>
      </c>
      <c r="AA28" s="59">
        <f>SUM(AA25:AA27)</f>
        <v>183809.72300000003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390</v>
      </c>
      <c r="C31" s="90">
        <v>221</v>
      </c>
      <c r="D31" s="90">
        <v>216.88499999999999</v>
      </c>
      <c r="E31" s="90">
        <v>186</v>
      </c>
      <c r="F31" s="90">
        <v>136</v>
      </c>
      <c r="G31" s="90">
        <v>136</v>
      </c>
      <c r="H31" s="90">
        <v>177</v>
      </c>
      <c r="I31" s="90">
        <v>215</v>
      </c>
      <c r="J31" s="90">
        <v>245.785</v>
      </c>
      <c r="K31" s="90">
        <v>200</v>
      </c>
      <c r="L31" s="90">
        <v>236.59899999999999</v>
      </c>
      <c r="M31" s="90">
        <v>294</v>
      </c>
      <c r="N31" s="90">
        <v>322</v>
      </c>
      <c r="O31" s="90">
        <v>333</v>
      </c>
      <c r="P31" s="90">
        <v>307</v>
      </c>
      <c r="Q31" s="90">
        <v>317</v>
      </c>
      <c r="R31" s="90">
        <v>407</v>
      </c>
      <c r="S31" s="90">
        <v>407</v>
      </c>
      <c r="T31" s="90">
        <v>407</v>
      </c>
      <c r="U31" s="90">
        <v>407</v>
      </c>
      <c r="V31" s="90">
        <v>407</v>
      </c>
      <c r="W31" s="90">
        <v>407</v>
      </c>
      <c r="X31" s="90">
        <v>412</v>
      </c>
      <c r="Y31" s="90">
        <v>331</v>
      </c>
      <c r="Z31" s="91"/>
      <c r="AA31" s="69">
        <f t="shared" ref="AA31:AA36" si="3">SUM(B31:Z31)</f>
        <v>7118.2690000000002</v>
      </c>
    </row>
    <row r="32" spans="1:27" ht="24.95" customHeight="1" x14ac:dyDescent="0.2">
      <c r="A32" s="92" t="s">
        <v>25</v>
      </c>
      <c r="B32" s="93">
        <v>494</v>
      </c>
      <c r="C32" s="94">
        <v>494</v>
      </c>
      <c r="D32" s="94">
        <v>497</v>
      </c>
      <c r="E32" s="94">
        <v>499</v>
      </c>
      <c r="F32" s="94">
        <v>478</v>
      </c>
      <c r="G32" s="94">
        <v>443</v>
      </c>
      <c r="H32" s="94">
        <v>337</v>
      </c>
      <c r="I32" s="94">
        <v>239</v>
      </c>
      <c r="J32" s="94">
        <v>276.846</v>
      </c>
      <c r="K32" s="94">
        <v>255</v>
      </c>
      <c r="L32" s="94">
        <v>322</v>
      </c>
      <c r="M32" s="94">
        <v>330</v>
      </c>
      <c r="N32" s="94">
        <v>417</v>
      </c>
      <c r="O32" s="94">
        <v>450</v>
      </c>
      <c r="P32" s="94">
        <v>455</v>
      </c>
      <c r="Q32" s="94">
        <v>400</v>
      </c>
      <c r="R32" s="94">
        <v>500</v>
      </c>
      <c r="S32" s="94">
        <v>500</v>
      </c>
      <c r="T32" s="94">
        <v>500</v>
      </c>
      <c r="U32" s="94">
        <v>500</v>
      </c>
      <c r="V32" s="94">
        <v>500</v>
      </c>
      <c r="W32" s="94">
        <v>500</v>
      </c>
      <c r="X32" s="94">
        <v>500</v>
      </c>
      <c r="Y32" s="94">
        <v>500</v>
      </c>
      <c r="Z32" s="95"/>
      <c r="AA32" s="74">
        <f t="shared" si="3"/>
        <v>10386.846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568.6</v>
      </c>
      <c r="G33" s="94">
        <v>407.2</v>
      </c>
      <c r="H33" s="94">
        <v>327.39999999999998</v>
      </c>
      <c r="I33" s="94">
        <v>252.6</v>
      </c>
      <c r="J33" s="94">
        <v>241.1</v>
      </c>
      <c r="K33" s="94">
        <v>479</v>
      </c>
      <c r="L33" s="94">
        <v>537.9</v>
      </c>
      <c r="M33" s="94">
        <v>547.1</v>
      </c>
      <c r="N33" s="94">
        <v>609.5</v>
      </c>
      <c r="O33" s="94">
        <v>628.79999999999995</v>
      </c>
      <c r="P33" s="94">
        <v>660</v>
      </c>
      <c r="Q33" s="94">
        <v>660</v>
      </c>
      <c r="R33" s="94">
        <v>660</v>
      </c>
      <c r="S33" s="94">
        <v>660</v>
      </c>
      <c r="T33" s="94">
        <v>660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13839.2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1644</v>
      </c>
      <c r="C36" s="83">
        <f t="shared" ref="C36:Z36" si="4">IF(LEN(C$2)&gt;0,SUM(C31:C35),"")</f>
        <v>1475</v>
      </c>
      <c r="D36" s="83">
        <f t="shared" si="4"/>
        <v>1473.885</v>
      </c>
      <c r="E36" s="83">
        <f t="shared" si="4"/>
        <v>1445</v>
      </c>
      <c r="F36" s="83">
        <f t="shared" si="4"/>
        <v>1282.5999999999999</v>
      </c>
      <c r="G36" s="83">
        <f t="shared" si="4"/>
        <v>1086.2</v>
      </c>
      <c r="H36" s="83">
        <f t="shared" si="4"/>
        <v>941.4</v>
      </c>
      <c r="I36" s="83">
        <f t="shared" si="4"/>
        <v>806.6</v>
      </c>
      <c r="J36" s="83">
        <f t="shared" si="4"/>
        <v>863.73099999999999</v>
      </c>
      <c r="K36" s="83">
        <f t="shared" si="4"/>
        <v>1034</v>
      </c>
      <c r="L36" s="83">
        <f t="shared" si="4"/>
        <v>1196.4989999999998</v>
      </c>
      <c r="M36" s="83">
        <f t="shared" si="4"/>
        <v>1271.0999999999999</v>
      </c>
      <c r="N36" s="83">
        <f t="shared" si="4"/>
        <v>1448.5</v>
      </c>
      <c r="O36" s="83">
        <f t="shared" si="4"/>
        <v>1511.8</v>
      </c>
      <c r="P36" s="83">
        <f t="shared" si="4"/>
        <v>1522</v>
      </c>
      <c r="Q36" s="83">
        <f t="shared" si="4"/>
        <v>1477</v>
      </c>
      <c r="R36" s="83">
        <f t="shared" si="4"/>
        <v>1667</v>
      </c>
      <c r="S36" s="83">
        <f t="shared" si="4"/>
        <v>1667</v>
      </c>
      <c r="T36" s="83">
        <f t="shared" si="4"/>
        <v>1667</v>
      </c>
      <c r="U36" s="83">
        <f t="shared" si="4"/>
        <v>1667</v>
      </c>
      <c r="V36" s="83">
        <f t="shared" si="4"/>
        <v>1667</v>
      </c>
      <c r="W36" s="83">
        <f t="shared" si="4"/>
        <v>1667</v>
      </c>
      <c r="X36" s="83">
        <f t="shared" si="4"/>
        <v>1672</v>
      </c>
      <c r="Y36" s="83">
        <f t="shared" si="4"/>
        <v>1591</v>
      </c>
      <c r="Z36" s="84" t="str">
        <f t="shared" si="4"/>
        <v/>
      </c>
      <c r="AA36" s="85">
        <f t="shared" si="3"/>
        <v>33744.315000000002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508.6</v>
      </c>
      <c r="G41" s="94">
        <v>347.2</v>
      </c>
      <c r="H41" s="94">
        <v>267.39999999999998</v>
      </c>
      <c r="I41" s="94">
        <v>192.6</v>
      </c>
      <c r="J41" s="94">
        <v>181.1</v>
      </c>
      <c r="K41" s="94">
        <v>419</v>
      </c>
      <c r="L41" s="94">
        <v>477.9</v>
      </c>
      <c r="M41" s="94">
        <v>487.1</v>
      </c>
      <c r="N41" s="94">
        <v>549.5</v>
      </c>
      <c r="O41" s="94">
        <v>568.79999999999995</v>
      </c>
      <c r="P41" s="94">
        <v>600</v>
      </c>
      <c r="Q41" s="94">
        <v>600</v>
      </c>
      <c r="R41" s="94">
        <v>600</v>
      </c>
      <c r="S41" s="94">
        <v>600</v>
      </c>
      <c r="T41" s="94">
        <v>600</v>
      </c>
      <c r="U41" s="94">
        <v>600</v>
      </c>
      <c r="V41" s="94">
        <v>600</v>
      </c>
      <c r="W41" s="94">
        <v>600</v>
      </c>
      <c r="X41" s="94">
        <v>600</v>
      </c>
      <c r="Y41" s="94">
        <v>600</v>
      </c>
      <c r="Z41" s="95"/>
      <c r="AA41" s="74">
        <f t="shared" si="5"/>
        <v>12399.2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508.6</v>
      </c>
      <c r="G44" s="83">
        <f t="shared" si="6"/>
        <v>347.2</v>
      </c>
      <c r="H44" s="83">
        <f t="shared" si="6"/>
        <v>267.39999999999998</v>
      </c>
      <c r="I44" s="83">
        <f t="shared" si="6"/>
        <v>192.6</v>
      </c>
      <c r="J44" s="83">
        <f t="shared" si="6"/>
        <v>181.1</v>
      </c>
      <c r="K44" s="83">
        <f t="shared" si="6"/>
        <v>419</v>
      </c>
      <c r="L44" s="83">
        <f t="shared" si="6"/>
        <v>477.9</v>
      </c>
      <c r="M44" s="83">
        <f t="shared" si="6"/>
        <v>487.1</v>
      </c>
      <c r="N44" s="83">
        <f t="shared" si="6"/>
        <v>549.5</v>
      </c>
      <c r="O44" s="83">
        <f t="shared" si="6"/>
        <v>568.79999999999995</v>
      </c>
      <c r="P44" s="83">
        <f t="shared" si="6"/>
        <v>600</v>
      </c>
      <c r="Q44" s="83">
        <f t="shared" si="6"/>
        <v>600</v>
      </c>
      <c r="R44" s="83">
        <f t="shared" si="6"/>
        <v>600</v>
      </c>
      <c r="S44" s="83">
        <f t="shared" si="6"/>
        <v>600</v>
      </c>
      <c r="T44" s="83">
        <f t="shared" si="6"/>
        <v>600</v>
      </c>
      <c r="U44" s="83">
        <f t="shared" si="6"/>
        <v>600</v>
      </c>
      <c r="V44" s="83">
        <f t="shared" si="6"/>
        <v>600</v>
      </c>
      <c r="W44" s="83">
        <f t="shared" si="6"/>
        <v>600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12399.2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6982.8899999999994</v>
      </c>
      <c r="C47" s="83">
        <f t="shared" ref="C47:Z47" si="8">IF(LEN(C$2)&gt;0,C14+C22+C36,"")</f>
        <v>6675.3270000000002</v>
      </c>
      <c r="D47" s="83">
        <f t="shared" si="8"/>
        <v>6488.9260000000004</v>
      </c>
      <c r="E47" s="83">
        <f t="shared" si="8"/>
        <v>6279.0210000000006</v>
      </c>
      <c r="F47" s="83">
        <f t="shared" si="8"/>
        <v>6277.3539999999994</v>
      </c>
      <c r="G47" s="83">
        <f t="shared" si="8"/>
        <v>6332.8220000000001</v>
      </c>
      <c r="H47" s="83">
        <f t="shared" si="8"/>
        <v>6902.45</v>
      </c>
      <c r="I47" s="83">
        <f t="shared" si="8"/>
        <v>7729.652</v>
      </c>
      <c r="J47" s="83">
        <f t="shared" si="8"/>
        <v>8510.6509999999998</v>
      </c>
      <c r="K47" s="83">
        <f t="shared" si="8"/>
        <v>8947.991</v>
      </c>
      <c r="L47" s="83">
        <f t="shared" si="8"/>
        <v>9253.5360000000001</v>
      </c>
      <c r="M47" s="83">
        <f t="shared" si="8"/>
        <v>9558.5470000000005</v>
      </c>
      <c r="N47" s="83">
        <f t="shared" si="8"/>
        <v>9833.357</v>
      </c>
      <c r="O47" s="83">
        <f t="shared" si="8"/>
        <v>9856.3549999999996</v>
      </c>
      <c r="P47" s="83">
        <f t="shared" si="8"/>
        <v>9607.7390000000014</v>
      </c>
      <c r="Q47" s="83">
        <f t="shared" si="8"/>
        <v>9389.2400000000016</v>
      </c>
      <c r="R47" s="83">
        <f t="shared" si="8"/>
        <v>9276.2219999999998</v>
      </c>
      <c r="S47" s="83">
        <f t="shared" si="8"/>
        <v>9064.2540000000008</v>
      </c>
      <c r="T47" s="83">
        <f t="shared" si="8"/>
        <v>8732.5749999999989</v>
      </c>
      <c r="U47" s="83">
        <f t="shared" si="8"/>
        <v>8461.0930000000008</v>
      </c>
      <c r="V47" s="83">
        <f t="shared" si="8"/>
        <v>8536.7430000000004</v>
      </c>
      <c r="W47" s="83">
        <f t="shared" si="8"/>
        <v>8242.3729999999996</v>
      </c>
      <c r="X47" s="83">
        <f t="shared" si="8"/>
        <v>7887.3229999999994</v>
      </c>
      <c r="Y47" s="83">
        <f t="shared" si="8"/>
        <v>7382.482</v>
      </c>
      <c r="Z47" s="84" t="str">
        <f t="shared" si="8"/>
        <v/>
      </c>
      <c r="AA47" s="100">
        <f>SUM(B47:Z47)</f>
        <v>196208.92300000001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6982.8900000000021</v>
      </c>
      <c r="C4" s="18">
        <v>6675.3269999999993</v>
      </c>
      <c r="D4" s="18">
        <v>6488.9260000000013</v>
      </c>
      <c r="E4" s="18">
        <v>6279.0209999999988</v>
      </c>
      <c r="F4" s="18">
        <v>6277.3429999999998</v>
      </c>
      <c r="G4" s="18">
        <v>6332.8119999999999</v>
      </c>
      <c r="H4" s="18">
        <v>6902.4440000000013</v>
      </c>
      <c r="I4" s="18">
        <v>7729.6440000000002</v>
      </c>
      <c r="J4" s="18">
        <v>8510.6440000000021</v>
      </c>
      <c r="K4" s="18">
        <v>8947.983000000002</v>
      </c>
      <c r="L4" s="18">
        <v>9253.5280000000039</v>
      </c>
      <c r="M4" s="18">
        <v>9558.5389999999989</v>
      </c>
      <c r="N4" s="18">
        <v>9833.3499999999967</v>
      </c>
      <c r="O4" s="18">
        <v>9856.3480000000036</v>
      </c>
      <c r="P4" s="18">
        <v>9607.7389999999996</v>
      </c>
      <c r="Q4" s="18">
        <v>9389.2400000000052</v>
      </c>
      <c r="R4" s="18">
        <v>9276.2219999999998</v>
      </c>
      <c r="S4" s="18">
        <v>9064.2540000000008</v>
      </c>
      <c r="T4" s="18">
        <v>8732.5750000000007</v>
      </c>
      <c r="U4" s="18">
        <v>8461.0930000000026</v>
      </c>
      <c r="V4" s="18">
        <v>8536.7429999999986</v>
      </c>
      <c r="W4" s="18">
        <v>8242.3730000000014</v>
      </c>
      <c r="X4" s="18">
        <v>7887.3230000000021</v>
      </c>
      <c r="Y4" s="18">
        <v>7382.4820000000018</v>
      </c>
      <c r="Z4" s="19"/>
      <c r="AA4" s="20">
        <f>SUM(B4:Z4)</f>
        <v>196208.84299999999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102.42</v>
      </c>
      <c r="C7" s="28">
        <v>89.97</v>
      </c>
      <c r="D7" s="28">
        <v>87</v>
      </c>
      <c r="E7" s="28">
        <v>78.62</v>
      </c>
      <c r="F7" s="28">
        <v>78.62</v>
      </c>
      <c r="G7" s="28">
        <v>85.48</v>
      </c>
      <c r="H7" s="28">
        <v>100.12</v>
      </c>
      <c r="I7" s="28">
        <v>102.42</v>
      </c>
      <c r="J7" s="28">
        <v>106.7</v>
      </c>
      <c r="K7" s="28">
        <v>102.42</v>
      </c>
      <c r="L7" s="28">
        <v>101.5</v>
      </c>
      <c r="M7" s="28">
        <v>104.47</v>
      </c>
      <c r="N7" s="28">
        <v>104.77</v>
      </c>
      <c r="O7" s="28">
        <v>104.78</v>
      </c>
      <c r="P7" s="28">
        <v>104.76</v>
      </c>
      <c r="Q7" s="28">
        <v>104.78</v>
      </c>
      <c r="R7" s="28">
        <v>121.61</v>
      </c>
      <c r="S7" s="28">
        <v>112.07</v>
      </c>
      <c r="T7" s="28">
        <v>140</v>
      </c>
      <c r="U7" s="28">
        <v>140.16999999999999</v>
      </c>
      <c r="V7" s="28">
        <v>140.16999999999999</v>
      </c>
      <c r="W7" s="28">
        <v>131.46</v>
      </c>
      <c r="X7" s="28">
        <v>126.69</v>
      </c>
      <c r="Y7" s="28">
        <v>104.77</v>
      </c>
      <c r="Z7" s="29"/>
      <c r="AA7" s="30">
        <v>107.32375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893.11099999999999</v>
      </c>
      <c r="C17" s="67">
        <v>893.1049999999999</v>
      </c>
      <c r="D17" s="67">
        <v>908.10199999999998</v>
      </c>
      <c r="E17" s="67">
        <v>905.14800000000002</v>
      </c>
      <c r="F17" s="67">
        <v>903.12699999999995</v>
      </c>
      <c r="G17" s="67">
        <v>888.01400000000001</v>
      </c>
      <c r="H17" s="67">
        <v>888.05100000000004</v>
      </c>
      <c r="I17" s="67">
        <v>901.08899999999994</v>
      </c>
      <c r="J17" s="67">
        <v>869.25699999999995</v>
      </c>
      <c r="K17" s="67">
        <v>835.24299999999994</v>
      </c>
      <c r="L17" s="67">
        <v>785.23899999999992</v>
      </c>
      <c r="M17" s="67">
        <v>776.17700000000002</v>
      </c>
      <c r="N17" s="67">
        <v>743.00900000000001</v>
      </c>
      <c r="O17" s="67">
        <v>749.995</v>
      </c>
      <c r="P17" s="67">
        <v>724.10099999999989</v>
      </c>
      <c r="Q17" s="67">
        <v>727.13100000000009</v>
      </c>
      <c r="R17" s="67">
        <v>740.14199999999994</v>
      </c>
      <c r="S17" s="67">
        <v>779.00099999999998</v>
      </c>
      <c r="T17" s="67">
        <v>785.04200000000003</v>
      </c>
      <c r="U17" s="67">
        <v>783.01499999999999</v>
      </c>
      <c r="V17" s="67">
        <v>796.03300000000002</v>
      </c>
      <c r="W17" s="67">
        <v>784.03</v>
      </c>
      <c r="X17" s="67">
        <v>898.00699999999995</v>
      </c>
      <c r="Y17" s="67">
        <v>913.99799999999993</v>
      </c>
      <c r="Z17" s="68"/>
      <c r="AA17" s="69">
        <f>SUM(B17:Z17)</f>
        <v>19869.166999999998</v>
      </c>
    </row>
    <row r="18" spans="1:27" ht="24.95" customHeight="1" x14ac:dyDescent="0.2">
      <c r="A18" s="70" t="s">
        <v>13</v>
      </c>
      <c r="B18" s="71">
        <v>1479.5449999999998</v>
      </c>
      <c r="C18" s="72">
        <v>1447.1550000000002</v>
      </c>
      <c r="D18" s="72">
        <v>1414.432</v>
      </c>
      <c r="E18" s="72">
        <v>1389.3520000000003</v>
      </c>
      <c r="F18" s="72">
        <v>1428.3560000000002</v>
      </c>
      <c r="G18" s="72">
        <v>1559.9160000000004</v>
      </c>
      <c r="H18" s="72">
        <v>1758.6989999999998</v>
      </c>
      <c r="I18" s="72">
        <v>1946.9630000000002</v>
      </c>
      <c r="J18" s="72">
        <v>2073.6439999999998</v>
      </c>
      <c r="K18" s="72">
        <v>2138.0700000000002</v>
      </c>
      <c r="L18" s="72">
        <v>2167.9459999999999</v>
      </c>
      <c r="M18" s="72">
        <v>2188.4639999999999</v>
      </c>
      <c r="N18" s="72">
        <v>2230.7219999999998</v>
      </c>
      <c r="O18" s="72">
        <v>2233.8660000000004</v>
      </c>
      <c r="P18" s="72">
        <v>2189.1030000000005</v>
      </c>
      <c r="Q18" s="72">
        <v>2114.1309999999999</v>
      </c>
      <c r="R18" s="72">
        <v>2036.8430000000001</v>
      </c>
      <c r="S18" s="72">
        <v>1931.579</v>
      </c>
      <c r="T18" s="72">
        <v>1825.3240000000001</v>
      </c>
      <c r="U18" s="72">
        <v>1715.518</v>
      </c>
      <c r="V18" s="72">
        <v>1589.75</v>
      </c>
      <c r="W18" s="72">
        <v>1515.7990000000002</v>
      </c>
      <c r="X18" s="72">
        <v>1473.835</v>
      </c>
      <c r="Y18" s="72">
        <v>1444.1780000000001</v>
      </c>
      <c r="Z18" s="73"/>
      <c r="AA18" s="74">
        <f>SUM(B18:Z18)</f>
        <v>43293.19000000001</v>
      </c>
    </row>
    <row r="19" spans="1:27" ht="24.95" customHeight="1" x14ac:dyDescent="0.2">
      <c r="A19" s="70" t="s">
        <v>14</v>
      </c>
      <c r="B19" s="75">
        <v>4436.7340000000013</v>
      </c>
      <c r="C19" s="76">
        <v>4124.567</v>
      </c>
      <c r="D19" s="76">
        <v>3959.8919999999994</v>
      </c>
      <c r="E19" s="76">
        <v>3777.5209999999993</v>
      </c>
      <c r="F19" s="76">
        <v>3714.3600000000006</v>
      </c>
      <c r="G19" s="76">
        <v>3676.8820000000005</v>
      </c>
      <c r="H19" s="76">
        <v>4070.6939999999995</v>
      </c>
      <c r="I19" s="76">
        <v>4697.0919999999996</v>
      </c>
      <c r="J19" s="76">
        <v>5376.7429999999995</v>
      </c>
      <c r="K19" s="76">
        <v>5781.17</v>
      </c>
      <c r="L19" s="76">
        <v>6095.3429999999998</v>
      </c>
      <c r="M19" s="76">
        <v>6355.7570000000014</v>
      </c>
      <c r="N19" s="76">
        <v>6648.6189999999997</v>
      </c>
      <c r="O19" s="76">
        <v>6640.9869999999992</v>
      </c>
      <c r="P19" s="76">
        <v>6471.5349999999999</v>
      </c>
      <c r="Q19" s="76">
        <v>6317.478000000001</v>
      </c>
      <c r="R19" s="76">
        <v>6283.2370000000001</v>
      </c>
      <c r="S19" s="76">
        <v>6147.1739999999991</v>
      </c>
      <c r="T19" s="76">
        <v>5923.2089999999998</v>
      </c>
      <c r="U19" s="76">
        <v>5767.06</v>
      </c>
      <c r="V19" s="76">
        <v>5937.4600000000009</v>
      </c>
      <c r="W19" s="76">
        <v>5743.5440000000008</v>
      </c>
      <c r="X19" s="76">
        <v>5318.4810000000007</v>
      </c>
      <c r="Y19" s="76">
        <v>4838.3059999999996</v>
      </c>
      <c r="Z19" s="73"/>
      <c r="AA19" s="74">
        <f>SUM(B19:Z19)</f>
        <v>128103.845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152.5</v>
      </c>
      <c r="C21" s="72">
        <v>151.5</v>
      </c>
      <c r="D21" s="72">
        <v>154.5</v>
      </c>
      <c r="E21" s="72">
        <v>155</v>
      </c>
      <c r="F21" s="72">
        <v>159.5</v>
      </c>
      <c r="G21" s="72">
        <v>156</v>
      </c>
      <c r="H21" s="72">
        <v>156</v>
      </c>
      <c r="I21" s="72">
        <v>155.5</v>
      </c>
      <c r="J21" s="72">
        <v>155</v>
      </c>
      <c r="K21" s="72">
        <v>156.5</v>
      </c>
      <c r="L21" s="72">
        <v>169</v>
      </c>
      <c r="M21" s="72">
        <v>178.5</v>
      </c>
      <c r="N21" s="72">
        <v>183</v>
      </c>
      <c r="O21" s="72">
        <v>183.5</v>
      </c>
      <c r="P21" s="72">
        <v>183</v>
      </c>
      <c r="Q21" s="72">
        <v>178.5</v>
      </c>
      <c r="R21" s="72">
        <v>175</v>
      </c>
      <c r="S21" s="72">
        <v>172.5</v>
      </c>
      <c r="T21" s="72">
        <v>169</v>
      </c>
      <c r="U21" s="72">
        <v>165.5</v>
      </c>
      <c r="V21" s="72">
        <v>164.5</v>
      </c>
      <c r="W21" s="72">
        <v>158</v>
      </c>
      <c r="X21" s="72">
        <v>162</v>
      </c>
      <c r="Y21" s="72">
        <v>155</v>
      </c>
      <c r="Z21" s="72"/>
      <c r="AA21" s="74">
        <f>SUM(B21:Z21)</f>
        <v>3949</v>
      </c>
    </row>
    <row r="22" spans="1:27" ht="30" customHeight="1" thickBot="1" x14ac:dyDescent="0.25">
      <c r="A22" s="81" t="s">
        <v>17</v>
      </c>
      <c r="B22" s="82">
        <f t="shared" ref="B22:AA22" si="1">SUM(B17:B21)</f>
        <v>6961.8900000000012</v>
      </c>
      <c r="C22" s="83">
        <f t="shared" si="1"/>
        <v>6616.3270000000002</v>
      </c>
      <c r="D22" s="83">
        <f t="shared" si="1"/>
        <v>6436.9259999999995</v>
      </c>
      <c r="E22" s="83">
        <f t="shared" si="1"/>
        <v>6227.0209999999997</v>
      </c>
      <c r="F22" s="83">
        <f t="shared" si="1"/>
        <v>6205.3430000000008</v>
      </c>
      <c r="G22" s="83">
        <f t="shared" si="1"/>
        <v>6280.8120000000008</v>
      </c>
      <c r="H22" s="83">
        <f t="shared" si="1"/>
        <v>6873.4439999999995</v>
      </c>
      <c r="I22" s="83">
        <f t="shared" si="1"/>
        <v>7700.6440000000002</v>
      </c>
      <c r="J22" s="83">
        <f t="shared" si="1"/>
        <v>8474.6440000000002</v>
      </c>
      <c r="K22" s="83">
        <f t="shared" si="1"/>
        <v>8910.9830000000002</v>
      </c>
      <c r="L22" s="83">
        <f t="shared" si="1"/>
        <v>9217.5280000000002</v>
      </c>
      <c r="M22" s="83">
        <f t="shared" si="1"/>
        <v>9498.898000000001</v>
      </c>
      <c r="N22" s="83">
        <f t="shared" si="1"/>
        <v>9805.3499999999985</v>
      </c>
      <c r="O22" s="83">
        <f t="shared" si="1"/>
        <v>9808.348</v>
      </c>
      <c r="P22" s="83">
        <f t="shared" si="1"/>
        <v>9567.7390000000014</v>
      </c>
      <c r="Q22" s="83">
        <f t="shared" si="1"/>
        <v>9337.2400000000016</v>
      </c>
      <c r="R22" s="83">
        <f t="shared" si="1"/>
        <v>9235.2219999999998</v>
      </c>
      <c r="S22" s="83">
        <f t="shared" si="1"/>
        <v>9030.253999999999</v>
      </c>
      <c r="T22" s="83">
        <f t="shared" si="1"/>
        <v>8702.5750000000007</v>
      </c>
      <c r="U22" s="83">
        <f t="shared" si="1"/>
        <v>8431.0930000000008</v>
      </c>
      <c r="V22" s="83">
        <f t="shared" si="1"/>
        <v>8487.7430000000004</v>
      </c>
      <c r="W22" s="83">
        <f t="shared" si="1"/>
        <v>8201.3730000000014</v>
      </c>
      <c r="X22" s="83">
        <f t="shared" si="1"/>
        <v>7852.3230000000003</v>
      </c>
      <c r="Y22" s="83">
        <f t="shared" si="1"/>
        <v>7351.482</v>
      </c>
      <c r="Z22" s="84">
        <f t="shared" si="1"/>
        <v>0</v>
      </c>
      <c r="AA22" s="85">
        <f t="shared" si="1"/>
        <v>195215.20199999999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164.5</v>
      </c>
      <c r="C25" s="67">
        <v>163.5</v>
      </c>
      <c r="D25" s="67">
        <v>166.5</v>
      </c>
      <c r="E25" s="67">
        <v>167</v>
      </c>
      <c r="F25" s="67">
        <v>171.5</v>
      </c>
      <c r="G25" s="67">
        <v>168</v>
      </c>
      <c r="H25" s="67">
        <v>163</v>
      </c>
      <c r="I25" s="67">
        <v>162.5</v>
      </c>
      <c r="J25" s="67">
        <v>162</v>
      </c>
      <c r="K25" s="67">
        <v>163.5</v>
      </c>
      <c r="L25" s="67">
        <v>176</v>
      </c>
      <c r="M25" s="67">
        <v>185.5</v>
      </c>
      <c r="N25" s="67">
        <v>190</v>
      </c>
      <c r="O25" s="67">
        <v>190.5</v>
      </c>
      <c r="P25" s="67">
        <v>190</v>
      </c>
      <c r="Q25" s="67">
        <v>185.5</v>
      </c>
      <c r="R25" s="67">
        <v>182</v>
      </c>
      <c r="S25" s="67">
        <v>179.5</v>
      </c>
      <c r="T25" s="67">
        <v>176</v>
      </c>
      <c r="U25" s="67">
        <v>172.5</v>
      </c>
      <c r="V25" s="67">
        <v>171.5</v>
      </c>
      <c r="W25" s="67">
        <v>165</v>
      </c>
      <c r="X25" s="67">
        <v>174</v>
      </c>
      <c r="Y25" s="67">
        <v>167</v>
      </c>
      <c r="Z25" s="68"/>
      <c r="AA25" s="69">
        <f>SUM(B25:Z25)</f>
        <v>4157</v>
      </c>
    </row>
    <row r="26" spans="1:27" ht="24.95" customHeight="1" x14ac:dyDescent="0.2">
      <c r="A26" s="70" t="s">
        <v>20</v>
      </c>
      <c r="B26" s="71">
        <v>6818.39</v>
      </c>
      <c r="C26" s="72">
        <v>6511.8270000000002</v>
      </c>
      <c r="D26" s="72">
        <v>6322.4260000000004</v>
      </c>
      <c r="E26" s="72">
        <v>6112.0209999999997</v>
      </c>
      <c r="F26" s="72">
        <v>6105.8429999999998</v>
      </c>
      <c r="G26" s="72">
        <v>6164.8119999999999</v>
      </c>
      <c r="H26" s="72">
        <v>6739.4440000000004</v>
      </c>
      <c r="I26" s="72">
        <v>7567.1440000000002</v>
      </c>
      <c r="J26" s="72">
        <v>8348.6440000000002</v>
      </c>
      <c r="K26" s="72">
        <v>8784.4830000000002</v>
      </c>
      <c r="L26" s="72">
        <v>9077.5280000000002</v>
      </c>
      <c r="M26" s="72">
        <v>9373.0390000000007</v>
      </c>
      <c r="N26" s="72">
        <v>9643.35</v>
      </c>
      <c r="O26" s="72">
        <v>9665.848</v>
      </c>
      <c r="P26" s="72">
        <v>9417.7389999999996</v>
      </c>
      <c r="Q26" s="72">
        <v>9203.74</v>
      </c>
      <c r="R26" s="72">
        <v>9094.2219999999998</v>
      </c>
      <c r="S26" s="72">
        <v>8884.7540000000008</v>
      </c>
      <c r="T26" s="72">
        <v>8556.5750000000007</v>
      </c>
      <c r="U26" s="72">
        <v>8288.5930000000008</v>
      </c>
      <c r="V26" s="72">
        <v>8365.2430000000004</v>
      </c>
      <c r="W26" s="72">
        <v>8077.3729999999996</v>
      </c>
      <c r="X26" s="72">
        <v>7713.3230000000003</v>
      </c>
      <c r="Y26" s="72">
        <v>7215.482</v>
      </c>
      <c r="Z26" s="73"/>
      <c r="AA26" s="74">
        <f>SUM(B26:Z26)</f>
        <v>192051.84299999999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6982.89</v>
      </c>
      <c r="C28" s="57">
        <f t="shared" si="2"/>
        <v>6675.3270000000002</v>
      </c>
      <c r="D28" s="57">
        <f t="shared" si="2"/>
        <v>6488.9260000000004</v>
      </c>
      <c r="E28" s="57">
        <f t="shared" si="2"/>
        <v>6279.0209999999997</v>
      </c>
      <c r="F28" s="57">
        <f t="shared" si="2"/>
        <v>6277.3429999999998</v>
      </c>
      <c r="G28" s="57">
        <f t="shared" si="2"/>
        <v>6332.8119999999999</v>
      </c>
      <c r="H28" s="57">
        <f t="shared" si="2"/>
        <v>6902.4440000000004</v>
      </c>
      <c r="I28" s="57">
        <f t="shared" si="2"/>
        <v>7729.6440000000002</v>
      </c>
      <c r="J28" s="57">
        <f t="shared" si="2"/>
        <v>8510.6440000000002</v>
      </c>
      <c r="K28" s="57">
        <f t="shared" si="2"/>
        <v>8947.9830000000002</v>
      </c>
      <c r="L28" s="57">
        <f t="shared" si="2"/>
        <v>9253.5280000000002</v>
      </c>
      <c r="M28" s="57">
        <f t="shared" si="2"/>
        <v>9558.5390000000007</v>
      </c>
      <c r="N28" s="57">
        <f t="shared" si="2"/>
        <v>9833.35</v>
      </c>
      <c r="O28" s="57">
        <f t="shared" si="2"/>
        <v>9856.348</v>
      </c>
      <c r="P28" s="57">
        <f t="shared" si="2"/>
        <v>9607.7389999999996</v>
      </c>
      <c r="Q28" s="57">
        <f t="shared" si="2"/>
        <v>9389.24</v>
      </c>
      <c r="R28" s="57">
        <f t="shared" si="2"/>
        <v>9276.2219999999998</v>
      </c>
      <c r="S28" s="57">
        <f t="shared" si="2"/>
        <v>9064.2540000000008</v>
      </c>
      <c r="T28" s="57">
        <f t="shared" si="2"/>
        <v>8732.5750000000007</v>
      </c>
      <c r="U28" s="57">
        <f t="shared" si="2"/>
        <v>8461.0930000000008</v>
      </c>
      <c r="V28" s="57">
        <f t="shared" si="2"/>
        <v>8536.7430000000004</v>
      </c>
      <c r="W28" s="57">
        <f t="shared" si="2"/>
        <v>8242.3729999999996</v>
      </c>
      <c r="X28" s="57">
        <f t="shared" si="2"/>
        <v>7887.3230000000003</v>
      </c>
      <c r="Y28" s="57">
        <f t="shared" si="2"/>
        <v>7382.482</v>
      </c>
      <c r="Z28" s="58">
        <f t="shared" si="2"/>
        <v>0</v>
      </c>
      <c r="AA28" s="59">
        <f t="shared" si="2"/>
        <v>196208.84299999999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12</v>
      </c>
      <c r="C31" s="90">
        <v>52</v>
      </c>
      <c r="D31" s="90">
        <v>52</v>
      </c>
      <c r="E31" s="90">
        <v>52</v>
      </c>
      <c r="F31" s="90">
        <v>52</v>
      </c>
      <c r="G31" s="90">
        <v>52</v>
      </c>
      <c r="H31" s="90">
        <v>7</v>
      </c>
      <c r="I31" s="90">
        <v>7</v>
      </c>
      <c r="J31" s="90">
        <v>7</v>
      </c>
      <c r="K31" s="90">
        <v>7</v>
      </c>
      <c r="L31" s="90">
        <v>7</v>
      </c>
      <c r="M31" s="90">
        <v>7</v>
      </c>
      <c r="N31" s="90">
        <v>7</v>
      </c>
      <c r="O31" s="90">
        <v>7</v>
      </c>
      <c r="P31" s="90">
        <v>12</v>
      </c>
      <c r="Q31" s="90">
        <v>7</v>
      </c>
      <c r="R31" s="90">
        <v>7</v>
      </c>
      <c r="S31" s="90">
        <v>7</v>
      </c>
      <c r="T31" s="90">
        <v>7</v>
      </c>
      <c r="U31" s="90">
        <v>7</v>
      </c>
      <c r="V31" s="90">
        <v>7</v>
      </c>
      <c r="W31" s="90">
        <v>7</v>
      </c>
      <c r="X31" s="90">
        <v>13</v>
      </c>
      <c r="Y31" s="90">
        <v>13</v>
      </c>
      <c r="Z31" s="91"/>
      <c r="AA31" s="69">
        <f t="shared" ref="AA31:AA36" si="3">SUM(B31:Z31)</f>
        <v>415</v>
      </c>
    </row>
    <row r="32" spans="1:27" ht="24.95" customHeight="1" x14ac:dyDescent="0.2">
      <c r="A32" s="92" t="s">
        <v>37</v>
      </c>
      <c r="B32" s="93">
        <v>9</v>
      </c>
      <c r="C32" s="94">
        <v>7</v>
      </c>
      <c r="D32" s="94"/>
      <c r="E32" s="94"/>
      <c r="F32" s="94">
        <v>20</v>
      </c>
      <c r="G32" s="94"/>
      <c r="H32" s="94">
        <v>22</v>
      </c>
      <c r="I32" s="94">
        <v>22</v>
      </c>
      <c r="J32" s="94">
        <v>29</v>
      </c>
      <c r="K32" s="94">
        <v>30</v>
      </c>
      <c r="L32" s="94">
        <v>29</v>
      </c>
      <c r="M32" s="94">
        <v>52.640999999999998</v>
      </c>
      <c r="N32" s="94">
        <v>21</v>
      </c>
      <c r="O32" s="94">
        <v>41</v>
      </c>
      <c r="P32" s="94">
        <v>28</v>
      </c>
      <c r="Q32" s="94">
        <v>45</v>
      </c>
      <c r="R32" s="94">
        <v>34</v>
      </c>
      <c r="S32" s="94">
        <v>27</v>
      </c>
      <c r="T32" s="94">
        <v>23</v>
      </c>
      <c r="U32" s="94">
        <v>23</v>
      </c>
      <c r="V32" s="94">
        <v>42</v>
      </c>
      <c r="W32" s="94">
        <v>34</v>
      </c>
      <c r="X32" s="94">
        <v>22</v>
      </c>
      <c r="Y32" s="94">
        <v>18</v>
      </c>
      <c r="Z32" s="95"/>
      <c r="AA32" s="74">
        <f t="shared" si="3"/>
        <v>578.64099999999996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21</v>
      </c>
      <c r="C36" s="83">
        <f t="shared" ref="C36:Z36" si="4">SUM(C31:C35)</f>
        <v>59</v>
      </c>
      <c r="D36" s="83">
        <f t="shared" si="4"/>
        <v>52</v>
      </c>
      <c r="E36" s="83">
        <f t="shared" si="4"/>
        <v>52</v>
      </c>
      <c r="F36" s="83">
        <f t="shared" si="4"/>
        <v>72</v>
      </c>
      <c r="G36" s="83">
        <f t="shared" si="4"/>
        <v>52</v>
      </c>
      <c r="H36" s="83">
        <f t="shared" si="4"/>
        <v>29</v>
      </c>
      <c r="I36" s="83">
        <f t="shared" si="4"/>
        <v>29</v>
      </c>
      <c r="J36" s="83">
        <f t="shared" si="4"/>
        <v>36</v>
      </c>
      <c r="K36" s="83">
        <f t="shared" si="4"/>
        <v>37</v>
      </c>
      <c r="L36" s="83">
        <f t="shared" si="4"/>
        <v>36</v>
      </c>
      <c r="M36" s="83">
        <f t="shared" si="4"/>
        <v>59.640999999999998</v>
      </c>
      <c r="N36" s="83">
        <f t="shared" si="4"/>
        <v>28</v>
      </c>
      <c r="O36" s="83">
        <f t="shared" si="4"/>
        <v>48</v>
      </c>
      <c r="P36" s="83">
        <f t="shared" si="4"/>
        <v>40</v>
      </c>
      <c r="Q36" s="83">
        <f t="shared" si="4"/>
        <v>52</v>
      </c>
      <c r="R36" s="83">
        <f t="shared" si="4"/>
        <v>41</v>
      </c>
      <c r="S36" s="83">
        <f t="shared" si="4"/>
        <v>34</v>
      </c>
      <c r="T36" s="83">
        <f t="shared" si="4"/>
        <v>30</v>
      </c>
      <c r="U36" s="83">
        <f t="shared" si="4"/>
        <v>30</v>
      </c>
      <c r="V36" s="83">
        <f t="shared" si="4"/>
        <v>49</v>
      </c>
      <c r="W36" s="83">
        <f t="shared" si="4"/>
        <v>41</v>
      </c>
      <c r="X36" s="83">
        <f t="shared" si="4"/>
        <v>35</v>
      </c>
      <c r="Y36" s="83">
        <f t="shared" si="4"/>
        <v>31</v>
      </c>
      <c r="Z36" s="84">
        <f t="shared" si="4"/>
        <v>0</v>
      </c>
      <c r="AA36" s="85">
        <f t="shared" si="3"/>
        <v>993.64099999999996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6982.8900000000012</v>
      </c>
      <c r="C47" s="83">
        <f t="shared" ref="C47:Z47" si="8">SUM(C10:C13)+C22+C36</f>
        <v>6675.3270000000002</v>
      </c>
      <c r="D47" s="83">
        <f t="shared" si="8"/>
        <v>6488.9259999999995</v>
      </c>
      <c r="E47" s="83">
        <f t="shared" si="8"/>
        <v>6279.0209999999997</v>
      </c>
      <c r="F47" s="83">
        <f t="shared" si="8"/>
        <v>6277.3430000000008</v>
      </c>
      <c r="G47" s="83">
        <f t="shared" si="8"/>
        <v>6332.8120000000008</v>
      </c>
      <c r="H47" s="83">
        <f t="shared" si="8"/>
        <v>6902.4439999999995</v>
      </c>
      <c r="I47" s="83">
        <f t="shared" si="8"/>
        <v>7729.6440000000002</v>
      </c>
      <c r="J47" s="83">
        <f t="shared" si="8"/>
        <v>8510.6440000000002</v>
      </c>
      <c r="K47" s="83">
        <f t="shared" si="8"/>
        <v>8947.9830000000002</v>
      </c>
      <c r="L47" s="83">
        <f t="shared" si="8"/>
        <v>9253.5280000000002</v>
      </c>
      <c r="M47" s="83">
        <f t="shared" si="8"/>
        <v>9558.5390000000007</v>
      </c>
      <c r="N47" s="83">
        <f t="shared" si="8"/>
        <v>9833.3499999999985</v>
      </c>
      <c r="O47" s="83">
        <f t="shared" si="8"/>
        <v>9856.348</v>
      </c>
      <c r="P47" s="83">
        <f t="shared" si="8"/>
        <v>9607.7390000000014</v>
      </c>
      <c r="Q47" s="83">
        <f t="shared" si="8"/>
        <v>9389.2400000000016</v>
      </c>
      <c r="R47" s="83">
        <f t="shared" si="8"/>
        <v>9276.2219999999998</v>
      </c>
      <c r="S47" s="83">
        <f t="shared" si="8"/>
        <v>9064.253999999999</v>
      </c>
      <c r="T47" s="83">
        <f t="shared" si="8"/>
        <v>8732.5750000000007</v>
      </c>
      <c r="U47" s="83">
        <f t="shared" si="8"/>
        <v>8461.0930000000008</v>
      </c>
      <c r="V47" s="83">
        <f t="shared" si="8"/>
        <v>8536.7430000000004</v>
      </c>
      <c r="W47" s="83">
        <f t="shared" si="8"/>
        <v>8242.3730000000014</v>
      </c>
      <c r="X47" s="83">
        <f t="shared" si="8"/>
        <v>7887.3230000000003</v>
      </c>
      <c r="Y47" s="83">
        <f t="shared" si="8"/>
        <v>7382.482</v>
      </c>
      <c r="Z47" s="84">
        <f t="shared" si="8"/>
        <v>0</v>
      </c>
      <c r="AA47" s="100">
        <f>SUM(B47:Z47)</f>
        <v>196208.84299999999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-508.6</v>
      </c>
      <c r="G4" s="18">
        <v>-347.2</v>
      </c>
      <c r="H4" s="18">
        <v>-267.39999999999998</v>
      </c>
      <c r="I4" s="18">
        <v>-192.6</v>
      </c>
      <c r="J4" s="18">
        <v>-181.1</v>
      </c>
      <c r="K4" s="18">
        <v>-419</v>
      </c>
      <c r="L4" s="18">
        <v>-477.9</v>
      </c>
      <c r="M4" s="18">
        <v>-487.1</v>
      </c>
      <c r="N4" s="18">
        <v>-549.5</v>
      </c>
      <c r="O4" s="18">
        <v>-568.79999999999995</v>
      </c>
      <c r="P4" s="18">
        <v>-600</v>
      </c>
      <c r="Q4" s="18">
        <v>-600</v>
      </c>
      <c r="R4" s="18">
        <v>-600</v>
      </c>
      <c r="S4" s="18">
        <v>-600</v>
      </c>
      <c r="T4" s="18">
        <v>-600</v>
      </c>
      <c r="U4" s="18">
        <v>-600</v>
      </c>
      <c r="V4" s="18">
        <v>-600</v>
      </c>
      <c r="W4" s="18">
        <v>-600</v>
      </c>
      <c r="X4" s="18">
        <v>-600</v>
      </c>
      <c r="Y4" s="18">
        <v>-600</v>
      </c>
      <c r="Z4" s="19"/>
      <c r="AA4" s="107">
        <f>SUM(B4:Z4)</f>
        <v>-12399.2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102.42</v>
      </c>
      <c r="C7" s="113">
        <v>89.97</v>
      </c>
      <c r="D7" s="113">
        <v>87</v>
      </c>
      <c r="E7" s="113">
        <v>78.62</v>
      </c>
      <c r="F7" s="113">
        <v>78.62</v>
      </c>
      <c r="G7" s="113">
        <v>85.48</v>
      </c>
      <c r="H7" s="113">
        <v>100.12</v>
      </c>
      <c r="I7" s="113">
        <v>102.42</v>
      </c>
      <c r="J7" s="113">
        <v>106.7</v>
      </c>
      <c r="K7" s="113">
        <v>102.42</v>
      </c>
      <c r="L7" s="113">
        <v>101.5</v>
      </c>
      <c r="M7" s="113">
        <v>104.47</v>
      </c>
      <c r="N7" s="113">
        <v>104.77</v>
      </c>
      <c r="O7" s="113">
        <v>104.78</v>
      </c>
      <c r="P7" s="113">
        <v>104.76</v>
      </c>
      <c r="Q7" s="113">
        <v>104.78</v>
      </c>
      <c r="R7" s="113">
        <v>121.61</v>
      </c>
      <c r="S7" s="113">
        <v>112.07</v>
      </c>
      <c r="T7" s="113">
        <v>140</v>
      </c>
      <c r="U7" s="113">
        <v>140.16999999999999</v>
      </c>
      <c r="V7" s="113">
        <v>140.16999999999999</v>
      </c>
      <c r="W7" s="113">
        <v>131.46</v>
      </c>
      <c r="X7" s="113">
        <v>126.69</v>
      </c>
      <c r="Y7" s="113">
        <v>104.77</v>
      </c>
      <c r="Z7" s="114"/>
      <c r="AA7" s="115">
        <v>107.32375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508.6</v>
      </c>
      <c r="G13" s="125">
        <v>347.2</v>
      </c>
      <c r="H13" s="125">
        <v>267.39999999999998</v>
      </c>
      <c r="I13" s="125">
        <v>192.6</v>
      </c>
      <c r="J13" s="125">
        <v>181.1</v>
      </c>
      <c r="K13" s="125">
        <v>419</v>
      </c>
      <c r="L13" s="125">
        <v>477.9</v>
      </c>
      <c r="M13" s="125">
        <v>487.1</v>
      </c>
      <c r="N13" s="125">
        <v>549.5</v>
      </c>
      <c r="O13" s="125">
        <v>568.79999999999995</v>
      </c>
      <c r="P13" s="125">
        <v>600</v>
      </c>
      <c r="Q13" s="125">
        <v>600</v>
      </c>
      <c r="R13" s="125">
        <v>600</v>
      </c>
      <c r="S13" s="125">
        <v>600</v>
      </c>
      <c r="T13" s="125">
        <v>600</v>
      </c>
      <c r="U13" s="125">
        <v>600</v>
      </c>
      <c r="V13" s="125">
        <v>600</v>
      </c>
      <c r="W13" s="125">
        <v>600</v>
      </c>
      <c r="X13" s="125">
        <v>600</v>
      </c>
      <c r="Y13" s="126">
        <v>600</v>
      </c>
      <c r="Z13" s="127"/>
      <c r="AA13" s="128">
        <f t="shared" si="0"/>
        <v>12399.2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508.6</v>
      </c>
      <c r="G16" s="131">
        <f t="shared" si="1"/>
        <v>347.2</v>
      </c>
      <c r="H16" s="131">
        <f t="shared" si="1"/>
        <v>267.39999999999998</v>
      </c>
      <c r="I16" s="131">
        <f t="shared" si="1"/>
        <v>192.6</v>
      </c>
      <c r="J16" s="131">
        <f t="shared" si="1"/>
        <v>181.1</v>
      </c>
      <c r="K16" s="131">
        <f t="shared" si="1"/>
        <v>419</v>
      </c>
      <c r="L16" s="131">
        <f t="shared" si="1"/>
        <v>477.9</v>
      </c>
      <c r="M16" s="131">
        <f t="shared" si="1"/>
        <v>487.1</v>
      </c>
      <c r="N16" s="131">
        <f t="shared" si="1"/>
        <v>549.5</v>
      </c>
      <c r="O16" s="131">
        <f t="shared" si="1"/>
        <v>568.79999999999995</v>
      </c>
      <c r="P16" s="131">
        <f t="shared" si="1"/>
        <v>600</v>
      </c>
      <c r="Q16" s="131">
        <f t="shared" si="1"/>
        <v>600</v>
      </c>
      <c r="R16" s="131">
        <f t="shared" si="1"/>
        <v>600</v>
      </c>
      <c r="S16" s="131">
        <f t="shared" si="1"/>
        <v>600</v>
      </c>
      <c r="T16" s="131">
        <f t="shared" si="1"/>
        <v>600</v>
      </c>
      <c r="U16" s="131">
        <f t="shared" si="1"/>
        <v>600</v>
      </c>
      <c r="V16" s="131">
        <f t="shared" si="1"/>
        <v>600</v>
      </c>
      <c r="W16" s="131">
        <f t="shared" si="1"/>
        <v>600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12399.2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2021-07-15T11:08:37Z</dcterms:created>
  <dcterms:modified xsi:type="dcterms:W3CDTF">2021-07-15T11:08:37Z</dcterms:modified>
</cp:coreProperties>
</file>