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<sst xmlns="http://schemas.openxmlformats.org/spreadsheetml/2006/main" count="109" uniqueCount="48">
  <si>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14/07/2021 14:05:40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</si>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</sst>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455.01099999999997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507</c:v>
                </c:pt>
                <c:pt idx="8">
                  <c:v>507</c:v>
                </c:pt>
                <c:pt idx="9">
                  <c:v>507</c:v>
                </c:pt>
                <c:pt idx="10">
                  <c:v>397</c:v>
                </c:pt>
                <c:pt idx="11">
                  <c:v>507</c:v>
                </c:pt>
                <c:pt idx="12">
                  <c:v>507</c:v>
                </c:pt>
                <c:pt idx="13">
                  <c:v>507</c:v>
                </c:pt>
                <c:pt idx="14">
                  <c:v>507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507</c:v>
                </c:pt>
                <c:pt idx="21">
                  <c:v>507</c:v>
                </c:pt>
                <c:pt idx="22">
                  <c:v>507</c:v>
                </c:pt>
                <c:pt idx="23">
                  <c:v>507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3801.3240000000001</c:v>
                </c:pt>
                <c:pt idx="1">
                  <c:v>3758.0349999999999</c:v>
                </c:pt>
                <c:pt idx="2">
                  <c:v>3680.4650000000001</c:v>
                </c:pt>
                <c:pt idx="3">
                  <c:v>3438.0120000000002</c:v>
                </c:pt>
                <c:pt idx="4">
                  <c:v>3296.5600000000004</c:v>
                </c:pt>
                <c:pt idx="5">
                  <c:v>3473.5339999999997</c:v>
                </c:pt>
                <c:pt idx="6">
                  <c:v>3752.788</c:v>
                </c:pt>
                <c:pt idx="7">
                  <c:v>3759.5839999999998</c:v>
                </c:pt>
                <c:pt idx="8">
                  <c:v>3771.6089999999999</c:v>
                </c:pt>
                <c:pt idx="9">
                  <c:v>3732.509</c:v>
                </c:pt>
                <c:pt idx="10">
                  <c:v>3702.8329999999996</c:v>
                </c:pt>
                <c:pt idx="11">
                  <c:v>3693.2920000000004</c:v>
                </c:pt>
                <c:pt idx="12">
                  <c:v>3721.7700000000004</c:v>
                </c:pt>
                <c:pt idx="13">
                  <c:v>3871.6</c:v>
                </c:pt>
                <c:pt idx="14">
                  <c:v>3828.8440000000001</c:v>
                </c:pt>
                <c:pt idx="15">
                  <c:v>3937.058</c:v>
                </c:pt>
                <c:pt idx="16">
                  <c:v>3937.4290000000001</c:v>
                </c:pt>
                <c:pt idx="17">
                  <c:v>3949.0340000000001</c:v>
                </c:pt>
                <c:pt idx="18">
                  <c:v>3969.0659999999998</c:v>
                </c:pt>
                <c:pt idx="19">
                  <c:v>3996.913</c:v>
                </c:pt>
                <c:pt idx="20">
                  <c:v>4039.8890000000001</c:v>
                </c:pt>
                <c:pt idx="21">
                  <c:v>4094.6670000000004</c:v>
                </c:pt>
                <c:pt idx="22">
                  <c:v>4112.0640000000003</c:v>
                </c:pt>
                <c:pt idx="23">
                  <c:v>3935.2759999999998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1664</c:v>
                </c:pt>
                <c:pt idx="1">
                  <c:v>1440</c:v>
                </c:pt>
                <c:pt idx="2">
                  <c:v>1245.2719999999999</c:v>
                </c:pt>
                <c:pt idx="3">
                  <c:v>1221</c:v>
                </c:pt>
                <c:pt idx="4">
                  <c:v>1182</c:v>
                </c:pt>
                <c:pt idx="5">
                  <c:v>1052.3</c:v>
                </c:pt>
                <c:pt idx="6">
                  <c:v>1016.7</c:v>
                </c:pt>
                <c:pt idx="7">
                  <c:v>791.6</c:v>
                </c:pt>
                <c:pt idx="8">
                  <c:v>852.44399999999996</c:v>
                </c:pt>
                <c:pt idx="9">
                  <c:v>867.9</c:v>
                </c:pt>
                <c:pt idx="10">
                  <c:v>1115.8</c:v>
                </c:pt>
                <c:pt idx="11">
                  <c:v>1441.3</c:v>
                </c:pt>
                <c:pt idx="12">
                  <c:v>1589</c:v>
                </c:pt>
                <c:pt idx="13">
                  <c:v>1568</c:v>
                </c:pt>
                <c:pt idx="14">
                  <c:v>1568</c:v>
                </c:pt>
                <c:pt idx="15">
                  <c:v>1560</c:v>
                </c:pt>
                <c:pt idx="16">
                  <c:v>1562</c:v>
                </c:pt>
                <c:pt idx="17">
                  <c:v>1631</c:v>
                </c:pt>
                <c:pt idx="18">
                  <c:v>1667</c:v>
                </c:pt>
                <c:pt idx="19">
                  <c:v>1653</c:v>
                </c:pt>
                <c:pt idx="20">
                  <c:v>1667</c:v>
                </c:pt>
                <c:pt idx="21">
                  <c:v>1667</c:v>
                </c:pt>
                <c:pt idx="22">
                  <c:v>1672</c:v>
                </c:pt>
                <c:pt idx="23">
                  <c:v>1622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940.14099999999996</c:v>
                </c:pt>
                <c:pt idx="1">
                  <c:v>1014.067</c:v>
                </c:pt>
                <c:pt idx="2">
                  <c:v>1112.4759999999999</c:v>
                </c:pt>
                <c:pt idx="3">
                  <c:v>1204.9899999999998</c:v>
                </c:pt>
                <c:pt idx="4">
                  <c:v>1290.8869999999997</c:v>
                </c:pt>
                <c:pt idx="5">
                  <c:v>1384.2359999999996</c:v>
                </c:pt>
                <c:pt idx="6">
                  <c:v>1576.4070000000002</c:v>
                </c:pt>
                <c:pt idx="7">
                  <c:v>2058.8079999999995</c:v>
                </c:pt>
                <c:pt idx="8">
                  <c:v>2678.0089999999996</c:v>
                </c:pt>
                <c:pt idx="9">
                  <c:v>3194.1019999999994</c:v>
                </c:pt>
                <c:pt idx="10">
                  <c:v>3535.5979999999995</c:v>
                </c:pt>
                <c:pt idx="11">
                  <c:v>3703.8119999999999</c:v>
                </c:pt>
                <c:pt idx="12">
                  <c:v>3740.9939999999997</c:v>
                </c:pt>
                <c:pt idx="13">
                  <c:v>3658.7249999999999</c:v>
                </c:pt>
                <c:pt idx="14">
                  <c:v>3463.0659999999998</c:v>
                </c:pt>
                <c:pt idx="15">
                  <c:v>3131.5840000000003</c:v>
                </c:pt>
                <c:pt idx="16">
                  <c:v>2653.3609999999999</c:v>
                </c:pt>
                <c:pt idx="17">
                  <c:v>2020.5150000000001</c:v>
                </c:pt>
                <c:pt idx="18">
                  <c:v>1379.1170000000002</c:v>
                </c:pt>
                <c:pt idx="19">
                  <c:v>1089.6380000000001</c:v>
                </c:pt>
                <c:pt idx="20">
                  <c:v>994.82599999999979</c:v>
                </c:pt>
                <c:pt idx="21">
                  <c:v>940.024</c:v>
                </c:pt>
                <c:pt idx="22">
                  <c:v>898.39699999999982</c:v>
                </c:pt>
                <c:pt idx="23">
                  <c:v>881.51099999999997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170</c:v>
                </c:pt>
                <c:pt idx="5">
                  <c:v>132</c:v>
                </c:pt>
                <c:pt idx="6">
                  <c:v>282</c:v>
                </c:pt>
                <c:pt idx="7">
                  <c:v>722</c:v>
                </c:pt>
                <c:pt idx="8">
                  <c:v>760</c:v>
                </c:pt>
                <c:pt idx="9">
                  <c:v>764</c:v>
                </c:pt>
                <c:pt idx="10">
                  <c:v>678</c:v>
                </c:pt>
                <c:pt idx="11">
                  <c:v>439.709</c:v>
                </c:pt>
                <c:pt idx="12">
                  <c:v>539</c:v>
                </c:pt>
                <c:pt idx="13">
                  <c:v>455</c:v>
                </c:pt>
                <c:pt idx="14">
                  <c:v>455</c:v>
                </c:pt>
                <c:pt idx="15">
                  <c:v>478.803</c:v>
                </c:pt>
                <c:pt idx="16">
                  <c:v>709</c:v>
                </c:pt>
                <c:pt idx="17">
                  <c:v>1036.847</c:v>
                </c:pt>
                <c:pt idx="18">
                  <c:v>1309.1210000000001</c:v>
                </c:pt>
                <c:pt idx="19">
                  <c:v>1337.9659999999999</c:v>
                </c:pt>
                <c:pt idx="20">
                  <c:v>1382.4670000000001</c:v>
                </c:pt>
                <c:pt idx="21">
                  <c:v>1104.934</c:v>
                </c:pt>
                <c:pt idx="22">
                  <c:v>854</c:v>
                </c:pt>
                <c:pt idx="23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8811712"/>
        <c:axId val="268809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6974.4759999999997</c:v>
                </c:pt>
                <c:pt idx="1">
                  <c:v>6672.101999999999</c:v>
                </c:pt>
                <c:pt idx="2">
                  <c:v>6498.2129999999988</c:v>
                </c:pt>
                <c:pt idx="3">
                  <c:v>6324.0019999999995</c:v>
                </c:pt>
                <c:pt idx="4">
                  <c:v>6285.4469999999983</c:v>
                </c:pt>
                <c:pt idx="5">
                  <c:v>6388.1010000000015</c:v>
                </c:pt>
                <c:pt idx="6">
                  <c:v>6973.8940000000002</c:v>
                </c:pt>
                <c:pt idx="7">
                  <c:v>7838.9910000000018</c:v>
                </c:pt>
                <c:pt idx="8">
                  <c:v>8569.0550000000003</c:v>
                </c:pt>
                <c:pt idx="9">
                  <c:v>9065.5450000000019</c:v>
                </c:pt>
                <c:pt idx="10">
                  <c:v>9429.2610000000004</c:v>
                </c:pt>
                <c:pt idx="11">
                  <c:v>9785.1059999999998</c:v>
                </c:pt>
                <c:pt idx="12">
                  <c:v>10097.763999999997</c:v>
                </c:pt>
                <c:pt idx="13">
                  <c:v>10060.325000000003</c:v>
                </c:pt>
                <c:pt idx="14">
                  <c:v>9821.9100000000017</c:v>
                </c:pt>
                <c:pt idx="15">
                  <c:v>9614.4449999999997</c:v>
                </c:pt>
                <c:pt idx="16">
                  <c:v>9368.7899999999991</c:v>
                </c:pt>
                <c:pt idx="17">
                  <c:v>9144.395999999997</c:v>
                </c:pt>
                <c:pt idx="18">
                  <c:v>8831.3039999999983</c:v>
                </c:pt>
                <c:pt idx="19">
                  <c:v>8584.5169999999998</c:v>
                </c:pt>
                <c:pt idx="20">
                  <c:v>8591.1819999999989</c:v>
                </c:pt>
                <c:pt idx="21">
                  <c:v>8313.6250000000018</c:v>
                </c:pt>
                <c:pt idx="22">
                  <c:v>8043.4609999999993</c:v>
                </c:pt>
                <c:pt idx="23">
                  <c:v>7605.7869999999994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811712"/>
        <c:axId val="268809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104.46</c:v>
                </c:pt>
                <c:pt idx="1">
                  <c:v>99.23</c:v>
                </c:pt>
                <c:pt idx="2">
                  <c:v>90.73</c:v>
                </c:pt>
                <c:pt idx="3">
                  <c:v>85.09</c:v>
                </c:pt>
                <c:pt idx="4">
                  <c:v>85.09</c:v>
                </c:pt>
                <c:pt idx="5">
                  <c:v>86.96</c:v>
                </c:pt>
                <c:pt idx="6">
                  <c:v>100.68</c:v>
                </c:pt>
                <c:pt idx="7">
                  <c:v>106.03</c:v>
                </c:pt>
                <c:pt idx="8">
                  <c:v>108.71</c:v>
                </c:pt>
                <c:pt idx="9">
                  <c:v>106.58</c:v>
                </c:pt>
                <c:pt idx="10">
                  <c:v>104.09</c:v>
                </c:pt>
                <c:pt idx="11">
                  <c:v>104.76</c:v>
                </c:pt>
                <c:pt idx="12">
                  <c:v>108.88</c:v>
                </c:pt>
                <c:pt idx="13">
                  <c:v>129.12</c:v>
                </c:pt>
                <c:pt idx="14">
                  <c:v>124.5</c:v>
                </c:pt>
                <c:pt idx="15">
                  <c:v>140.19999999999999</c:v>
                </c:pt>
                <c:pt idx="16">
                  <c:v>140</c:v>
                </c:pt>
                <c:pt idx="17">
                  <c:v>140.19999999999999</c:v>
                </c:pt>
                <c:pt idx="18">
                  <c:v>140.21</c:v>
                </c:pt>
                <c:pt idx="19">
                  <c:v>140.19999999999999</c:v>
                </c:pt>
                <c:pt idx="20">
                  <c:v>140.19999999999999</c:v>
                </c:pt>
                <c:pt idx="21">
                  <c:v>140.16999999999999</c:v>
                </c:pt>
                <c:pt idx="22">
                  <c:v>140</c:v>
                </c:pt>
                <c:pt idx="23">
                  <c:v>120.42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805440"/>
        <c:axId val="268806224"/>
      </c:lineChart>
      <c:catAx>
        <c:axId val="26881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809752"/>
        <c:crosses val="autoZero"/>
        <c:auto val="1"/>
        <c:lblAlgn val="ctr"/>
        <c:lblOffset val="100"/>
        <c:noMultiLvlLbl val="0"/>
      </c:catAx>
      <c:valAx>
        <c:axId val="26880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811712"/>
        <c:crosses val="autoZero"/>
        <c:crossBetween val="between"/>
      </c:valAx>
      <c:valAx>
        <c:axId val="268806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805440"/>
        <c:crosses val="max"/>
        <c:crossBetween val="between"/>
      </c:valAx>
      <c:catAx>
        <c:axId val="268805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880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44392</v>
          </cell>
        </row>
        <row r="5">
          <cell r="C5" t="str">
            <v>DAM</v>
          </cell>
        </row>
        <row r="26">
          <cell r="C26">
            <v>11040.011</v>
          </cell>
        </row>
        <row r="27">
          <cell r="C27">
            <v>91254.154999999897</v>
          </cell>
        </row>
        <row r="28">
          <cell r="C28">
            <v>14725.847000000002</v>
          </cell>
        </row>
        <row r="29">
          <cell r="C29">
            <v>33316.315999999999</v>
          </cell>
        </row>
        <row r="30">
          <cell r="C30">
            <v>48545.290999999983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19636.366999999998</v>
          </cell>
        </row>
        <row r="39">
          <cell r="C39">
            <v>43204.392999999996</v>
          </cell>
        </row>
        <row r="40">
          <cell r="C40">
            <v>130302.93900000001</v>
          </cell>
        </row>
        <row r="41">
          <cell r="C41">
            <v>0</v>
          </cell>
        </row>
        <row r="42">
          <cell r="C42">
            <v>1887</v>
          </cell>
        </row>
        <row r="43">
          <cell r="C43">
            <v>3851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104.46</v>
          </cell>
          <cell r="C7">
            <v>99.23</v>
          </cell>
          <cell r="D7">
            <v>90.73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104.09</v>
          </cell>
          <cell r="M7">
            <v>104.76</v>
          </cell>
          <cell r="N7">
            <v>108.88</v>
          </cell>
          <cell r="O7">
            <v>129.12</v>
          </cell>
          <cell r="P7">
            <v>124.5</v>
          </cell>
          <cell r="Q7">
            <v>140.19999999999999</v>
          </cell>
          <cell r="R7">
            <v>140</v>
          </cell>
          <cell r="S7">
            <v>140.19999999999999</v>
          </cell>
          <cell r="T7">
            <v>140.21</v>
          </cell>
          <cell r="U7">
            <v>140.19999999999999</v>
          </cell>
          <cell r="V7">
            <v>140.19999999999999</v>
          </cell>
          <cell r="W7">
            <v>140.16999999999999</v>
          </cell>
          <cell r="X7">
            <v>140</v>
          </cell>
          <cell r="Y7">
            <v>120.42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104.46</v>
          </cell>
          <cell r="C7">
            <v>99.23</v>
          </cell>
          <cell r="D7">
            <v>90.73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104.09</v>
          </cell>
          <cell r="M7">
            <v>104.76</v>
          </cell>
          <cell r="N7">
            <v>108.88</v>
          </cell>
          <cell r="O7">
            <v>129.12</v>
          </cell>
          <cell r="P7">
            <v>124.5</v>
          </cell>
          <cell r="Q7">
            <v>140.19999999999999</v>
          </cell>
          <cell r="R7">
            <v>140</v>
          </cell>
          <cell r="S7">
            <v>140.19999999999999</v>
          </cell>
          <cell r="T7">
            <v>140.21</v>
          </cell>
          <cell r="U7">
            <v>140.19999999999999</v>
          </cell>
          <cell r="V7">
            <v>140.19999999999999</v>
          </cell>
          <cell r="W7">
            <v>140.16999999999999</v>
          </cell>
          <cell r="X7">
            <v>140</v>
          </cell>
          <cell r="Y7">
            <v>120.42</v>
          </cell>
        </row>
        <row r="20">
          <cell r="B20">
            <v>246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209.011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385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385</v>
          </cell>
        </row>
        <row r="24">
          <cell r="B24">
            <v>491</v>
          </cell>
          <cell r="C24">
            <v>491</v>
          </cell>
          <cell r="D24">
            <v>491</v>
          </cell>
          <cell r="E24">
            <v>330</v>
          </cell>
          <cell r="F24">
            <v>330</v>
          </cell>
          <cell r="G24">
            <v>330</v>
          </cell>
          <cell r="H24">
            <v>482</v>
          </cell>
          <cell r="I24">
            <v>482</v>
          </cell>
          <cell r="J24">
            <v>482</v>
          </cell>
          <cell r="K24">
            <v>478</v>
          </cell>
          <cell r="L24">
            <v>478</v>
          </cell>
          <cell r="M24">
            <v>474</v>
          </cell>
          <cell r="N24">
            <v>474</v>
          </cell>
          <cell r="O24">
            <v>474</v>
          </cell>
          <cell r="P24">
            <v>474</v>
          </cell>
          <cell r="Q24">
            <v>474</v>
          </cell>
          <cell r="R24">
            <v>477</v>
          </cell>
          <cell r="S24">
            <v>477</v>
          </cell>
          <cell r="T24">
            <v>480</v>
          </cell>
          <cell r="U24">
            <v>480</v>
          </cell>
          <cell r="V24">
            <v>487</v>
          </cell>
          <cell r="W24">
            <v>487</v>
          </cell>
          <cell r="X24">
            <v>490</v>
          </cell>
          <cell r="Y24">
            <v>490</v>
          </cell>
        </row>
        <row r="25">
          <cell r="B25">
            <v>349</v>
          </cell>
          <cell r="C25">
            <v>349</v>
          </cell>
          <cell r="D25">
            <v>350</v>
          </cell>
          <cell r="E25">
            <v>350</v>
          </cell>
          <cell r="F25">
            <v>349</v>
          </cell>
          <cell r="G25">
            <v>349</v>
          </cell>
          <cell r="H25">
            <v>348</v>
          </cell>
          <cell r="I25">
            <v>347</v>
          </cell>
          <cell r="J25">
            <v>346</v>
          </cell>
          <cell r="K25">
            <v>345</v>
          </cell>
          <cell r="L25">
            <v>344</v>
          </cell>
          <cell r="M25">
            <v>342</v>
          </cell>
          <cell r="N25">
            <v>341</v>
          </cell>
          <cell r="O25">
            <v>339</v>
          </cell>
          <cell r="P25">
            <v>339</v>
          </cell>
          <cell r="Q25">
            <v>339</v>
          </cell>
          <cell r="R25">
            <v>339</v>
          </cell>
          <cell r="S25">
            <v>340</v>
          </cell>
          <cell r="T25">
            <v>342</v>
          </cell>
          <cell r="U25">
            <v>343</v>
          </cell>
          <cell r="V25">
            <v>345</v>
          </cell>
          <cell r="W25">
            <v>346</v>
          </cell>
          <cell r="X25">
            <v>348</v>
          </cell>
          <cell r="Y25">
            <v>348</v>
          </cell>
        </row>
        <row r="26">
          <cell r="B26">
            <v>422</v>
          </cell>
          <cell r="C26">
            <v>424</v>
          </cell>
          <cell r="D26">
            <v>424</v>
          </cell>
          <cell r="E26">
            <v>417.375</v>
          </cell>
          <cell r="F26">
            <v>278.923</v>
          </cell>
          <cell r="G26">
            <v>424</v>
          </cell>
          <cell r="H26">
            <v>420</v>
          </cell>
          <cell r="I26">
            <v>418</v>
          </cell>
          <cell r="J26">
            <v>415</v>
          </cell>
          <cell r="K26">
            <v>411</v>
          </cell>
          <cell r="L26">
            <v>407</v>
          </cell>
          <cell r="M26">
            <v>404</v>
          </cell>
          <cell r="N26">
            <v>402</v>
          </cell>
          <cell r="O26">
            <v>399</v>
          </cell>
          <cell r="P26">
            <v>397</v>
          </cell>
          <cell r="Q26">
            <v>397</v>
          </cell>
          <cell r="R26">
            <v>397</v>
          </cell>
          <cell r="S26">
            <v>399</v>
          </cell>
          <cell r="T26">
            <v>404</v>
          </cell>
          <cell r="U26">
            <v>413</v>
          </cell>
          <cell r="V26">
            <v>418</v>
          </cell>
          <cell r="W26">
            <v>420</v>
          </cell>
          <cell r="X26">
            <v>420</v>
          </cell>
          <cell r="Y26">
            <v>420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335.5</v>
          </cell>
          <cell r="C31">
            <v>325.44400000000002</v>
          </cell>
          <cell r="D31">
            <v>304.32499999999999</v>
          </cell>
          <cell r="E31">
            <v>259.08300000000003</v>
          </cell>
          <cell r="F31">
            <v>259.08300000000003</v>
          </cell>
          <cell r="G31">
            <v>274.66399999999999</v>
          </cell>
          <cell r="H31">
            <v>328.22300000000001</v>
          </cell>
          <cell r="I31">
            <v>338.51400000000001</v>
          </cell>
          <cell r="J31">
            <v>343.68099999999998</v>
          </cell>
          <cell r="K31">
            <v>339.58</v>
          </cell>
          <cell r="L31">
            <v>334.78300000000002</v>
          </cell>
          <cell r="M31">
            <v>336.07600000000002</v>
          </cell>
          <cell r="N31">
            <v>344.00799999999998</v>
          </cell>
          <cell r="O31">
            <v>363.31099999999998</v>
          </cell>
          <cell r="P31">
            <v>356.94400000000002</v>
          </cell>
          <cell r="Q31">
            <v>360</v>
          </cell>
          <cell r="R31">
            <v>357</v>
          </cell>
          <cell r="S31">
            <v>357</v>
          </cell>
          <cell r="T31">
            <v>357</v>
          </cell>
          <cell r="U31">
            <v>360</v>
          </cell>
          <cell r="V31">
            <v>364</v>
          </cell>
          <cell r="W31">
            <v>391</v>
          </cell>
          <cell r="X31">
            <v>395</v>
          </cell>
          <cell r="Y31">
            <v>371.04399999999998</v>
          </cell>
        </row>
        <row r="32">
          <cell r="B32">
            <v>242</v>
          </cell>
          <cell r="C32">
            <v>232</v>
          </cell>
          <cell r="D32">
            <v>212</v>
          </cell>
          <cell r="E32">
            <v>192</v>
          </cell>
          <cell r="F32">
            <v>192</v>
          </cell>
          <cell r="G32">
            <v>202</v>
          </cell>
          <cell r="H32">
            <v>242</v>
          </cell>
          <cell r="I32">
            <v>226.755</v>
          </cell>
          <cell r="J32">
            <v>235.25399999999999</v>
          </cell>
          <cell r="K32">
            <v>226.482</v>
          </cell>
          <cell r="L32">
            <v>218.02199999999999</v>
          </cell>
          <cell r="M32">
            <v>219.94499999999999</v>
          </cell>
          <cell r="N32">
            <v>231.916</v>
          </cell>
          <cell r="O32">
            <v>296.01299999999998</v>
          </cell>
          <cell r="P32">
            <v>280.72300000000001</v>
          </cell>
          <cell r="Q32">
            <v>330.15800000000002</v>
          </cell>
          <cell r="R32">
            <v>329.529</v>
          </cell>
          <cell r="S32">
            <v>331.13400000000001</v>
          </cell>
          <cell r="T32">
            <v>331.166</v>
          </cell>
          <cell r="U32">
            <v>336.01299999999998</v>
          </cell>
          <cell r="V32">
            <v>336.98899999999998</v>
          </cell>
          <cell r="W32">
            <v>341.767</v>
          </cell>
          <cell r="X32">
            <v>342.16399999999999</v>
          </cell>
          <cell r="Y32">
            <v>275.46699999999998</v>
          </cell>
        </row>
        <row r="33">
          <cell r="B33">
            <v>346</v>
          </cell>
          <cell r="C33">
            <v>346</v>
          </cell>
          <cell r="D33">
            <v>346</v>
          </cell>
          <cell r="E33">
            <v>345</v>
          </cell>
          <cell r="F33">
            <v>343</v>
          </cell>
          <cell r="G33">
            <v>342</v>
          </cell>
          <cell r="H33">
            <v>340</v>
          </cell>
          <cell r="I33">
            <v>334</v>
          </cell>
          <cell r="J33">
            <v>324</v>
          </cell>
          <cell r="K33">
            <v>322</v>
          </cell>
          <cell r="L33">
            <v>322</v>
          </cell>
          <cell r="M33">
            <v>320</v>
          </cell>
          <cell r="N33">
            <v>315</v>
          </cell>
          <cell r="O33">
            <v>311</v>
          </cell>
          <cell r="P33">
            <v>311</v>
          </cell>
          <cell r="Q33">
            <v>310</v>
          </cell>
          <cell r="R33">
            <v>310</v>
          </cell>
          <cell r="S33">
            <v>315</v>
          </cell>
          <cell r="T33">
            <v>320</v>
          </cell>
          <cell r="U33">
            <v>320</v>
          </cell>
          <cell r="V33">
            <v>330</v>
          </cell>
          <cell r="W33">
            <v>340</v>
          </cell>
          <cell r="X33">
            <v>345</v>
          </cell>
          <cell r="Y33">
            <v>346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259.017</v>
          </cell>
          <cell r="C35">
            <v>247.06399999999999</v>
          </cell>
          <cell r="D35">
            <v>229.32400000000001</v>
          </cell>
          <cell r="E35">
            <v>216.25399999999999</v>
          </cell>
          <cell r="F35">
            <v>216.25399999999999</v>
          </cell>
          <cell r="G35">
            <v>219.83099999999999</v>
          </cell>
          <cell r="H35">
            <v>250.36799999999999</v>
          </cell>
          <cell r="I35">
            <v>263.32</v>
          </cell>
          <cell r="J35">
            <v>271.01299999999998</v>
          </cell>
          <cell r="K35">
            <v>264.75900000000001</v>
          </cell>
          <cell r="L35">
            <v>258.166</v>
          </cell>
          <cell r="M35">
            <v>259.702</v>
          </cell>
          <cell r="N35">
            <v>270.47899999999998</v>
          </cell>
          <cell r="O35">
            <v>318.84100000000001</v>
          </cell>
          <cell r="P35">
            <v>306.50400000000002</v>
          </cell>
          <cell r="Q35">
            <v>342</v>
          </cell>
          <cell r="R35">
            <v>341</v>
          </cell>
          <cell r="S35">
            <v>341</v>
          </cell>
          <cell r="T35">
            <v>344</v>
          </cell>
          <cell r="U35">
            <v>346</v>
          </cell>
          <cell r="V35">
            <v>353</v>
          </cell>
          <cell r="W35">
            <v>356</v>
          </cell>
          <cell r="X35">
            <v>358</v>
          </cell>
          <cell r="Y35">
            <v>304.36099999999999</v>
          </cell>
        </row>
        <row r="36">
          <cell r="B36">
            <v>288.90699999999998</v>
          </cell>
          <cell r="C36">
            <v>275.62700000000001</v>
          </cell>
          <cell r="D36">
            <v>255.916</v>
          </cell>
          <cell r="E36">
            <v>260.39999999999998</v>
          </cell>
          <cell r="F36">
            <v>260.39999999999998</v>
          </cell>
          <cell r="G36">
            <v>264.13900000000001</v>
          </cell>
          <cell r="H36">
            <v>279.29700000000003</v>
          </cell>
          <cell r="I36">
            <v>292.09500000000003</v>
          </cell>
          <cell r="J36">
            <v>296.76100000000002</v>
          </cell>
          <cell r="K36">
            <v>292.78800000000001</v>
          </cell>
          <cell r="L36">
            <v>287.96199999999999</v>
          </cell>
          <cell r="M36">
            <v>289.66899999999998</v>
          </cell>
          <cell r="N36">
            <v>295.46699999999998</v>
          </cell>
          <cell r="O36">
            <v>322.53500000000003</v>
          </cell>
          <cell r="P36">
            <v>315.77300000000002</v>
          </cell>
          <cell r="Q36">
            <v>337</v>
          </cell>
          <cell r="R36">
            <v>339</v>
          </cell>
          <cell r="S36">
            <v>341</v>
          </cell>
          <cell r="T36">
            <v>343</v>
          </cell>
          <cell r="U36">
            <v>346</v>
          </cell>
          <cell r="V36">
            <v>348</v>
          </cell>
          <cell r="W36">
            <v>350</v>
          </cell>
          <cell r="X36">
            <v>351</v>
          </cell>
          <cell r="Y36">
            <v>317.50400000000002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57.709000000000003</v>
          </cell>
          <cell r="N38">
            <v>140</v>
          </cell>
          <cell r="O38">
            <v>120</v>
          </cell>
          <cell r="P38">
            <v>120</v>
          </cell>
          <cell r="Q38">
            <v>143.803</v>
          </cell>
          <cell r="R38">
            <v>200</v>
          </cell>
          <cell r="S38">
            <v>224.84700000000001</v>
          </cell>
          <cell r="T38">
            <v>300</v>
          </cell>
          <cell r="U38">
            <v>257.96600000000001</v>
          </cell>
          <cell r="V38">
            <v>278.46699999999998</v>
          </cell>
          <cell r="W38">
            <v>185.934</v>
          </cell>
          <cell r="X38">
            <v>100</v>
          </cell>
          <cell r="Y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120</v>
          </cell>
          <cell r="O39">
            <v>120</v>
          </cell>
          <cell r="P39">
            <v>120</v>
          </cell>
          <cell r="Q39">
            <v>120</v>
          </cell>
          <cell r="R39">
            <v>160</v>
          </cell>
          <cell r="S39">
            <v>160</v>
          </cell>
          <cell r="T39">
            <v>254.12100000000001</v>
          </cell>
          <cell r="U39">
            <v>240</v>
          </cell>
          <cell r="V39">
            <v>240</v>
          </cell>
          <cell r="W39">
            <v>80</v>
          </cell>
          <cell r="X39">
            <v>80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N40">
            <v>50</v>
          </cell>
          <cell r="O40">
            <v>50</v>
          </cell>
          <cell r="P40">
            <v>50</v>
          </cell>
          <cell r="Q40">
            <v>50</v>
          </cell>
          <cell r="R40">
            <v>50</v>
          </cell>
          <cell r="S40">
            <v>50</v>
          </cell>
          <cell r="T40">
            <v>50</v>
          </cell>
          <cell r="U40">
            <v>75</v>
          </cell>
          <cell r="V40">
            <v>75</v>
          </cell>
          <cell r="W40">
            <v>50</v>
          </cell>
          <cell r="X40">
            <v>50</v>
          </cell>
          <cell r="Y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105</v>
          </cell>
          <cell r="S42">
            <v>100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940.14099999999996</v>
          </cell>
          <cell r="C57">
            <v>1014.067</v>
          </cell>
          <cell r="D57">
            <v>1112.4759999999999</v>
          </cell>
          <cell r="E57">
            <v>1204.9899999999998</v>
          </cell>
          <cell r="F57">
            <v>1290.8869999999997</v>
          </cell>
          <cell r="G57">
            <v>1384.2359999999996</v>
          </cell>
          <cell r="H57">
            <v>1576.4070000000002</v>
          </cell>
          <cell r="I57">
            <v>2058.8079999999995</v>
          </cell>
          <cell r="J57">
            <v>2678.0089999999996</v>
          </cell>
          <cell r="K57">
            <v>3194.1019999999994</v>
          </cell>
          <cell r="L57">
            <v>3535.5979999999995</v>
          </cell>
          <cell r="M57">
            <v>3703.8119999999999</v>
          </cell>
          <cell r="N57">
            <v>3740.9939999999997</v>
          </cell>
          <cell r="O57">
            <v>3658.7249999999999</v>
          </cell>
          <cell r="P57">
            <v>3463.0659999999998</v>
          </cell>
          <cell r="Q57">
            <v>3131.5840000000003</v>
          </cell>
          <cell r="R57">
            <v>2653.3609999999999</v>
          </cell>
          <cell r="S57">
            <v>2020.5150000000001</v>
          </cell>
          <cell r="T57">
            <v>1379.1170000000002</v>
          </cell>
          <cell r="U57">
            <v>1089.6380000000001</v>
          </cell>
          <cell r="V57">
            <v>994.82599999999979</v>
          </cell>
          <cell r="W57">
            <v>940.024</v>
          </cell>
          <cell r="X57">
            <v>898.39699999999982</v>
          </cell>
          <cell r="Y57">
            <v>881.51099999999997</v>
          </cell>
        </row>
        <row r="70">
          <cell r="B70">
            <v>404</v>
          </cell>
          <cell r="C70">
            <v>180</v>
          </cell>
          <cell r="D70">
            <v>59</v>
          </cell>
          <cell r="E70">
            <v>40</v>
          </cell>
          <cell r="H70">
            <v>79</v>
          </cell>
          <cell r="I70">
            <v>39</v>
          </cell>
          <cell r="J70">
            <v>114</v>
          </cell>
          <cell r="K70">
            <v>169</v>
          </cell>
          <cell r="L70">
            <v>179</v>
          </cell>
          <cell r="M70">
            <v>279</v>
          </cell>
          <cell r="N70">
            <v>344</v>
          </cell>
          <cell r="O70">
            <v>323</v>
          </cell>
          <cell r="P70">
            <v>323</v>
          </cell>
          <cell r="Q70">
            <v>315</v>
          </cell>
          <cell r="R70">
            <v>302</v>
          </cell>
          <cell r="S70">
            <v>378</v>
          </cell>
          <cell r="T70">
            <v>407</v>
          </cell>
          <cell r="U70">
            <v>407</v>
          </cell>
          <cell r="V70">
            <v>407</v>
          </cell>
          <cell r="W70">
            <v>407</v>
          </cell>
          <cell r="X70">
            <v>412</v>
          </cell>
          <cell r="Y70">
            <v>362</v>
          </cell>
        </row>
        <row r="71">
          <cell r="B71">
            <v>500</v>
          </cell>
          <cell r="C71">
            <v>500</v>
          </cell>
          <cell r="D71">
            <v>426.27199999999999</v>
          </cell>
          <cell r="E71">
            <v>421</v>
          </cell>
          <cell r="F71">
            <v>422</v>
          </cell>
          <cell r="G71">
            <v>476</v>
          </cell>
          <cell r="H71">
            <v>381</v>
          </cell>
          <cell r="I71">
            <v>293</v>
          </cell>
          <cell r="J71">
            <v>294.54399999999998</v>
          </cell>
          <cell r="K71">
            <v>313</v>
          </cell>
          <cell r="L71">
            <v>296</v>
          </cell>
          <cell r="M71">
            <v>475</v>
          </cell>
          <cell r="N71">
            <v>485</v>
          </cell>
          <cell r="O71">
            <v>485</v>
          </cell>
          <cell r="P71">
            <v>485</v>
          </cell>
          <cell r="Q71">
            <v>485</v>
          </cell>
          <cell r="R71">
            <v>500</v>
          </cell>
          <cell r="S71">
            <v>493</v>
          </cell>
          <cell r="T71">
            <v>500</v>
          </cell>
          <cell r="U71">
            <v>486</v>
          </cell>
          <cell r="V71">
            <v>500</v>
          </cell>
          <cell r="W71">
            <v>500</v>
          </cell>
          <cell r="X71">
            <v>500</v>
          </cell>
          <cell r="Y71">
            <v>500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476.3</v>
          </cell>
          <cell r="H72">
            <v>456.7</v>
          </cell>
          <cell r="I72">
            <v>359.6</v>
          </cell>
          <cell r="J72">
            <v>343.9</v>
          </cell>
          <cell r="K72">
            <v>285.89999999999998</v>
          </cell>
          <cell r="L72">
            <v>540.79999999999995</v>
          </cell>
          <cell r="M72">
            <v>587.29999999999995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927.48799999999994</v>
          </cell>
          <cell r="C62">
            <v>935.48099999999999</v>
          </cell>
          <cell r="D62">
            <v>933.48199999999997</v>
          </cell>
          <cell r="E62">
            <v>922.654</v>
          </cell>
          <cell r="F62">
            <v>913.77300000000002</v>
          </cell>
          <cell r="G62">
            <v>886.83799999999997</v>
          </cell>
          <cell r="H62">
            <v>886.47400000000005</v>
          </cell>
          <cell r="I62">
            <v>884.86799999999994</v>
          </cell>
          <cell r="J62">
            <v>824.404</v>
          </cell>
          <cell r="K62">
            <v>790.18899999999996</v>
          </cell>
          <cell r="L62">
            <v>761.20799999999997</v>
          </cell>
          <cell r="M62">
            <v>734.26900000000001</v>
          </cell>
          <cell r="N62">
            <v>723.64300000000003</v>
          </cell>
          <cell r="O62">
            <v>741.6</v>
          </cell>
          <cell r="P62">
            <v>728.31499999999994</v>
          </cell>
          <cell r="Q62">
            <v>734.8660000000001</v>
          </cell>
          <cell r="R62">
            <v>734.84799999999996</v>
          </cell>
          <cell r="S62">
            <v>754.79899999999998</v>
          </cell>
          <cell r="T62">
            <v>760.82100000000003</v>
          </cell>
          <cell r="U62">
            <v>766.78</v>
          </cell>
          <cell r="V62">
            <v>778.81</v>
          </cell>
          <cell r="W62">
            <v>754.59900000000005</v>
          </cell>
          <cell r="X62">
            <v>862.57600000000002</v>
          </cell>
          <cell r="Y62">
            <v>893.58199999999999</v>
          </cell>
        </row>
        <row r="63">
          <cell r="B63">
            <v>1452.9850000000001</v>
          </cell>
          <cell r="C63">
            <v>1421.1190000000001</v>
          </cell>
          <cell r="D63">
            <v>1381.7410000000002</v>
          </cell>
          <cell r="E63">
            <v>1366.1869999999997</v>
          </cell>
          <cell r="F63">
            <v>1396.6089999999999</v>
          </cell>
          <cell r="G63">
            <v>1520.1019999999999</v>
          </cell>
          <cell r="H63">
            <v>1717.8680000000002</v>
          </cell>
          <cell r="I63">
            <v>1925.973</v>
          </cell>
          <cell r="J63">
            <v>2060.056</v>
          </cell>
          <cell r="K63">
            <v>2128.0999999999995</v>
          </cell>
          <cell r="L63">
            <v>2176.3290000000002</v>
          </cell>
          <cell r="M63">
            <v>2209.3949999999995</v>
          </cell>
          <cell r="N63">
            <v>2251.4850000000001</v>
          </cell>
          <cell r="O63">
            <v>2254.4340000000007</v>
          </cell>
          <cell r="P63">
            <v>2212.3240000000001</v>
          </cell>
          <cell r="Q63">
            <v>2138.3540000000003</v>
          </cell>
          <cell r="R63">
            <v>2036.9210000000003</v>
          </cell>
          <cell r="S63">
            <v>1934.6309999999999</v>
          </cell>
          <cell r="T63">
            <v>1832.6020000000001</v>
          </cell>
          <cell r="U63">
            <v>1716.5240000000001</v>
          </cell>
          <cell r="V63">
            <v>1581.3749999999998</v>
          </cell>
          <cell r="W63">
            <v>1512.0260000000001</v>
          </cell>
          <cell r="X63">
            <v>1491.03</v>
          </cell>
          <cell r="Y63">
            <v>1486.2230000000002</v>
          </cell>
        </row>
        <row r="64">
          <cell r="B64">
            <v>4422.5029999999997</v>
          </cell>
          <cell r="C64">
            <v>4108.0020000000004</v>
          </cell>
          <cell r="D64">
            <v>3948.99</v>
          </cell>
          <cell r="E64">
            <v>3817.1609999999991</v>
          </cell>
          <cell r="F64">
            <v>3742.0650000000005</v>
          </cell>
          <cell r="G64">
            <v>3693.1610000000005</v>
          </cell>
          <cell r="H64">
            <v>4091.5519999999997</v>
          </cell>
          <cell r="I64">
            <v>4736.1499999999996</v>
          </cell>
          <cell r="J64">
            <v>5420.0949999999993</v>
          </cell>
          <cell r="K64">
            <v>5838.7559999999994</v>
          </cell>
          <cell r="L64">
            <v>6262.7239999999993</v>
          </cell>
          <cell r="M64">
            <v>6582.442</v>
          </cell>
          <cell r="N64">
            <v>6862.6359999999995</v>
          </cell>
          <cell r="O64">
            <v>6799.7910000000002</v>
          </cell>
          <cell r="P64">
            <v>6625.2709999999988</v>
          </cell>
          <cell r="Q64">
            <v>6496.7249999999995</v>
          </cell>
          <cell r="R64">
            <v>6368.5210000000006</v>
          </cell>
          <cell r="S64">
            <v>6242.4660000000003</v>
          </cell>
          <cell r="T64">
            <v>6018.3810000000003</v>
          </cell>
          <cell r="U64">
            <v>5887.7130000000016</v>
          </cell>
          <cell r="V64">
            <v>6001.9969999999994</v>
          </cell>
          <cell r="W64">
            <v>5841.5</v>
          </cell>
          <cell r="X64">
            <v>5471.3549999999987</v>
          </cell>
          <cell r="Y64">
            <v>5022.982</v>
          </cell>
        </row>
        <row r="66">
          <cell r="B66">
            <v>146.5</v>
          </cell>
          <cell r="C66">
            <v>147.5</v>
          </cell>
          <cell r="D66">
            <v>145</v>
          </cell>
          <cell r="E66">
            <v>151</v>
          </cell>
          <cell r="F66">
            <v>156</v>
          </cell>
          <cell r="G66">
            <v>160</v>
          </cell>
          <cell r="H66">
            <v>153</v>
          </cell>
          <cell r="I66">
            <v>150</v>
          </cell>
          <cell r="J66">
            <v>154.5</v>
          </cell>
          <cell r="K66">
            <v>160.5</v>
          </cell>
          <cell r="L66">
            <v>167</v>
          </cell>
          <cell r="M66">
            <v>170</v>
          </cell>
          <cell r="N66">
            <v>169</v>
          </cell>
          <cell r="O66">
            <v>174.5</v>
          </cell>
          <cell r="P66">
            <v>172</v>
          </cell>
          <cell r="Q66">
            <v>171.5</v>
          </cell>
          <cell r="R66">
            <v>169.5</v>
          </cell>
          <cell r="S66">
            <v>170.5</v>
          </cell>
          <cell r="T66">
            <v>168.5</v>
          </cell>
          <cell r="U66">
            <v>161.5</v>
          </cell>
          <cell r="V66">
            <v>168</v>
          </cell>
          <cell r="W66">
            <v>155.5</v>
          </cell>
          <cell r="X66">
            <v>157.5</v>
          </cell>
          <cell r="Y66">
            <v>152</v>
          </cell>
        </row>
        <row r="70">
          <cell r="B70">
            <v>14</v>
          </cell>
          <cell r="C70">
            <v>54</v>
          </cell>
          <cell r="D70">
            <v>86</v>
          </cell>
          <cell r="E70">
            <v>65</v>
          </cell>
          <cell r="F70">
            <v>75</v>
          </cell>
          <cell r="G70">
            <v>128</v>
          </cell>
          <cell r="H70">
            <v>32</v>
          </cell>
          <cell r="I70">
            <v>51</v>
          </cell>
          <cell r="J70">
            <v>7</v>
          </cell>
          <cell r="K70">
            <v>76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7</v>
          </cell>
          <cell r="V70">
            <v>7</v>
          </cell>
          <cell r="W70">
            <v>7</v>
          </cell>
          <cell r="X70">
            <v>12</v>
          </cell>
          <cell r="Y70">
            <v>12</v>
          </cell>
        </row>
        <row r="71">
          <cell r="B71">
            <v>11</v>
          </cell>
          <cell r="C71">
            <v>6</v>
          </cell>
          <cell r="D71">
            <v>3</v>
          </cell>
          <cell r="E71">
            <v>2</v>
          </cell>
          <cell r="F71">
            <v>2</v>
          </cell>
          <cell r="H71">
            <v>93</v>
          </cell>
          <cell r="I71">
            <v>91</v>
          </cell>
          <cell r="J71">
            <v>103</v>
          </cell>
          <cell r="K71">
            <v>72</v>
          </cell>
          <cell r="L71">
            <v>55</v>
          </cell>
          <cell r="M71">
            <v>82</v>
          </cell>
          <cell r="N71">
            <v>84</v>
          </cell>
          <cell r="O71">
            <v>83</v>
          </cell>
          <cell r="P71">
            <v>77</v>
          </cell>
          <cell r="Q71">
            <v>66</v>
          </cell>
          <cell r="R71">
            <v>52</v>
          </cell>
          <cell r="S71">
            <v>35</v>
          </cell>
          <cell r="T71">
            <v>44</v>
          </cell>
          <cell r="U71">
            <v>45</v>
          </cell>
          <cell r="V71">
            <v>54</v>
          </cell>
          <cell r="W71">
            <v>43</v>
          </cell>
          <cell r="X71">
            <v>49</v>
          </cell>
          <cell r="Y71">
            <v>39</v>
          </cell>
        </row>
      </sheetData>
      <sheetData sheetId="18">
        <row r="7">
          <cell r="B7">
            <v>104.46</v>
          </cell>
          <cell r="C7">
            <v>99.23</v>
          </cell>
          <cell r="D7">
            <v>90.73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104.09</v>
          </cell>
          <cell r="M7">
            <v>104.76</v>
          </cell>
          <cell r="N7">
            <v>108.88</v>
          </cell>
          <cell r="O7">
            <v>129.12</v>
          </cell>
          <cell r="P7">
            <v>124.5</v>
          </cell>
          <cell r="Q7">
            <v>140.19999999999999</v>
          </cell>
          <cell r="R7">
            <v>140</v>
          </cell>
          <cell r="S7">
            <v>140.19999999999999</v>
          </cell>
          <cell r="T7">
            <v>140.21</v>
          </cell>
          <cell r="U7">
            <v>140.19999999999999</v>
          </cell>
          <cell r="V7">
            <v>140.19999999999999</v>
          </cell>
          <cell r="W7">
            <v>140.16999999999999</v>
          </cell>
          <cell r="X7">
            <v>140</v>
          </cell>
          <cell r="Y7">
            <v>120.42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6974.4759999999997</v>
      </c>
      <c r="C4" s="18">
        <v>6672.1020000000008</v>
      </c>
      <c r="D4" s="18">
        <v>6498.2129999999997</v>
      </c>
      <c r="E4" s="18">
        <v>6324.0020000000013</v>
      </c>
      <c r="F4" s="18">
        <v>6285.447000000001</v>
      </c>
      <c r="G4" s="18">
        <v>6388.0700000000006</v>
      </c>
      <c r="H4" s="18">
        <v>6973.8949999999995</v>
      </c>
      <c r="I4" s="18">
        <v>7838.9919999999993</v>
      </c>
      <c r="J4" s="18">
        <v>8569.0620000000054</v>
      </c>
      <c r="K4" s="18">
        <v>9065.5109999999986</v>
      </c>
      <c r="L4" s="18">
        <v>9429.2309999999998</v>
      </c>
      <c r="M4" s="18">
        <v>9785.1129999999976</v>
      </c>
      <c r="N4" s="18">
        <v>10097.764000000001</v>
      </c>
      <c r="O4" s="18">
        <v>10060.324999999999</v>
      </c>
      <c r="P4" s="18">
        <v>9821.9100000000035</v>
      </c>
      <c r="Q4" s="18">
        <v>9614.4450000000033</v>
      </c>
      <c r="R4" s="18">
        <v>9368.7899999999972</v>
      </c>
      <c r="S4" s="18">
        <v>9144.395999999997</v>
      </c>
      <c r="T4" s="18">
        <v>8831.3039999999983</v>
      </c>
      <c r="U4" s="18">
        <v>8584.5170000000016</v>
      </c>
      <c r="V4" s="18">
        <v>8591.1820000000007</v>
      </c>
      <c r="W4" s="18">
        <v>8313.625</v>
      </c>
      <c r="X4" s="18">
        <v>8043.4610000000011</v>
      </c>
      <c r="Y4" s="18">
        <v>7605.7870000000012</v>
      </c>
      <c r="Z4" s="19"/>
      <c r="AA4" s="20">
        <f>SUM(B4:Z4)</f>
        <v>198881.62000000002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99.23</v>
      </c>
      <c r="D7" s="28">
        <v>90.73</v>
      </c>
      <c r="E7" s="28">
        <v>85.09</v>
      </c>
      <c r="F7" s="28">
        <v>85.09</v>
      </c>
      <c r="G7" s="28">
        <v>86.96</v>
      </c>
      <c r="H7" s="28">
        <v>100.68</v>
      </c>
      <c r="I7" s="28">
        <v>106.03</v>
      </c>
      <c r="J7" s="28">
        <v>108.71</v>
      </c>
      <c r="K7" s="28">
        <v>106.58</v>
      </c>
      <c r="L7" s="28">
        <v>104.09</v>
      </c>
      <c r="M7" s="28">
        <v>104.76</v>
      </c>
      <c r="N7" s="28">
        <v>108.88</v>
      </c>
      <c r="O7" s="28">
        <v>129.12</v>
      </c>
      <c r="P7" s="28">
        <v>124.5</v>
      </c>
      <c r="Q7" s="28">
        <v>140.19999999999999</v>
      </c>
      <c r="R7" s="28">
        <v>140</v>
      </c>
      <c r="S7" s="28">
        <v>140.19999999999999</v>
      </c>
      <c r="T7" s="28">
        <v>140.21</v>
      </c>
      <c r="U7" s="28">
        <v>140.19999999999999</v>
      </c>
      <c r="V7" s="28">
        <v>140.19999999999999</v>
      </c>
      <c r="W7" s="28">
        <v>140.16999999999999</v>
      </c>
      <c r="X7" s="28">
        <v>140</v>
      </c>
      <c r="Y7" s="28">
        <v>120.42</v>
      </c>
      <c r="Z7" s="29"/>
      <c r="AA7" s="30">
        <f>IF(SUM(GR_MAINLAND_MCP_SUM_SELL)&lt;&gt;0,AVERAGEIF(GR_MAINLAND_MCP_SUM_SELL,"&lt;&gt;"""),"")</f>
        <v>116.10458333333332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455.01099999999997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507</v>
      </c>
      <c r="J10" s="42">
        <v>507</v>
      </c>
      <c r="K10" s="42">
        <v>507</v>
      </c>
      <c r="L10" s="42">
        <v>397</v>
      </c>
      <c r="M10" s="42">
        <v>507</v>
      </c>
      <c r="N10" s="42">
        <v>507</v>
      </c>
      <c r="O10" s="42">
        <v>507</v>
      </c>
      <c r="P10" s="42">
        <v>507</v>
      </c>
      <c r="Q10" s="42">
        <v>507</v>
      </c>
      <c r="R10" s="42">
        <v>507</v>
      </c>
      <c r="S10" s="42">
        <v>507</v>
      </c>
      <c r="T10" s="42">
        <v>507</v>
      </c>
      <c r="U10" s="42">
        <v>507</v>
      </c>
      <c r="V10" s="42">
        <v>507</v>
      </c>
      <c r="W10" s="42">
        <v>507</v>
      </c>
      <c r="X10" s="42">
        <v>507</v>
      </c>
      <c r="Y10" s="42">
        <v>507</v>
      </c>
      <c r="Z10" s="43"/>
      <c r="AA10" s="44">
        <f>SUM(B10:Z10)</f>
        <v>11040.011</v>
      </c>
    </row>
    <row r="11" spans="1:27" ht="24.95" customHeight="1" x14ac:dyDescent="0.2">
      <c r="A11" s="45" t="s">
        <v>7</v>
      </c>
      <c r="B11" s="46">
        <v>3801.3240000000001</v>
      </c>
      <c r="C11" s="47">
        <v>3758.0349999999999</v>
      </c>
      <c r="D11" s="47">
        <v>3680.4650000000001</v>
      </c>
      <c r="E11" s="47">
        <v>3438.0120000000002</v>
      </c>
      <c r="F11" s="47">
        <v>3296.5600000000004</v>
      </c>
      <c r="G11" s="47">
        <v>3473.5339999999997</v>
      </c>
      <c r="H11" s="47">
        <v>3752.788</v>
      </c>
      <c r="I11" s="47">
        <v>3759.5839999999998</v>
      </c>
      <c r="J11" s="47">
        <v>3771.6089999999999</v>
      </c>
      <c r="K11" s="47">
        <v>3732.509</v>
      </c>
      <c r="L11" s="47">
        <v>3702.8329999999996</v>
      </c>
      <c r="M11" s="47">
        <v>3693.2920000000004</v>
      </c>
      <c r="N11" s="47">
        <v>3721.7700000000004</v>
      </c>
      <c r="O11" s="47">
        <v>3871.6</v>
      </c>
      <c r="P11" s="47">
        <v>3828.8440000000001</v>
      </c>
      <c r="Q11" s="47">
        <v>3937.058</v>
      </c>
      <c r="R11" s="47">
        <v>3937.4290000000001</v>
      </c>
      <c r="S11" s="47">
        <v>3949.0340000000001</v>
      </c>
      <c r="T11" s="47">
        <v>3969.0659999999998</v>
      </c>
      <c r="U11" s="47">
        <v>3996.913</v>
      </c>
      <c r="V11" s="47">
        <v>4039.8890000000001</v>
      </c>
      <c r="W11" s="47">
        <v>4094.6670000000004</v>
      </c>
      <c r="X11" s="47">
        <v>4112.0640000000003</v>
      </c>
      <c r="Y11" s="47">
        <v>3935.2759999999998</v>
      </c>
      <c r="Z11" s="48"/>
      <c r="AA11" s="49">
        <f>SUM(B11:Z11)</f>
        <v>91254.154999999999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170</v>
      </c>
      <c r="G12" s="47">
        <v>132</v>
      </c>
      <c r="H12" s="47">
        <v>282</v>
      </c>
      <c r="I12" s="47">
        <v>722</v>
      </c>
      <c r="J12" s="47">
        <v>760</v>
      </c>
      <c r="K12" s="47">
        <v>764</v>
      </c>
      <c r="L12" s="47">
        <v>678</v>
      </c>
      <c r="M12" s="47">
        <v>439.709</v>
      </c>
      <c r="N12" s="47">
        <v>539</v>
      </c>
      <c r="O12" s="47">
        <v>455</v>
      </c>
      <c r="P12" s="47">
        <v>455</v>
      </c>
      <c r="Q12" s="47">
        <v>478.803</v>
      </c>
      <c r="R12" s="47">
        <v>709</v>
      </c>
      <c r="S12" s="47">
        <v>1036.847</v>
      </c>
      <c r="T12" s="47">
        <v>1309.1210000000001</v>
      </c>
      <c r="U12" s="47">
        <v>1337.9659999999999</v>
      </c>
      <c r="V12" s="47">
        <v>1382.4670000000001</v>
      </c>
      <c r="W12" s="47">
        <v>1104.934</v>
      </c>
      <c r="X12" s="47">
        <v>854</v>
      </c>
      <c r="Y12" s="47">
        <v>660</v>
      </c>
      <c r="Z12" s="48"/>
      <c r="AA12" s="49">
        <f>SUM(B12:Z12)</f>
        <v>14725.847</v>
      </c>
    </row>
    <row r="13" spans="1:27" ht="24.95" customHeight="1" x14ac:dyDescent="0.2">
      <c r="A13" s="50" t="s">
        <v>9</v>
      </c>
      <c r="B13" s="51">
        <v>940.14099999999996</v>
      </c>
      <c r="C13" s="52">
        <v>1014.067</v>
      </c>
      <c r="D13" s="52">
        <v>1112.4759999999999</v>
      </c>
      <c r="E13" s="52">
        <v>1204.9899999999998</v>
      </c>
      <c r="F13" s="52">
        <v>1290.8869999999997</v>
      </c>
      <c r="G13" s="52">
        <v>1384.2359999999996</v>
      </c>
      <c r="H13" s="52">
        <v>1576.4070000000002</v>
      </c>
      <c r="I13" s="52">
        <v>2058.8079999999995</v>
      </c>
      <c r="J13" s="52">
        <v>2678.0089999999996</v>
      </c>
      <c r="K13" s="52">
        <v>3194.1019999999994</v>
      </c>
      <c r="L13" s="52">
        <v>3535.5979999999995</v>
      </c>
      <c r="M13" s="52">
        <v>3703.8119999999999</v>
      </c>
      <c r="N13" s="52">
        <v>3740.9939999999997</v>
      </c>
      <c r="O13" s="52">
        <v>3658.7249999999999</v>
      </c>
      <c r="P13" s="52">
        <v>3463.0659999999998</v>
      </c>
      <c r="Q13" s="52">
        <v>3131.5840000000003</v>
      </c>
      <c r="R13" s="52">
        <v>2653.3609999999999</v>
      </c>
      <c r="S13" s="52">
        <v>2020.5150000000001</v>
      </c>
      <c r="T13" s="52">
        <v>1379.1170000000002</v>
      </c>
      <c r="U13" s="52">
        <v>1089.6380000000001</v>
      </c>
      <c r="V13" s="52">
        <v>994.82599999999979</v>
      </c>
      <c r="W13" s="52">
        <v>940.024</v>
      </c>
      <c r="X13" s="52">
        <v>898.39699999999982</v>
      </c>
      <c r="Y13" s="52">
        <v>881.51099999999997</v>
      </c>
      <c r="Z13" s="53"/>
      <c r="AA13" s="54">
        <f>SUM(B13:Z13)</f>
        <v>48545.290999999983</v>
      </c>
    </row>
    <row r="14" spans="1:27" ht="30" customHeight="1" thickBot="1" x14ac:dyDescent="0.25">
      <c r="A14" s="55" t="s">
        <v>10</v>
      </c>
      <c r="B14" s="56">
        <f>IF(LEN(B$2)&gt;0,SUM(B10:B13),"")</f>
        <v>5310.4759999999997</v>
      </c>
      <c r="C14" s="57">
        <f t="shared" ref="C14:Z14" si="0">IF(LEN(C$2)&gt;0,SUM(C10:C13),"")</f>
        <v>5232.1019999999999</v>
      </c>
      <c r="D14" s="57">
        <f t="shared" si="0"/>
        <v>5252.9409999999998</v>
      </c>
      <c r="E14" s="57">
        <f t="shared" si="0"/>
        <v>5103.0020000000004</v>
      </c>
      <c r="F14" s="57">
        <f t="shared" si="0"/>
        <v>5103.4470000000001</v>
      </c>
      <c r="G14" s="57">
        <f t="shared" si="0"/>
        <v>5335.7699999999995</v>
      </c>
      <c r="H14" s="57">
        <f t="shared" si="0"/>
        <v>5957.1950000000006</v>
      </c>
      <c r="I14" s="57">
        <f t="shared" si="0"/>
        <v>7047.3919999999998</v>
      </c>
      <c r="J14" s="57">
        <f t="shared" si="0"/>
        <v>7716.6180000000004</v>
      </c>
      <c r="K14" s="57">
        <f t="shared" si="0"/>
        <v>8197.610999999999</v>
      </c>
      <c r="L14" s="57">
        <f t="shared" si="0"/>
        <v>8313.4309999999987</v>
      </c>
      <c r="M14" s="57">
        <f t="shared" si="0"/>
        <v>8343.8130000000001</v>
      </c>
      <c r="N14" s="57">
        <f t="shared" si="0"/>
        <v>8508.7639999999992</v>
      </c>
      <c r="O14" s="57">
        <f t="shared" si="0"/>
        <v>8492.3250000000007</v>
      </c>
      <c r="P14" s="57">
        <f t="shared" si="0"/>
        <v>8253.91</v>
      </c>
      <c r="Q14" s="57">
        <f t="shared" si="0"/>
        <v>8054.4449999999997</v>
      </c>
      <c r="R14" s="57">
        <f t="shared" si="0"/>
        <v>7806.79</v>
      </c>
      <c r="S14" s="57">
        <f t="shared" si="0"/>
        <v>7513.3959999999997</v>
      </c>
      <c r="T14" s="57">
        <f t="shared" si="0"/>
        <v>7164.3040000000001</v>
      </c>
      <c r="U14" s="57">
        <f t="shared" si="0"/>
        <v>6931.5170000000007</v>
      </c>
      <c r="V14" s="57">
        <f t="shared" si="0"/>
        <v>6924.1819999999998</v>
      </c>
      <c r="W14" s="57">
        <f t="shared" si="0"/>
        <v>6646.6250000000009</v>
      </c>
      <c r="X14" s="57">
        <f t="shared" si="0"/>
        <v>6371.4610000000002</v>
      </c>
      <c r="Y14" s="57">
        <f t="shared" si="0"/>
        <v>5983.7870000000003</v>
      </c>
      <c r="Z14" s="58" t="str">
        <f t="shared" si="0"/>
        <v/>
      </c>
      <c r="AA14" s="59">
        <f>SUM(AA9:AA13)</f>
        <v>165565.30399999997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1173.9000000000001</v>
      </c>
      <c r="C25" s="67">
        <v>1196.9000000000001</v>
      </c>
      <c r="D25" s="67">
        <v>1274.9000000000001</v>
      </c>
      <c r="E25" s="67">
        <v>1336.9</v>
      </c>
      <c r="F25" s="67">
        <v>1431.9</v>
      </c>
      <c r="G25" s="67">
        <v>1447.9</v>
      </c>
      <c r="H25" s="67">
        <v>1729.9</v>
      </c>
      <c r="I25" s="67">
        <v>2547.9</v>
      </c>
      <c r="J25" s="67">
        <v>3118.9</v>
      </c>
      <c r="K25" s="67">
        <v>3508.9</v>
      </c>
      <c r="L25" s="67">
        <v>3678.9</v>
      </c>
      <c r="M25" s="67">
        <v>3564.9</v>
      </c>
      <c r="N25" s="67">
        <v>3467.9</v>
      </c>
      <c r="O25" s="67">
        <v>3292.9</v>
      </c>
      <c r="P25" s="67">
        <v>3134.9</v>
      </c>
      <c r="Q25" s="67">
        <v>2874.9</v>
      </c>
      <c r="R25" s="67">
        <v>2803.9</v>
      </c>
      <c r="S25" s="67">
        <v>2641.9</v>
      </c>
      <c r="T25" s="67">
        <v>2393.9</v>
      </c>
      <c r="U25" s="67">
        <v>2303.9</v>
      </c>
      <c r="V25" s="67">
        <v>2222.9</v>
      </c>
      <c r="W25" s="67">
        <v>2120.9</v>
      </c>
      <c r="X25" s="67">
        <v>1657.9</v>
      </c>
      <c r="Y25" s="67">
        <v>1439.9</v>
      </c>
      <c r="Z25" s="68"/>
      <c r="AA25" s="69">
        <f>SUM(B25:Z25)</f>
        <v>56367.60000000002</v>
      </c>
    </row>
    <row r="26" spans="1:27" ht="24.95" customHeight="1" x14ac:dyDescent="0.2">
      <c r="A26" s="70" t="s">
        <v>20</v>
      </c>
      <c r="B26" s="71">
        <v>2220.576</v>
      </c>
      <c r="C26" s="72">
        <v>1905.202</v>
      </c>
      <c r="D26" s="72">
        <v>1673.3130000000001</v>
      </c>
      <c r="E26" s="72">
        <v>1458.1020000000001</v>
      </c>
      <c r="F26" s="72">
        <v>1326.547</v>
      </c>
      <c r="G26" s="72">
        <v>1587.87</v>
      </c>
      <c r="H26" s="72">
        <v>1873.2950000000001</v>
      </c>
      <c r="I26" s="72">
        <v>2090.4920000000002</v>
      </c>
      <c r="J26" s="72">
        <v>2275.2620000000002</v>
      </c>
      <c r="K26" s="72">
        <v>2441.7109999999998</v>
      </c>
      <c r="L26" s="72">
        <v>2380.5309999999999</v>
      </c>
      <c r="M26" s="72">
        <v>2805.913</v>
      </c>
      <c r="N26" s="72">
        <v>3147.864</v>
      </c>
      <c r="O26" s="72">
        <v>3289.4250000000002</v>
      </c>
      <c r="P26" s="72">
        <v>3209.01</v>
      </c>
      <c r="Q26" s="72">
        <v>3262.5450000000001</v>
      </c>
      <c r="R26" s="72">
        <v>3087.89</v>
      </c>
      <c r="S26" s="72">
        <v>3020.4960000000001</v>
      </c>
      <c r="T26" s="72">
        <v>2950.404</v>
      </c>
      <c r="U26" s="72">
        <v>2793.6170000000002</v>
      </c>
      <c r="V26" s="72">
        <v>2871.2820000000002</v>
      </c>
      <c r="W26" s="72">
        <v>2685.7249999999999</v>
      </c>
      <c r="X26" s="72">
        <v>2873.5610000000001</v>
      </c>
      <c r="Y26" s="72">
        <v>2652.8870000000002</v>
      </c>
      <c r="Z26" s="73"/>
      <c r="AA26" s="74">
        <f>SUM(B26:Z26)</f>
        <v>59883.519999999997</v>
      </c>
    </row>
    <row r="27" spans="1:27" ht="24.95" customHeight="1" x14ac:dyDescent="0.2">
      <c r="A27" s="77" t="s">
        <v>21</v>
      </c>
      <c r="B27" s="75">
        <v>2985</v>
      </c>
      <c r="C27" s="76">
        <v>2975</v>
      </c>
      <c r="D27" s="76">
        <v>2955</v>
      </c>
      <c r="E27" s="76">
        <v>2934</v>
      </c>
      <c r="F27" s="76">
        <v>2932</v>
      </c>
      <c r="G27" s="76">
        <v>2941</v>
      </c>
      <c r="H27" s="76">
        <v>2979</v>
      </c>
      <c r="I27" s="76">
        <v>2906</v>
      </c>
      <c r="J27" s="76">
        <v>2896</v>
      </c>
      <c r="K27" s="76">
        <v>2894</v>
      </c>
      <c r="L27" s="76">
        <v>2894</v>
      </c>
      <c r="M27" s="76">
        <v>2892</v>
      </c>
      <c r="N27" s="76">
        <v>2887</v>
      </c>
      <c r="O27" s="76">
        <v>2883</v>
      </c>
      <c r="P27" s="76">
        <v>2883</v>
      </c>
      <c r="Q27" s="76">
        <v>2882</v>
      </c>
      <c r="R27" s="76">
        <v>2882</v>
      </c>
      <c r="S27" s="76">
        <v>2887</v>
      </c>
      <c r="T27" s="76">
        <v>2892</v>
      </c>
      <c r="U27" s="76">
        <v>2892</v>
      </c>
      <c r="V27" s="76">
        <v>2902</v>
      </c>
      <c r="W27" s="76">
        <v>2912</v>
      </c>
      <c r="X27" s="76">
        <v>2917</v>
      </c>
      <c r="Y27" s="76">
        <v>2918</v>
      </c>
      <c r="Z27" s="78"/>
      <c r="AA27" s="79">
        <f>SUM(B27:Z27)</f>
        <v>69920</v>
      </c>
    </row>
    <row r="28" spans="1:27" ht="30" customHeight="1" thickBot="1" x14ac:dyDescent="0.25">
      <c r="A28" s="55" t="s">
        <v>22</v>
      </c>
      <c r="B28" s="56">
        <f>IF(LEN(B$2)&gt;0,SUM(B25:B27),"")</f>
        <v>6379.4760000000006</v>
      </c>
      <c r="C28" s="57">
        <f t="shared" ref="C28:Z28" si="2">IF(LEN(C$2)&gt;0,SUM(C25:C27),"")</f>
        <v>6077.1019999999999</v>
      </c>
      <c r="D28" s="57">
        <f t="shared" si="2"/>
        <v>5903.2129999999997</v>
      </c>
      <c r="E28" s="57">
        <f t="shared" si="2"/>
        <v>5729.0020000000004</v>
      </c>
      <c r="F28" s="57">
        <f t="shared" si="2"/>
        <v>5690.4470000000001</v>
      </c>
      <c r="G28" s="57">
        <f t="shared" si="2"/>
        <v>5976.77</v>
      </c>
      <c r="H28" s="57">
        <f t="shared" si="2"/>
        <v>6582.1949999999997</v>
      </c>
      <c r="I28" s="57">
        <f t="shared" si="2"/>
        <v>7544.3919999999998</v>
      </c>
      <c r="J28" s="57">
        <f t="shared" si="2"/>
        <v>8290.1620000000003</v>
      </c>
      <c r="K28" s="57">
        <f t="shared" si="2"/>
        <v>8844.6110000000008</v>
      </c>
      <c r="L28" s="57">
        <f t="shared" si="2"/>
        <v>8953.4310000000005</v>
      </c>
      <c r="M28" s="57">
        <f t="shared" si="2"/>
        <v>9262.8130000000001</v>
      </c>
      <c r="N28" s="57">
        <f t="shared" si="2"/>
        <v>9502.7639999999992</v>
      </c>
      <c r="O28" s="57">
        <f t="shared" si="2"/>
        <v>9465.3250000000007</v>
      </c>
      <c r="P28" s="57">
        <f t="shared" si="2"/>
        <v>9226.91</v>
      </c>
      <c r="Q28" s="57">
        <f t="shared" si="2"/>
        <v>9019.4449999999997</v>
      </c>
      <c r="R28" s="57">
        <f t="shared" si="2"/>
        <v>8773.7900000000009</v>
      </c>
      <c r="S28" s="57">
        <f t="shared" si="2"/>
        <v>8549.3960000000006</v>
      </c>
      <c r="T28" s="57">
        <f t="shared" si="2"/>
        <v>8236.3040000000001</v>
      </c>
      <c r="U28" s="57">
        <f t="shared" si="2"/>
        <v>7989.5169999999998</v>
      </c>
      <c r="V28" s="57">
        <f t="shared" si="2"/>
        <v>7996.1820000000007</v>
      </c>
      <c r="W28" s="57">
        <f t="shared" si="2"/>
        <v>7718.625</v>
      </c>
      <c r="X28" s="57">
        <f t="shared" si="2"/>
        <v>7448.4610000000002</v>
      </c>
      <c r="Y28" s="57">
        <f t="shared" si="2"/>
        <v>7010.7870000000003</v>
      </c>
      <c r="Z28" s="58" t="str">
        <f t="shared" si="2"/>
        <v/>
      </c>
      <c r="AA28" s="59">
        <f>SUM(AA25:AA27)</f>
        <v>186171.12000000002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404</v>
      </c>
      <c r="C31" s="90">
        <v>180</v>
      </c>
      <c r="D31" s="90">
        <v>59</v>
      </c>
      <c r="E31" s="90">
        <v>40</v>
      </c>
      <c r="F31" s="90"/>
      <c r="G31" s="90"/>
      <c r="H31" s="90">
        <v>79</v>
      </c>
      <c r="I31" s="90">
        <v>39</v>
      </c>
      <c r="J31" s="90">
        <v>114</v>
      </c>
      <c r="K31" s="90">
        <v>169</v>
      </c>
      <c r="L31" s="90">
        <v>179</v>
      </c>
      <c r="M31" s="90">
        <v>279</v>
      </c>
      <c r="N31" s="90">
        <v>344</v>
      </c>
      <c r="O31" s="90">
        <v>323</v>
      </c>
      <c r="P31" s="90">
        <v>323</v>
      </c>
      <c r="Q31" s="90">
        <v>315</v>
      </c>
      <c r="R31" s="90">
        <v>302</v>
      </c>
      <c r="S31" s="90">
        <v>378</v>
      </c>
      <c r="T31" s="90">
        <v>407</v>
      </c>
      <c r="U31" s="90">
        <v>407</v>
      </c>
      <c r="V31" s="90">
        <v>407</v>
      </c>
      <c r="W31" s="90">
        <v>407</v>
      </c>
      <c r="X31" s="90">
        <v>412</v>
      </c>
      <c r="Y31" s="90">
        <v>362</v>
      </c>
      <c r="Z31" s="91"/>
      <c r="AA31" s="69">
        <f t="shared" ref="AA31:AA36" si="3">SUM(B31:Z31)</f>
        <v>5929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426.27199999999999</v>
      </c>
      <c r="E32" s="94">
        <v>421</v>
      </c>
      <c r="F32" s="94">
        <v>422</v>
      </c>
      <c r="G32" s="94">
        <v>476</v>
      </c>
      <c r="H32" s="94">
        <v>381</v>
      </c>
      <c r="I32" s="94">
        <v>293</v>
      </c>
      <c r="J32" s="94">
        <v>294.54399999999998</v>
      </c>
      <c r="K32" s="94">
        <v>313</v>
      </c>
      <c r="L32" s="94">
        <v>296</v>
      </c>
      <c r="M32" s="94">
        <v>475</v>
      </c>
      <c r="N32" s="94">
        <v>485</v>
      </c>
      <c r="O32" s="94">
        <v>485</v>
      </c>
      <c r="P32" s="94">
        <v>485</v>
      </c>
      <c r="Q32" s="94">
        <v>485</v>
      </c>
      <c r="R32" s="94">
        <v>500</v>
      </c>
      <c r="S32" s="94">
        <v>493</v>
      </c>
      <c r="T32" s="94">
        <v>500</v>
      </c>
      <c r="U32" s="94">
        <v>486</v>
      </c>
      <c r="V32" s="94">
        <v>500</v>
      </c>
      <c r="W32" s="94">
        <v>500</v>
      </c>
      <c r="X32" s="94">
        <v>500</v>
      </c>
      <c r="Y32" s="94">
        <v>500</v>
      </c>
      <c r="Z32" s="95"/>
      <c r="AA32" s="74">
        <f t="shared" si="3"/>
        <v>10716.815999999999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476.3</v>
      </c>
      <c r="H33" s="94">
        <v>456.7</v>
      </c>
      <c r="I33" s="94">
        <v>359.6</v>
      </c>
      <c r="J33" s="94">
        <v>343.9</v>
      </c>
      <c r="K33" s="94">
        <v>285.89999999999998</v>
      </c>
      <c r="L33" s="94">
        <v>540.79999999999995</v>
      </c>
      <c r="M33" s="94">
        <v>587.29999999999995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14270.5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1664</v>
      </c>
      <c r="C36" s="83">
        <f t="shared" ref="C36:Z36" si="4">IF(LEN(C$2)&gt;0,SUM(C31:C35),"")</f>
        <v>1440</v>
      </c>
      <c r="D36" s="83">
        <f t="shared" si="4"/>
        <v>1245.2719999999999</v>
      </c>
      <c r="E36" s="83">
        <f t="shared" si="4"/>
        <v>1221</v>
      </c>
      <c r="F36" s="83">
        <f t="shared" si="4"/>
        <v>1182</v>
      </c>
      <c r="G36" s="83">
        <f t="shared" si="4"/>
        <v>1052.3</v>
      </c>
      <c r="H36" s="83">
        <f t="shared" si="4"/>
        <v>1016.7</v>
      </c>
      <c r="I36" s="83">
        <f t="shared" si="4"/>
        <v>791.6</v>
      </c>
      <c r="J36" s="83">
        <f t="shared" si="4"/>
        <v>852.44399999999996</v>
      </c>
      <c r="K36" s="83">
        <f t="shared" si="4"/>
        <v>867.9</v>
      </c>
      <c r="L36" s="83">
        <f t="shared" si="4"/>
        <v>1115.8</v>
      </c>
      <c r="M36" s="83">
        <f t="shared" si="4"/>
        <v>1441.3</v>
      </c>
      <c r="N36" s="83">
        <f t="shared" si="4"/>
        <v>1589</v>
      </c>
      <c r="O36" s="83">
        <f t="shared" si="4"/>
        <v>1568</v>
      </c>
      <c r="P36" s="83">
        <f t="shared" si="4"/>
        <v>1568</v>
      </c>
      <c r="Q36" s="83">
        <f t="shared" si="4"/>
        <v>1560</v>
      </c>
      <c r="R36" s="83">
        <f t="shared" si="4"/>
        <v>1562</v>
      </c>
      <c r="S36" s="83">
        <f t="shared" si="4"/>
        <v>1631</v>
      </c>
      <c r="T36" s="83">
        <f t="shared" si="4"/>
        <v>1667</v>
      </c>
      <c r="U36" s="83">
        <f t="shared" si="4"/>
        <v>1653</v>
      </c>
      <c r="V36" s="83">
        <f t="shared" si="4"/>
        <v>1667</v>
      </c>
      <c r="W36" s="83">
        <f t="shared" si="4"/>
        <v>1667</v>
      </c>
      <c r="X36" s="83">
        <f t="shared" si="4"/>
        <v>1672</v>
      </c>
      <c r="Y36" s="83">
        <f t="shared" si="4"/>
        <v>1622</v>
      </c>
      <c r="Z36" s="84" t="str">
        <f t="shared" si="4"/>
        <v/>
      </c>
      <c r="AA36" s="85">
        <f t="shared" si="3"/>
        <v>33316.315999999999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595</v>
      </c>
      <c r="G41" s="94">
        <v>411.3</v>
      </c>
      <c r="H41" s="94">
        <v>391.7</v>
      </c>
      <c r="I41" s="94">
        <v>294.60000000000002</v>
      </c>
      <c r="J41" s="94">
        <v>278.89999999999998</v>
      </c>
      <c r="K41" s="94">
        <v>220.9</v>
      </c>
      <c r="L41" s="94">
        <v>475.8</v>
      </c>
      <c r="M41" s="94">
        <v>522.29999999999995</v>
      </c>
      <c r="N41" s="94">
        <v>595</v>
      </c>
      <c r="O41" s="94">
        <v>595</v>
      </c>
      <c r="P41" s="94">
        <v>595</v>
      </c>
      <c r="Q41" s="94">
        <v>595</v>
      </c>
      <c r="R41" s="94">
        <v>595</v>
      </c>
      <c r="S41" s="94">
        <v>595</v>
      </c>
      <c r="T41" s="94">
        <v>595</v>
      </c>
      <c r="U41" s="94">
        <v>595</v>
      </c>
      <c r="V41" s="94">
        <v>595</v>
      </c>
      <c r="W41" s="94">
        <v>595</v>
      </c>
      <c r="X41" s="94">
        <v>595</v>
      </c>
      <c r="Y41" s="94">
        <v>595</v>
      </c>
      <c r="Z41" s="95"/>
      <c r="AA41" s="74">
        <f t="shared" si="5"/>
        <v>12710.5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411.3</v>
      </c>
      <c r="H44" s="83">
        <f t="shared" si="6"/>
        <v>391.7</v>
      </c>
      <c r="I44" s="83">
        <f t="shared" si="6"/>
        <v>294.60000000000002</v>
      </c>
      <c r="J44" s="83">
        <f t="shared" si="6"/>
        <v>278.89999999999998</v>
      </c>
      <c r="K44" s="83">
        <f t="shared" si="6"/>
        <v>220.9</v>
      </c>
      <c r="L44" s="83">
        <f t="shared" si="6"/>
        <v>475.8</v>
      </c>
      <c r="M44" s="83">
        <f t="shared" si="6"/>
        <v>522.29999999999995</v>
      </c>
      <c r="N44" s="83">
        <f t="shared" si="6"/>
        <v>595</v>
      </c>
      <c r="O44" s="83">
        <f t="shared" si="6"/>
        <v>595</v>
      </c>
      <c r="P44" s="83">
        <f t="shared" si="6"/>
        <v>595</v>
      </c>
      <c r="Q44" s="83">
        <f t="shared" si="6"/>
        <v>595</v>
      </c>
      <c r="R44" s="83">
        <f t="shared" si="6"/>
        <v>595</v>
      </c>
      <c r="S44" s="83">
        <f t="shared" si="6"/>
        <v>595</v>
      </c>
      <c r="T44" s="83">
        <f t="shared" si="6"/>
        <v>595</v>
      </c>
      <c r="U44" s="83">
        <f t="shared" si="6"/>
        <v>595</v>
      </c>
      <c r="V44" s="83">
        <f t="shared" si="6"/>
        <v>595</v>
      </c>
      <c r="W44" s="83">
        <f t="shared" si="6"/>
        <v>595</v>
      </c>
      <c r="X44" s="83">
        <f t="shared" si="6"/>
        <v>595</v>
      </c>
      <c r="Y44" s="83">
        <f t="shared" si="6"/>
        <v>595</v>
      </c>
      <c r="Z44" s="84" t="str">
        <f t="shared" si="6"/>
        <v/>
      </c>
      <c r="AA44" s="85">
        <f t="shared" si="5"/>
        <v>12710.5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6974.4759999999997</v>
      </c>
      <c r="C47" s="83">
        <f t="shared" ref="C47:Z47" si="8">IF(LEN(C$2)&gt;0,C14+C22+C36,"")</f>
        <v>6672.1019999999999</v>
      </c>
      <c r="D47" s="83">
        <f t="shared" si="8"/>
        <v>6498.2129999999997</v>
      </c>
      <c r="E47" s="83">
        <f t="shared" si="8"/>
        <v>6324.0020000000004</v>
      </c>
      <c r="F47" s="83">
        <f t="shared" si="8"/>
        <v>6285.4470000000001</v>
      </c>
      <c r="G47" s="83">
        <f t="shared" si="8"/>
        <v>6388.07</v>
      </c>
      <c r="H47" s="83">
        <f t="shared" si="8"/>
        <v>6973.8950000000004</v>
      </c>
      <c r="I47" s="83">
        <f t="shared" si="8"/>
        <v>7838.9920000000002</v>
      </c>
      <c r="J47" s="83">
        <f t="shared" si="8"/>
        <v>8569.0619999999999</v>
      </c>
      <c r="K47" s="83">
        <f t="shared" si="8"/>
        <v>9065.5109999999986</v>
      </c>
      <c r="L47" s="83">
        <f t="shared" si="8"/>
        <v>9429.2309999999979</v>
      </c>
      <c r="M47" s="83">
        <f t="shared" si="8"/>
        <v>9785.1129999999994</v>
      </c>
      <c r="N47" s="83">
        <f t="shared" si="8"/>
        <v>10097.763999999999</v>
      </c>
      <c r="O47" s="83">
        <f t="shared" si="8"/>
        <v>10060.325000000001</v>
      </c>
      <c r="P47" s="83">
        <f t="shared" si="8"/>
        <v>9821.91</v>
      </c>
      <c r="Q47" s="83">
        <f t="shared" si="8"/>
        <v>9614.4449999999997</v>
      </c>
      <c r="R47" s="83">
        <f t="shared" si="8"/>
        <v>9368.7900000000009</v>
      </c>
      <c r="S47" s="83">
        <f t="shared" si="8"/>
        <v>9144.3960000000006</v>
      </c>
      <c r="T47" s="83">
        <f t="shared" si="8"/>
        <v>8831.3040000000001</v>
      </c>
      <c r="U47" s="83">
        <f t="shared" si="8"/>
        <v>8584.5169999999998</v>
      </c>
      <c r="V47" s="83">
        <f t="shared" si="8"/>
        <v>8591.1820000000007</v>
      </c>
      <c r="W47" s="83">
        <f t="shared" si="8"/>
        <v>8313.625</v>
      </c>
      <c r="X47" s="83">
        <f t="shared" si="8"/>
        <v>8043.4610000000002</v>
      </c>
      <c r="Y47" s="83">
        <f t="shared" si="8"/>
        <v>7605.7870000000003</v>
      </c>
      <c r="Z47" s="84" t="str">
        <f t="shared" si="8"/>
        <v/>
      </c>
      <c r="AA47" s="100">
        <f>SUM(B47:Z47)</f>
        <v>198881.62000000002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6974.4759999999997</v>
      </c>
      <c r="C4" s="18">
        <v>6672.101999999999</v>
      </c>
      <c r="D4" s="18">
        <v>6498.2129999999988</v>
      </c>
      <c r="E4" s="18">
        <v>6324.0019999999995</v>
      </c>
      <c r="F4" s="18">
        <v>6285.4469999999983</v>
      </c>
      <c r="G4" s="18">
        <v>6388.1010000000015</v>
      </c>
      <c r="H4" s="18">
        <v>6973.8940000000002</v>
      </c>
      <c r="I4" s="18">
        <v>7838.9910000000018</v>
      </c>
      <c r="J4" s="18">
        <v>8569.0550000000003</v>
      </c>
      <c r="K4" s="18">
        <v>9065.5450000000019</v>
      </c>
      <c r="L4" s="18">
        <v>9429.2610000000004</v>
      </c>
      <c r="M4" s="18">
        <v>9785.1059999999998</v>
      </c>
      <c r="N4" s="18">
        <v>10097.763999999997</v>
      </c>
      <c r="O4" s="18">
        <v>10060.325000000003</v>
      </c>
      <c r="P4" s="18">
        <v>9821.9100000000017</v>
      </c>
      <c r="Q4" s="18">
        <v>9614.4449999999997</v>
      </c>
      <c r="R4" s="18">
        <v>9368.7899999999991</v>
      </c>
      <c r="S4" s="18">
        <v>9144.395999999997</v>
      </c>
      <c r="T4" s="18">
        <v>8831.3039999999983</v>
      </c>
      <c r="U4" s="18">
        <v>8584.5169999999998</v>
      </c>
      <c r="V4" s="18">
        <v>8591.1819999999989</v>
      </c>
      <c r="W4" s="18">
        <v>8313.6250000000018</v>
      </c>
      <c r="X4" s="18">
        <v>8043.4609999999993</v>
      </c>
      <c r="Y4" s="18">
        <v>7605.7869999999994</v>
      </c>
      <c r="Z4" s="19"/>
      <c r="AA4" s="20">
        <f>SUM(B4:Z4)</f>
        <v>198881.69900000002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99.23</v>
      </c>
      <c r="D7" s="28">
        <v>90.73</v>
      </c>
      <c r="E7" s="28">
        <v>85.09</v>
      </c>
      <c r="F7" s="28">
        <v>85.09</v>
      </c>
      <c r="G7" s="28">
        <v>86.96</v>
      </c>
      <c r="H7" s="28">
        <v>100.68</v>
      </c>
      <c r="I7" s="28">
        <v>106.03</v>
      </c>
      <c r="J7" s="28">
        <v>108.71</v>
      </c>
      <c r="K7" s="28">
        <v>106.58</v>
      </c>
      <c r="L7" s="28">
        <v>104.09</v>
      </c>
      <c r="M7" s="28">
        <v>104.76</v>
      </c>
      <c r="N7" s="28">
        <v>108.88</v>
      </c>
      <c r="O7" s="28">
        <v>129.12</v>
      </c>
      <c r="P7" s="28">
        <v>124.5</v>
      </c>
      <c r="Q7" s="28">
        <v>140.19999999999999</v>
      </c>
      <c r="R7" s="28">
        <v>140</v>
      </c>
      <c r="S7" s="28">
        <v>140.19999999999999</v>
      </c>
      <c r="T7" s="28">
        <v>140.21</v>
      </c>
      <c r="U7" s="28">
        <v>140.19999999999999</v>
      </c>
      <c r="V7" s="28">
        <v>140.19999999999999</v>
      </c>
      <c r="W7" s="28">
        <v>140.16999999999999</v>
      </c>
      <c r="X7" s="28">
        <v>140</v>
      </c>
      <c r="Y7" s="28">
        <v>120.42</v>
      </c>
      <c r="Z7" s="29"/>
      <c r="AA7" s="30">
        <v>116.10458333333332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927.48799999999994</v>
      </c>
      <c r="C17" s="67">
        <v>935.48099999999999</v>
      </c>
      <c r="D17" s="67">
        <v>933.48199999999997</v>
      </c>
      <c r="E17" s="67">
        <v>922.654</v>
      </c>
      <c r="F17" s="67">
        <v>913.77300000000002</v>
      </c>
      <c r="G17" s="67">
        <v>886.83799999999997</v>
      </c>
      <c r="H17" s="67">
        <v>886.47400000000005</v>
      </c>
      <c r="I17" s="67">
        <v>884.86799999999994</v>
      </c>
      <c r="J17" s="67">
        <v>824.404</v>
      </c>
      <c r="K17" s="67">
        <v>790.18899999999996</v>
      </c>
      <c r="L17" s="67">
        <v>761.20799999999997</v>
      </c>
      <c r="M17" s="67">
        <v>734.26900000000001</v>
      </c>
      <c r="N17" s="67">
        <v>723.64300000000003</v>
      </c>
      <c r="O17" s="67">
        <v>741.6</v>
      </c>
      <c r="P17" s="67">
        <v>728.31499999999994</v>
      </c>
      <c r="Q17" s="67">
        <v>734.8660000000001</v>
      </c>
      <c r="R17" s="67">
        <v>734.84799999999996</v>
      </c>
      <c r="S17" s="67">
        <v>754.79899999999998</v>
      </c>
      <c r="T17" s="67">
        <v>760.82100000000003</v>
      </c>
      <c r="U17" s="67">
        <v>766.78</v>
      </c>
      <c r="V17" s="67">
        <v>778.81</v>
      </c>
      <c r="W17" s="67">
        <v>754.59900000000005</v>
      </c>
      <c r="X17" s="67">
        <v>862.57600000000002</v>
      </c>
      <c r="Y17" s="67">
        <v>893.58199999999999</v>
      </c>
      <c r="Z17" s="68"/>
      <c r="AA17" s="69">
        <f>SUM(B17:Z17)</f>
        <v>19636.366999999998</v>
      </c>
    </row>
    <row r="18" spans="1:27" ht="24.95" customHeight="1" x14ac:dyDescent="0.2">
      <c r="A18" s="70" t="s">
        <v>13</v>
      </c>
      <c r="B18" s="71">
        <v>1452.9850000000001</v>
      </c>
      <c r="C18" s="72">
        <v>1421.1190000000001</v>
      </c>
      <c r="D18" s="72">
        <v>1381.7410000000002</v>
      </c>
      <c r="E18" s="72">
        <v>1366.1869999999997</v>
      </c>
      <c r="F18" s="72">
        <v>1396.6089999999999</v>
      </c>
      <c r="G18" s="72">
        <v>1520.1019999999999</v>
      </c>
      <c r="H18" s="72">
        <v>1717.8680000000002</v>
      </c>
      <c r="I18" s="72">
        <v>1925.973</v>
      </c>
      <c r="J18" s="72">
        <v>2060.056</v>
      </c>
      <c r="K18" s="72">
        <v>2128.0999999999995</v>
      </c>
      <c r="L18" s="72">
        <v>2176.3290000000002</v>
      </c>
      <c r="M18" s="72">
        <v>2209.3949999999995</v>
      </c>
      <c r="N18" s="72">
        <v>2251.4850000000001</v>
      </c>
      <c r="O18" s="72">
        <v>2254.4340000000007</v>
      </c>
      <c r="P18" s="72">
        <v>2212.3240000000001</v>
      </c>
      <c r="Q18" s="72">
        <v>2138.3540000000003</v>
      </c>
      <c r="R18" s="72">
        <v>2036.9210000000003</v>
      </c>
      <c r="S18" s="72">
        <v>1934.6309999999999</v>
      </c>
      <c r="T18" s="72">
        <v>1832.6020000000001</v>
      </c>
      <c r="U18" s="72">
        <v>1716.5240000000001</v>
      </c>
      <c r="V18" s="72">
        <v>1581.3749999999998</v>
      </c>
      <c r="W18" s="72">
        <v>1512.0260000000001</v>
      </c>
      <c r="X18" s="72">
        <v>1491.03</v>
      </c>
      <c r="Y18" s="72">
        <v>1486.2230000000002</v>
      </c>
      <c r="Z18" s="73"/>
      <c r="AA18" s="74">
        <f>SUM(B18:Z18)</f>
        <v>43204.392999999996</v>
      </c>
    </row>
    <row r="19" spans="1:27" ht="24.95" customHeight="1" x14ac:dyDescent="0.2">
      <c r="A19" s="70" t="s">
        <v>14</v>
      </c>
      <c r="B19" s="75">
        <v>4422.5029999999997</v>
      </c>
      <c r="C19" s="76">
        <v>4108.0020000000004</v>
      </c>
      <c r="D19" s="76">
        <v>3948.99</v>
      </c>
      <c r="E19" s="76">
        <v>3817.1609999999991</v>
      </c>
      <c r="F19" s="76">
        <v>3742.0650000000005</v>
      </c>
      <c r="G19" s="76">
        <v>3693.1610000000005</v>
      </c>
      <c r="H19" s="76">
        <v>4091.5519999999997</v>
      </c>
      <c r="I19" s="76">
        <v>4736.1499999999996</v>
      </c>
      <c r="J19" s="76">
        <v>5420.0949999999993</v>
      </c>
      <c r="K19" s="76">
        <v>5838.7559999999994</v>
      </c>
      <c r="L19" s="76">
        <v>6262.7239999999993</v>
      </c>
      <c r="M19" s="76">
        <v>6582.442</v>
      </c>
      <c r="N19" s="76">
        <v>6862.6359999999995</v>
      </c>
      <c r="O19" s="76">
        <v>6799.7910000000002</v>
      </c>
      <c r="P19" s="76">
        <v>6625.2709999999988</v>
      </c>
      <c r="Q19" s="76">
        <v>6496.7249999999995</v>
      </c>
      <c r="R19" s="76">
        <v>6368.5210000000006</v>
      </c>
      <c r="S19" s="76">
        <v>6242.4660000000003</v>
      </c>
      <c r="T19" s="76">
        <v>6018.3810000000003</v>
      </c>
      <c r="U19" s="76">
        <v>5887.7130000000016</v>
      </c>
      <c r="V19" s="76">
        <v>6001.9969999999994</v>
      </c>
      <c r="W19" s="76">
        <v>5841.5</v>
      </c>
      <c r="X19" s="76">
        <v>5471.3549999999987</v>
      </c>
      <c r="Y19" s="76">
        <v>5022.982</v>
      </c>
      <c r="Z19" s="73"/>
      <c r="AA19" s="74">
        <f>SUM(B19:Z19)</f>
        <v>130302.93900000001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146.5</v>
      </c>
      <c r="C21" s="72">
        <v>147.5</v>
      </c>
      <c r="D21" s="72">
        <v>145</v>
      </c>
      <c r="E21" s="72">
        <v>151</v>
      </c>
      <c r="F21" s="72">
        <v>156</v>
      </c>
      <c r="G21" s="72">
        <v>160</v>
      </c>
      <c r="H21" s="72">
        <v>153</v>
      </c>
      <c r="I21" s="72">
        <v>150</v>
      </c>
      <c r="J21" s="72">
        <v>154.5</v>
      </c>
      <c r="K21" s="72">
        <v>160.5</v>
      </c>
      <c r="L21" s="72">
        <v>167</v>
      </c>
      <c r="M21" s="72">
        <v>170</v>
      </c>
      <c r="N21" s="72">
        <v>169</v>
      </c>
      <c r="O21" s="72">
        <v>174.5</v>
      </c>
      <c r="P21" s="72">
        <v>172</v>
      </c>
      <c r="Q21" s="72">
        <v>171.5</v>
      </c>
      <c r="R21" s="72">
        <v>169.5</v>
      </c>
      <c r="S21" s="72">
        <v>170.5</v>
      </c>
      <c r="T21" s="72">
        <v>168.5</v>
      </c>
      <c r="U21" s="72">
        <v>161.5</v>
      </c>
      <c r="V21" s="72">
        <v>168</v>
      </c>
      <c r="W21" s="72">
        <v>155.5</v>
      </c>
      <c r="X21" s="72">
        <v>157.5</v>
      </c>
      <c r="Y21" s="72">
        <v>152</v>
      </c>
      <c r="Z21" s="72"/>
      <c r="AA21" s="74">
        <f>SUM(B21:Z21)</f>
        <v>3851</v>
      </c>
    </row>
    <row r="22" spans="1:27" ht="30" customHeight="1" thickBot="1" x14ac:dyDescent="0.25">
      <c r="A22" s="81" t="s">
        <v>17</v>
      </c>
      <c r="B22" s="82">
        <f t="shared" ref="B22:AA22" si="1">SUM(B17:B21)</f>
        <v>6949.4759999999997</v>
      </c>
      <c r="C22" s="83">
        <f t="shared" si="1"/>
        <v>6612.1020000000008</v>
      </c>
      <c r="D22" s="83">
        <f t="shared" si="1"/>
        <v>6409.2129999999997</v>
      </c>
      <c r="E22" s="83">
        <f t="shared" si="1"/>
        <v>6257.0019999999986</v>
      </c>
      <c r="F22" s="83">
        <f t="shared" si="1"/>
        <v>6208.4470000000001</v>
      </c>
      <c r="G22" s="83">
        <f t="shared" si="1"/>
        <v>6260.1010000000006</v>
      </c>
      <c r="H22" s="83">
        <f t="shared" si="1"/>
        <v>6848.8940000000002</v>
      </c>
      <c r="I22" s="83">
        <f t="shared" si="1"/>
        <v>7696.991</v>
      </c>
      <c r="J22" s="83">
        <f t="shared" si="1"/>
        <v>8459.0550000000003</v>
      </c>
      <c r="K22" s="83">
        <f t="shared" si="1"/>
        <v>8917.5449999999983</v>
      </c>
      <c r="L22" s="83">
        <f t="shared" si="1"/>
        <v>9367.2609999999986</v>
      </c>
      <c r="M22" s="83">
        <f t="shared" si="1"/>
        <v>9696.1059999999998</v>
      </c>
      <c r="N22" s="83">
        <f t="shared" si="1"/>
        <v>10006.763999999999</v>
      </c>
      <c r="O22" s="83">
        <f t="shared" si="1"/>
        <v>9970.3250000000007</v>
      </c>
      <c r="P22" s="83">
        <f t="shared" si="1"/>
        <v>9737.91</v>
      </c>
      <c r="Q22" s="83">
        <f t="shared" si="1"/>
        <v>9541.4449999999997</v>
      </c>
      <c r="R22" s="83">
        <f t="shared" si="1"/>
        <v>9309.7900000000009</v>
      </c>
      <c r="S22" s="83">
        <f t="shared" si="1"/>
        <v>9102.3960000000006</v>
      </c>
      <c r="T22" s="83">
        <f t="shared" si="1"/>
        <v>8780.3040000000001</v>
      </c>
      <c r="U22" s="83">
        <f t="shared" si="1"/>
        <v>8532.5170000000016</v>
      </c>
      <c r="V22" s="83">
        <f t="shared" si="1"/>
        <v>8530.1819999999989</v>
      </c>
      <c r="W22" s="83">
        <f t="shared" si="1"/>
        <v>8263.625</v>
      </c>
      <c r="X22" s="83">
        <f t="shared" si="1"/>
        <v>7982.4609999999984</v>
      </c>
      <c r="Y22" s="83">
        <f t="shared" si="1"/>
        <v>7554.7870000000003</v>
      </c>
      <c r="Z22" s="84">
        <f t="shared" si="1"/>
        <v>0</v>
      </c>
      <c r="AA22" s="85">
        <f t="shared" si="1"/>
        <v>196994.69900000002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158.5</v>
      </c>
      <c r="C25" s="67">
        <v>159.5</v>
      </c>
      <c r="D25" s="67">
        <v>157</v>
      </c>
      <c r="E25" s="67">
        <v>163</v>
      </c>
      <c r="F25" s="67">
        <v>168</v>
      </c>
      <c r="G25" s="67">
        <v>172</v>
      </c>
      <c r="H25" s="67">
        <v>160</v>
      </c>
      <c r="I25" s="67">
        <v>157</v>
      </c>
      <c r="J25" s="67">
        <v>161.5</v>
      </c>
      <c r="K25" s="67">
        <v>167.5</v>
      </c>
      <c r="L25" s="67">
        <v>174</v>
      </c>
      <c r="M25" s="67">
        <v>177</v>
      </c>
      <c r="N25" s="67">
        <v>176</v>
      </c>
      <c r="O25" s="67">
        <v>181.5</v>
      </c>
      <c r="P25" s="67">
        <v>179</v>
      </c>
      <c r="Q25" s="67">
        <v>178.5</v>
      </c>
      <c r="R25" s="67">
        <v>176.5</v>
      </c>
      <c r="S25" s="67">
        <v>177.5</v>
      </c>
      <c r="T25" s="67">
        <v>175.5</v>
      </c>
      <c r="U25" s="67">
        <v>168.5</v>
      </c>
      <c r="V25" s="67">
        <v>175</v>
      </c>
      <c r="W25" s="67">
        <v>162.5</v>
      </c>
      <c r="X25" s="67">
        <v>169.5</v>
      </c>
      <c r="Y25" s="67">
        <v>164</v>
      </c>
      <c r="Z25" s="68"/>
      <c r="AA25" s="69">
        <f>SUM(B25:Z25)</f>
        <v>4059</v>
      </c>
    </row>
    <row r="26" spans="1:27" ht="24.95" customHeight="1" x14ac:dyDescent="0.2">
      <c r="A26" s="70" t="s">
        <v>20</v>
      </c>
      <c r="B26" s="71">
        <v>6815.9759999999997</v>
      </c>
      <c r="C26" s="72">
        <v>6512.6019999999999</v>
      </c>
      <c r="D26" s="72">
        <v>6341.2129999999997</v>
      </c>
      <c r="E26" s="72">
        <v>6161.0020000000004</v>
      </c>
      <c r="F26" s="72">
        <v>6117.4470000000001</v>
      </c>
      <c r="G26" s="72">
        <v>6216.1009999999997</v>
      </c>
      <c r="H26" s="72">
        <v>6813.8940000000002</v>
      </c>
      <c r="I26" s="72">
        <v>7681.991</v>
      </c>
      <c r="J26" s="72">
        <v>8407.5550000000003</v>
      </c>
      <c r="K26" s="72">
        <v>8898.0450000000001</v>
      </c>
      <c r="L26" s="72">
        <v>9255.2610000000004</v>
      </c>
      <c r="M26" s="72">
        <v>9608.1059999999998</v>
      </c>
      <c r="N26" s="72">
        <v>9921.7639999999992</v>
      </c>
      <c r="O26" s="72">
        <v>9878.8250000000007</v>
      </c>
      <c r="P26" s="72">
        <v>9642.91</v>
      </c>
      <c r="Q26" s="72">
        <v>9435.9449999999997</v>
      </c>
      <c r="R26" s="72">
        <v>9192.2900000000009</v>
      </c>
      <c r="S26" s="72">
        <v>8966.8960000000006</v>
      </c>
      <c r="T26" s="72">
        <v>8655.8040000000001</v>
      </c>
      <c r="U26" s="72">
        <v>8416.0169999999998</v>
      </c>
      <c r="V26" s="72">
        <v>8416.1820000000007</v>
      </c>
      <c r="W26" s="72">
        <v>8151.125</v>
      </c>
      <c r="X26" s="72">
        <v>7873.9610000000002</v>
      </c>
      <c r="Y26" s="72">
        <v>7441.7870000000003</v>
      </c>
      <c r="Z26" s="73"/>
      <c r="AA26" s="74">
        <f>SUM(B26:Z26)</f>
        <v>194822.69900000002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6974.4759999999997</v>
      </c>
      <c r="C28" s="57">
        <f t="shared" si="2"/>
        <v>6672.1019999999999</v>
      </c>
      <c r="D28" s="57">
        <f t="shared" si="2"/>
        <v>6498.2129999999997</v>
      </c>
      <c r="E28" s="57">
        <f t="shared" si="2"/>
        <v>6324.0020000000004</v>
      </c>
      <c r="F28" s="57">
        <f t="shared" si="2"/>
        <v>6285.4470000000001</v>
      </c>
      <c r="G28" s="57">
        <f t="shared" si="2"/>
        <v>6388.1009999999997</v>
      </c>
      <c r="H28" s="57">
        <f t="shared" si="2"/>
        <v>6973.8940000000002</v>
      </c>
      <c r="I28" s="57">
        <f t="shared" si="2"/>
        <v>7838.991</v>
      </c>
      <c r="J28" s="57">
        <f t="shared" si="2"/>
        <v>8569.0550000000003</v>
      </c>
      <c r="K28" s="57">
        <f t="shared" si="2"/>
        <v>9065.5450000000001</v>
      </c>
      <c r="L28" s="57">
        <f t="shared" si="2"/>
        <v>9429.2610000000004</v>
      </c>
      <c r="M28" s="57">
        <f t="shared" si="2"/>
        <v>9785.1059999999998</v>
      </c>
      <c r="N28" s="57">
        <f t="shared" si="2"/>
        <v>10097.763999999999</v>
      </c>
      <c r="O28" s="57">
        <f t="shared" si="2"/>
        <v>10060.325000000001</v>
      </c>
      <c r="P28" s="57">
        <f t="shared" si="2"/>
        <v>9821.91</v>
      </c>
      <c r="Q28" s="57">
        <f t="shared" si="2"/>
        <v>9614.4449999999997</v>
      </c>
      <c r="R28" s="57">
        <f t="shared" si="2"/>
        <v>9368.7900000000009</v>
      </c>
      <c r="S28" s="57">
        <f t="shared" si="2"/>
        <v>9144.3960000000006</v>
      </c>
      <c r="T28" s="57">
        <f t="shared" si="2"/>
        <v>8831.3040000000001</v>
      </c>
      <c r="U28" s="57">
        <f t="shared" si="2"/>
        <v>8584.5169999999998</v>
      </c>
      <c r="V28" s="57">
        <f t="shared" si="2"/>
        <v>8591.1820000000007</v>
      </c>
      <c r="W28" s="57">
        <f t="shared" si="2"/>
        <v>8313.625</v>
      </c>
      <c r="X28" s="57">
        <f t="shared" si="2"/>
        <v>8043.4610000000002</v>
      </c>
      <c r="Y28" s="57">
        <f t="shared" si="2"/>
        <v>7605.7870000000003</v>
      </c>
      <c r="Z28" s="58">
        <f t="shared" si="2"/>
        <v>0</v>
      </c>
      <c r="AA28" s="59">
        <f t="shared" si="2"/>
        <v>198881.69900000002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14</v>
      </c>
      <c r="C31" s="90">
        <v>54</v>
      </c>
      <c r="D31" s="90">
        <v>86</v>
      </c>
      <c r="E31" s="90">
        <v>65</v>
      </c>
      <c r="F31" s="90">
        <v>75</v>
      </c>
      <c r="G31" s="90">
        <v>128</v>
      </c>
      <c r="H31" s="90">
        <v>32</v>
      </c>
      <c r="I31" s="90">
        <v>51</v>
      </c>
      <c r="J31" s="90">
        <v>7</v>
      </c>
      <c r="K31" s="90">
        <v>76</v>
      </c>
      <c r="L31" s="90">
        <v>7</v>
      </c>
      <c r="M31" s="90">
        <v>7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7</v>
      </c>
      <c r="T31" s="90">
        <v>7</v>
      </c>
      <c r="U31" s="90">
        <v>7</v>
      </c>
      <c r="V31" s="90">
        <v>7</v>
      </c>
      <c r="W31" s="90">
        <v>7</v>
      </c>
      <c r="X31" s="90">
        <v>12</v>
      </c>
      <c r="Y31" s="90">
        <v>12</v>
      </c>
      <c r="Z31" s="91"/>
      <c r="AA31" s="69">
        <f t="shared" ref="AA31:AA36" si="3">SUM(B31:Z31)</f>
        <v>696</v>
      </c>
    </row>
    <row r="32" spans="1:27" ht="24.95" customHeight="1" x14ac:dyDescent="0.2">
      <c r="A32" s="92" t="s">
        <v>37</v>
      </c>
      <c r="B32" s="93">
        <v>11</v>
      </c>
      <c r="C32" s="94">
        <v>6</v>
      </c>
      <c r="D32" s="94">
        <v>3</v>
      </c>
      <c r="E32" s="94">
        <v>2</v>
      </c>
      <c r="F32" s="94">
        <v>2</v>
      </c>
      <c r="G32" s="94"/>
      <c r="H32" s="94">
        <v>93</v>
      </c>
      <c r="I32" s="94">
        <v>91</v>
      </c>
      <c r="J32" s="94">
        <v>103</v>
      </c>
      <c r="K32" s="94">
        <v>72</v>
      </c>
      <c r="L32" s="94">
        <v>55</v>
      </c>
      <c r="M32" s="94">
        <v>82</v>
      </c>
      <c r="N32" s="94">
        <v>84</v>
      </c>
      <c r="O32" s="94">
        <v>83</v>
      </c>
      <c r="P32" s="94">
        <v>77</v>
      </c>
      <c r="Q32" s="94">
        <v>66</v>
      </c>
      <c r="R32" s="94">
        <v>52</v>
      </c>
      <c r="S32" s="94">
        <v>35</v>
      </c>
      <c r="T32" s="94">
        <v>44</v>
      </c>
      <c r="U32" s="94">
        <v>45</v>
      </c>
      <c r="V32" s="94">
        <v>54</v>
      </c>
      <c r="W32" s="94">
        <v>43</v>
      </c>
      <c r="X32" s="94">
        <v>49</v>
      </c>
      <c r="Y32" s="94">
        <v>39</v>
      </c>
      <c r="Z32" s="95"/>
      <c r="AA32" s="74">
        <f t="shared" si="3"/>
        <v>1191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25</v>
      </c>
      <c r="C36" s="83">
        <f t="shared" ref="C36:Z36" si="4">SUM(C31:C35)</f>
        <v>60</v>
      </c>
      <c r="D36" s="83">
        <f t="shared" si="4"/>
        <v>89</v>
      </c>
      <c r="E36" s="83">
        <f t="shared" si="4"/>
        <v>67</v>
      </c>
      <c r="F36" s="83">
        <f t="shared" si="4"/>
        <v>77</v>
      </c>
      <c r="G36" s="83">
        <f t="shared" si="4"/>
        <v>128</v>
      </c>
      <c r="H36" s="83">
        <f t="shared" si="4"/>
        <v>125</v>
      </c>
      <c r="I36" s="83">
        <f t="shared" si="4"/>
        <v>142</v>
      </c>
      <c r="J36" s="83">
        <f t="shared" si="4"/>
        <v>110</v>
      </c>
      <c r="K36" s="83">
        <f t="shared" si="4"/>
        <v>148</v>
      </c>
      <c r="L36" s="83">
        <f t="shared" si="4"/>
        <v>62</v>
      </c>
      <c r="M36" s="83">
        <f t="shared" si="4"/>
        <v>89</v>
      </c>
      <c r="N36" s="83">
        <f t="shared" si="4"/>
        <v>91</v>
      </c>
      <c r="O36" s="83">
        <f t="shared" si="4"/>
        <v>90</v>
      </c>
      <c r="P36" s="83">
        <f t="shared" si="4"/>
        <v>84</v>
      </c>
      <c r="Q36" s="83">
        <f t="shared" si="4"/>
        <v>73</v>
      </c>
      <c r="R36" s="83">
        <f t="shared" si="4"/>
        <v>59</v>
      </c>
      <c r="S36" s="83">
        <f t="shared" si="4"/>
        <v>42</v>
      </c>
      <c r="T36" s="83">
        <f t="shared" si="4"/>
        <v>51</v>
      </c>
      <c r="U36" s="83">
        <f t="shared" si="4"/>
        <v>52</v>
      </c>
      <c r="V36" s="83">
        <f t="shared" si="4"/>
        <v>61</v>
      </c>
      <c r="W36" s="83">
        <f t="shared" si="4"/>
        <v>50</v>
      </c>
      <c r="X36" s="83">
        <f t="shared" si="4"/>
        <v>61</v>
      </c>
      <c r="Y36" s="83">
        <f t="shared" si="4"/>
        <v>51</v>
      </c>
      <c r="Z36" s="84">
        <f t="shared" si="4"/>
        <v>0</v>
      </c>
      <c r="AA36" s="85">
        <f t="shared" si="3"/>
        <v>1887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6974.4759999999997</v>
      </c>
      <c r="C47" s="83">
        <f t="shared" ref="C47:Z47" si="8">SUM(C10:C13)+C22+C36</f>
        <v>6672.1020000000008</v>
      </c>
      <c r="D47" s="83">
        <f t="shared" si="8"/>
        <v>6498.2129999999997</v>
      </c>
      <c r="E47" s="83">
        <f t="shared" si="8"/>
        <v>6324.0019999999986</v>
      </c>
      <c r="F47" s="83">
        <f t="shared" si="8"/>
        <v>6285.4470000000001</v>
      </c>
      <c r="G47" s="83">
        <f t="shared" si="8"/>
        <v>6388.1010000000006</v>
      </c>
      <c r="H47" s="83">
        <f t="shared" si="8"/>
        <v>6973.8940000000002</v>
      </c>
      <c r="I47" s="83">
        <f t="shared" si="8"/>
        <v>7838.991</v>
      </c>
      <c r="J47" s="83">
        <f t="shared" si="8"/>
        <v>8569.0550000000003</v>
      </c>
      <c r="K47" s="83">
        <f t="shared" si="8"/>
        <v>9065.5449999999983</v>
      </c>
      <c r="L47" s="83">
        <f t="shared" si="8"/>
        <v>9429.2609999999986</v>
      </c>
      <c r="M47" s="83">
        <f t="shared" si="8"/>
        <v>9785.1059999999998</v>
      </c>
      <c r="N47" s="83">
        <f t="shared" si="8"/>
        <v>10097.763999999999</v>
      </c>
      <c r="O47" s="83">
        <f t="shared" si="8"/>
        <v>10060.325000000001</v>
      </c>
      <c r="P47" s="83">
        <f t="shared" si="8"/>
        <v>9821.91</v>
      </c>
      <c r="Q47" s="83">
        <f t="shared" si="8"/>
        <v>9614.4449999999997</v>
      </c>
      <c r="R47" s="83">
        <f t="shared" si="8"/>
        <v>9368.7900000000009</v>
      </c>
      <c r="S47" s="83">
        <f t="shared" si="8"/>
        <v>9144.3960000000006</v>
      </c>
      <c r="T47" s="83">
        <f t="shared" si="8"/>
        <v>8831.3040000000001</v>
      </c>
      <c r="U47" s="83">
        <f t="shared" si="8"/>
        <v>8584.5170000000016</v>
      </c>
      <c r="V47" s="83">
        <f t="shared" si="8"/>
        <v>8591.1819999999989</v>
      </c>
      <c r="W47" s="83">
        <f t="shared" si="8"/>
        <v>8313.625</v>
      </c>
      <c r="X47" s="83">
        <f t="shared" si="8"/>
        <v>8043.4609999999984</v>
      </c>
      <c r="Y47" s="83">
        <f t="shared" si="8"/>
        <v>7605.7870000000003</v>
      </c>
      <c r="Z47" s="84">
        <f t="shared" si="8"/>
        <v>0</v>
      </c>
      <c r="AA47" s="100">
        <f>SUM(B47:Z47)</f>
        <v>198881.69900000002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-595</v>
      </c>
      <c r="G4" s="18">
        <v>-411.3</v>
      </c>
      <c r="H4" s="18">
        <v>-391.7</v>
      </c>
      <c r="I4" s="18">
        <v>-294.60000000000002</v>
      </c>
      <c r="J4" s="18">
        <v>-278.89999999999998</v>
      </c>
      <c r="K4" s="18">
        <v>-220.9</v>
      </c>
      <c r="L4" s="18">
        <v>-475.8</v>
      </c>
      <c r="M4" s="18">
        <v>-522.29999999999995</v>
      </c>
      <c r="N4" s="18">
        <v>-595</v>
      </c>
      <c r="O4" s="18">
        <v>-595</v>
      </c>
      <c r="P4" s="18">
        <v>-595</v>
      </c>
      <c r="Q4" s="18">
        <v>-595</v>
      </c>
      <c r="R4" s="18">
        <v>-595</v>
      </c>
      <c r="S4" s="18">
        <v>-595</v>
      </c>
      <c r="T4" s="18">
        <v>-595</v>
      </c>
      <c r="U4" s="18">
        <v>-595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07">
        <f>SUM(B4:Z4)</f>
        <v>-12710.5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104.46</v>
      </c>
      <c r="C7" s="113">
        <v>99.23</v>
      </c>
      <c r="D7" s="113">
        <v>90.73</v>
      </c>
      <c r="E7" s="113">
        <v>85.09</v>
      </c>
      <c r="F7" s="113">
        <v>85.09</v>
      </c>
      <c r="G7" s="113">
        <v>86.96</v>
      </c>
      <c r="H7" s="113">
        <v>100.68</v>
      </c>
      <c r="I7" s="113">
        <v>106.03</v>
      </c>
      <c r="J7" s="113">
        <v>108.71</v>
      </c>
      <c r="K7" s="113">
        <v>106.58</v>
      </c>
      <c r="L7" s="113">
        <v>104.09</v>
      </c>
      <c r="M7" s="113">
        <v>104.76</v>
      </c>
      <c r="N7" s="113">
        <v>108.88</v>
      </c>
      <c r="O7" s="113">
        <v>129.12</v>
      </c>
      <c r="P7" s="113">
        <v>124.5</v>
      </c>
      <c r="Q7" s="113">
        <v>140.19999999999999</v>
      </c>
      <c r="R7" s="113">
        <v>140</v>
      </c>
      <c r="S7" s="113">
        <v>140.19999999999999</v>
      </c>
      <c r="T7" s="113">
        <v>140.21</v>
      </c>
      <c r="U7" s="113">
        <v>140.19999999999999</v>
      </c>
      <c r="V7" s="113">
        <v>140.19999999999999</v>
      </c>
      <c r="W7" s="113">
        <v>140.16999999999999</v>
      </c>
      <c r="X7" s="113">
        <v>140</v>
      </c>
      <c r="Y7" s="113">
        <v>120.42</v>
      </c>
      <c r="Z7" s="114"/>
      <c r="AA7" s="115">
        <v>116.10458333333332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595</v>
      </c>
      <c r="G13" s="125">
        <v>411.3</v>
      </c>
      <c r="H13" s="125">
        <v>391.7</v>
      </c>
      <c r="I13" s="125">
        <v>294.60000000000002</v>
      </c>
      <c r="J13" s="125">
        <v>278.89999999999998</v>
      </c>
      <c r="K13" s="125">
        <v>220.9</v>
      </c>
      <c r="L13" s="125">
        <v>475.8</v>
      </c>
      <c r="M13" s="125">
        <v>522.29999999999995</v>
      </c>
      <c r="N13" s="125">
        <v>595</v>
      </c>
      <c r="O13" s="125">
        <v>595</v>
      </c>
      <c r="P13" s="125">
        <v>595</v>
      </c>
      <c r="Q13" s="125">
        <v>595</v>
      </c>
      <c r="R13" s="125">
        <v>595</v>
      </c>
      <c r="S13" s="125">
        <v>595</v>
      </c>
      <c r="T13" s="125">
        <v>595</v>
      </c>
      <c r="U13" s="125">
        <v>595</v>
      </c>
      <c r="V13" s="125">
        <v>595</v>
      </c>
      <c r="W13" s="125">
        <v>595</v>
      </c>
      <c r="X13" s="125">
        <v>595</v>
      </c>
      <c r="Y13" s="126">
        <v>595</v>
      </c>
      <c r="Z13" s="127"/>
      <c r="AA13" s="128">
        <f t="shared" si="0"/>
        <v>12710.5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411.3</v>
      </c>
      <c r="H16" s="131">
        <f t="shared" si="1"/>
        <v>391.7</v>
      </c>
      <c r="I16" s="131">
        <f t="shared" si="1"/>
        <v>294.60000000000002</v>
      </c>
      <c r="J16" s="131">
        <f t="shared" si="1"/>
        <v>278.89999999999998</v>
      </c>
      <c r="K16" s="131">
        <f t="shared" si="1"/>
        <v>220.9</v>
      </c>
      <c r="L16" s="131">
        <f t="shared" si="1"/>
        <v>475.8</v>
      </c>
      <c r="M16" s="131">
        <f t="shared" si="1"/>
        <v>522.29999999999995</v>
      </c>
      <c r="N16" s="131">
        <f t="shared" si="1"/>
        <v>595</v>
      </c>
      <c r="O16" s="131">
        <f t="shared" si="1"/>
        <v>595</v>
      </c>
      <c r="P16" s="131">
        <f t="shared" si="1"/>
        <v>595</v>
      </c>
      <c r="Q16" s="131">
        <f t="shared" si="1"/>
        <v>595</v>
      </c>
      <c r="R16" s="131">
        <f t="shared" si="1"/>
        <v>595</v>
      </c>
      <c r="S16" s="131">
        <f t="shared" si="1"/>
        <v>595</v>
      </c>
      <c r="T16" s="131">
        <f t="shared" si="1"/>
        <v>595</v>
      </c>
      <c r="U16" s="131">
        <f t="shared" si="1"/>
        <v>595</v>
      </c>
      <c r="V16" s="131">
        <f t="shared" si="1"/>
        <v>595</v>
      </c>
      <c r="W16" s="131">
        <f t="shared" si="1"/>
        <v>595</v>
      </c>
      <c r="X16" s="131">
        <f t="shared" si="1"/>
        <v>595</v>
      </c>
      <c r="Y16" s="131">
        <f t="shared" si="1"/>
        <v>595</v>
      </c>
      <c r="Z16" s="132" t="str">
        <f t="shared" si="1"/>
        <v/>
      </c>
      <c r="AA16" s="85">
        <f t="shared" si="0"/>
        <v>12710.5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2021-07-14T11:05:40Z</dcterms:created>
  <dcterms:modified xsi:type="dcterms:W3CDTF">2021-07-14T11:05:41Z</dcterms:modified>
</cp:coreProperties>
</file>