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[1]SPOT_Orders_OverView_01!$A$49:$A$81</definedName>
    <definedName name="MKT_OVW_PARTICIPANTS_S">[1]SPOT_Orders_OverView_01!$A$5:$A$45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<sst xmlns="http://schemas.openxmlformats.org/spreadsheetml/2006/main" count="109" uniqueCount="48">
  <si>
    <t>Publication on: 13/07/2021 14:13:29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</si>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</sst>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605.25099999999998</c:v>
                </c:pt>
                <c:pt idx="1">
                  <c:v>501</c:v>
                </c:pt>
                <c:pt idx="2">
                  <c:v>346</c:v>
                </c:pt>
                <c:pt idx="3">
                  <c:v>346</c:v>
                </c:pt>
                <c:pt idx="4">
                  <c:v>346</c:v>
                </c:pt>
                <c:pt idx="5">
                  <c:v>346</c:v>
                </c:pt>
                <c:pt idx="6">
                  <c:v>346</c:v>
                </c:pt>
                <c:pt idx="7">
                  <c:v>346</c:v>
                </c:pt>
                <c:pt idx="8">
                  <c:v>499</c:v>
                </c:pt>
                <c:pt idx="9">
                  <c:v>499</c:v>
                </c:pt>
                <c:pt idx="10">
                  <c:v>399.49299999999999</c:v>
                </c:pt>
                <c:pt idx="11">
                  <c:v>499</c:v>
                </c:pt>
                <c:pt idx="12">
                  <c:v>499</c:v>
                </c:pt>
                <c:pt idx="13">
                  <c:v>499</c:v>
                </c:pt>
                <c:pt idx="14">
                  <c:v>499</c:v>
                </c:pt>
                <c:pt idx="15">
                  <c:v>499</c:v>
                </c:pt>
                <c:pt idx="16">
                  <c:v>499</c:v>
                </c:pt>
                <c:pt idx="17">
                  <c:v>499</c:v>
                </c:pt>
                <c:pt idx="18">
                  <c:v>499</c:v>
                </c:pt>
                <c:pt idx="19">
                  <c:v>499</c:v>
                </c:pt>
                <c:pt idx="20">
                  <c:v>499</c:v>
                </c:pt>
                <c:pt idx="21">
                  <c:v>499</c:v>
                </c:pt>
                <c:pt idx="22">
                  <c:v>499</c:v>
                </c:pt>
                <c:pt idx="23">
                  <c:v>346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3894.5880000000002</c:v>
                </c:pt>
                <c:pt idx="1">
                  <c:v>3654.8030000000003</c:v>
                </c:pt>
                <c:pt idx="2">
                  <c:v>3450.2620000000002</c:v>
                </c:pt>
                <c:pt idx="3">
                  <c:v>3228.5280000000002</c:v>
                </c:pt>
                <c:pt idx="4">
                  <c:v>3198.3220000000001</c:v>
                </c:pt>
                <c:pt idx="5">
                  <c:v>3258.7350000000001</c:v>
                </c:pt>
                <c:pt idx="6">
                  <c:v>3736.5790000000002</c:v>
                </c:pt>
                <c:pt idx="7">
                  <c:v>3795.2560000000003</c:v>
                </c:pt>
                <c:pt idx="8">
                  <c:v>3817.3290000000002</c:v>
                </c:pt>
                <c:pt idx="9">
                  <c:v>3804.8519999999999</c:v>
                </c:pt>
                <c:pt idx="10">
                  <c:v>3806.12</c:v>
                </c:pt>
                <c:pt idx="11">
                  <c:v>3799.192</c:v>
                </c:pt>
                <c:pt idx="12">
                  <c:v>3797.3869999999997</c:v>
                </c:pt>
                <c:pt idx="13">
                  <c:v>3805.8690000000001</c:v>
                </c:pt>
                <c:pt idx="14">
                  <c:v>3805.3890000000001</c:v>
                </c:pt>
                <c:pt idx="15">
                  <c:v>3828.194</c:v>
                </c:pt>
                <c:pt idx="16">
                  <c:v>3806.0479999999998</c:v>
                </c:pt>
                <c:pt idx="17">
                  <c:v>3785.1849999999999</c:v>
                </c:pt>
                <c:pt idx="18">
                  <c:v>3832.4480000000003</c:v>
                </c:pt>
                <c:pt idx="19">
                  <c:v>3880.5560000000005</c:v>
                </c:pt>
                <c:pt idx="20">
                  <c:v>3894.6030000000001</c:v>
                </c:pt>
                <c:pt idx="21">
                  <c:v>3876.6549999999997</c:v>
                </c:pt>
                <c:pt idx="22">
                  <c:v>3868.643</c:v>
                </c:pt>
                <c:pt idx="23">
                  <c:v>3841.3220000000001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1474</c:v>
                </c:pt>
                <c:pt idx="1">
                  <c:v>1398</c:v>
                </c:pt>
                <c:pt idx="2">
                  <c:v>1439</c:v>
                </c:pt>
                <c:pt idx="3">
                  <c:v>1439</c:v>
                </c:pt>
                <c:pt idx="4">
                  <c:v>1335.9</c:v>
                </c:pt>
                <c:pt idx="5">
                  <c:v>1331.4</c:v>
                </c:pt>
                <c:pt idx="6">
                  <c:v>1001.1</c:v>
                </c:pt>
                <c:pt idx="7">
                  <c:v>904.7</c:v>
                </c:pt>
                <c:pt idx="8">
                  <c:v>745</c:v>
                </c:pt>
                <c:pt idx="9">
                  <c:v>684.1</c:v>
                </c:pt>
                <c:pt idx="10">
                  <c:v>964.4</c:v>
                </c:pt>
                <c:pt idx="11">
                  <c:v>1075.7</c:v>
                </c:pt>
                <c:pt idx="12">
                  <c:v>1286.5999999999999</c:v>
                </c:pt>
                <c:pt idx="13">
                  <c:v>1396.3</c:v>
                </c:pt>
                <c:pt idx="14">
                  <c:v>1359.5</c:v>
                </c:pt>
                <c:pt idx="15">
                  <c:v>1458.9</c:v>
                </c:pt>
                <c:pt idx="16">
                  <c:v>1463</c:v>
                </c:pt>
                <c:pt idx="17">
                  <c:v>1812.7</c:v>
                </c:pt>
                <c:pt idx="18">
                  <c:v>1956.5</c:v>
                </c:pt>
                <c:pt idx="19">
                  <c:v>1838.7</c:v>
                </c:pt>
                <c:pt idx="20">
                  <c:v>1957</c:v>
                </c:pt>
                <c:pt idx="21">
                  <c:v>1816.1</c:v>
                </c:pt>
                <c:pt idx="22">
                  <c:v>1927.4</c:v>
                </c:pt>
                <c:pt idx="23">
                  <c:v>1975.2550000000001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769.48099999999977</c:v>
                </c:pt>
                <c:pt idx="1">
                  <c:v>850.53699999999992</c:v>
                </c:pt>
                <c:pt idx="2">
                  <c:v>936.92499999999995</c:v>
                </c:pt>
                <c:pt idx="3">
                  <c:v>1003.6550000000001</c:v>
                </c:pt>
                <c:pt idx="4">
                  <c:v>1042.3809999999999</c:v>
                </c:pt>
                <c:pt idx="5">
                  <c:v>1095.5709999999999</c:v>
                </c:pt>
                <c:pt idx="6">
                  <c:v>1277.8760000000002</c:v>
                </c:pt>
                <c:pt idx="7">
                  <c:v>1758.6829999999998</c:v>
                </c:pt>
                <c:pt idx="8">
                  <c:v>2356.192</c:v>
                </c:pt>
                <c:pt idx="9">
                  <c:v>2872.6180000000008</c:v>
                </c:pt>
                <c:pt idx="10">
                  <c:v>3216.2960000000003</c:v>
                </c:pt>
                <c:pt idx="11">
                  <c:v>3419.8900000000003</c:v>
                </c:pt>
                <c:pt idx="12">
                  <c:v>3494.0550000000007</c:v>
                </c:pt>
                <c:pt idx="13">
                  <c:v>3452.0629999999996</c:v>
                </c:pt>
                <c:pt idx="14">
                  <c:v>3282.9740000000002</c:v>
                </c:pt>
                <c:pt idx="15">
                  <c:v>2979.0480000000002</c:v>
                </c:pt>
                <c:pt idx="16">
                  <c:v>2530.1279999999997</c:v>
                </c:pt>
                <c:pt idx="17">
                  <c:v>1934.2289999999996</c:v>
                </c:pt>
                <c:pt idx="18">
                  <c:v>1328.7170000000001</c:v>
                </c:pt>
                <c:pt idx="19">
                  <c:v>1048.8910000000001</c:v>
                </c:pt>
                <c:pt idx="20">
                  <c:v>976.16199999999981</c:v>
                </c:pt>
                <c:pt idx="21">
                  <c:v>936.01299999999992</c:v>
                </c:pt>
                <c:pt idx="22">
                  <c:v>897.55499999999995</c:v>
                </c:pt>
                <c:pt idx="23">
                  <c:v>916.6450000000001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114</c:v>
                </c:pt>
                <c:pt idx="1">
                  <c:v>114</c:v>
                </c:pt>
                <c:pt idx="2">
                  <c:v>114</c:v>
                </c:pt>
                <c:pt idx="3">
                  <c:v>114</c:v>
                </c:pt>
                <c:pt idx="4">
                  <c:v>170</c:v>
                </c:pt>
                <c:pt idx="5">
                  <c:v>132</c:v>
                </c:pt>
                <c:pt idx="6">
                  <c:v>282</c:v>
                </c:pt>
                <c:pt idx="7">
                  <c:v>722</c:v>
                </c:pt>
                <c:pt idx="8">
                  <c:v>802.29099999999994</c:v>
                </c:pt>
                <c:pt idx="9">
                  <c:v>815.52499999999998</c:v>
                </c:pt>
                <c:pt idx="10">
                  <c:v>678</c:v>
                </c:pt>
                <c:pt idx="11">
                  <c:v>573.44299999999998</c:v>
                </c:pt>
                <c:pt idx="12">
                  <c:v>539</c:v>
                </c:pt>
                <c:pt idx="13">
                  <c:v>455</c:v>
                </c:pt>
                <c:pt idx="14">
                  <c:v>455</c:v>
                </c:pt>
                <c:pt idx="15">
                  <c:v>455</c:v>
                </c:pt>
                <c:pt idx="16">
                  <c:v>759</c:v>
                </c:pt>
                <c:pt idx="17">
                  <c:v>842</c:v>
                </c:pt>
                <c:pt idx="18">
                  <c:v>1025</c:v>
                </c:pt>
                <c:pt idx="19">
                  <c:v>1205</c:v>
                </c:pt>
                <c:pt idx="20">
                  <c:v>1199</c:v>
                </c:pt>
                <c:pt idx="21">
                  <c:v>1079</c:v>
                </c:pt>
                <c:pt idx="22">
                  <c:v>724.40499999999997</c:v>
                </c:pt>
                <c:pt idx="23">
                  <c:v>430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08690264"/>
        <c:axId val="30869065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6857.3200000000006</c:v>
                </c:pt>
                <c:pt idx="1">
                  <c:v>6518.3399999999992</c:v>
                </c:pt>
                <c:pt idx="2">
                  <c:v>6286.1870000000035</c:v>
                </c:pt>
                <c:pt idx="3">
                  <c:v>6131.1829999999982</c:v>
                </c:pt>
                <c:pt idx="4">
                  <c:v>6092.6060000000007</c:v>
                </c:pt>
                <c:pt idx="5">
                  <c:v>6163.6959999999999</c:v>
                </c:pt>
                <c:pt idx="6">
                  <c:v>6643.5550000000012</c:v>
                </c:pt>
                <c:pt idx="7">
                  <c:v>7526.6489999999994</c:v>
                </c:pt>
                <c:pt idx="8">
                  <c:v>8219.8049999999985</c:v>
                </c:pt>
                <c:pt idx="9">
                  <c:v>8676.0879999999979</c:v>
                </c:pt>
                <c:pt idx="10">
                  <c:v>9064.3020000000033</c:v>
                </c:pt>
                <c:pt idx="11">
                  <c:v>9367.2170000000024</c:v>
                </c:pt>
                <c:pt idx="12">
                  <c:v>9616.0589999999993</c:v>
                </c:pt>
                <c:pt idx="13">
                  <c:v>9608.2540000000045</c:v>
                </c:pt>
                <c:pt idx="14">
                  <c:v>9401.8620000000028</c:v>
                </c:pt>
                <c:pt idx="15">
                  <c:v>9220.1100000000024</c:v>
                </c:pt>
                <c:pt idx="16">
                  <c:v>9057.1690000000017</c:v>
                </c:pt>
                <c:pt idx="17">
                  <c:v>8873.15</c:v>
                </c:pt>
                <c:pt idx="18">
                  <c:v>8641.6840000000011</c:v>
                </c:pt>
                <c:pt idx="19">
                  <c:v>8472.1869999999981</c:v>
                </c:pt>
                <c:pt idx="20">
                  <c:v>8525.7650000000012</c:v>
                </c:pt>
                <c:pt idx="21">
                  <c:v>8206.7969999999987</c:v>
                </c:pt>
                <c:pt idx="22">
                  <c:v>7916.996000000001</c:v>
                </c:pt>
                <c:pt idx="23">
                  <c:v>7509.2140000000009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8690264"/>
        <c:axId val="30869065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104.46</c:v>
                </c:pt>
                <c:pt idx="1">
                  <c:v>89.6</c:v>
                </c:pt>
                <c:pt idx="2">
                  <c:v>85.09</c:v>
                </c:pt>
                <c:pt idx="3">
                  <c:v>84</c:v>
                </c:pt>
                <c:pt idx="4">
                  <c:v>78.56</c:v>
                </c:pt>
                <c:pt idx="5">
                  <c:v>84</c:v>
                </c:pt>
                <c:pt idx="6">
                  <c:v>92.15</c:v>
                </c:pt>
                <c:pt idx="7">
                  <c:v>100.82</c:v>
                </c:pt>
                <c:pt idx="8">
                  <c:v>104.56</c:v>
                </c:pt>
                <c:pt idx="9">
                  <c:v>104.56</c:v>
                </c:pt>
                <c:pt idx="10">
                  <c:v>104.46</c:v>
                </c:pt>
                <c:pt idx="11">
                  <c:v>104.57</c:v>
                </c:pt>
                <c:pt idx="12">
                  <c:v>105.08</c:v>
                </c:pt>
                <c:pt idx="13">
                  <c:v>106.04</c:v>
                </c:pt>
                <c:pt idx="14">
                  <c:v>106.08</c:v>
                </c:pt>
                <c:pt idx="15">
                  <c:v>108.07</c:v>
                </c:pt>
                <c:pt idx="16">
                  <c:v>106.15</c:v>
                </c:pt>
                <c:pt idx="17">
                  <c:v>105.13</c:v>
                </c:pt>
                <c:pt idx="18">
                  <c:v>109.1</c:v>
                </c:pt>
                <c:pt idx="19">
                  <c:v>111.96</c:v>
                </c:pt>
                <c:pt idx="20">
                  <c:v>111.53</c:v>
                </c:pt>
                <c:pt idx="21">
                  <c:v>108.02</c:v>
                </c:pt>
                <c:pt idx="22">
                  <c:v>104.57</c:v>
                </c:pt>
                <c:pt idx="23">
                  <c:v>101.62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8691440"/>
        <c:axId val="308691048"/>
      </c:lineChart>
      <c:catAx>
        <c:axId val="3086902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8690656"/>
        <c:crosses val="autoZero"/>
        <c:auto val="1"/>
        <c:lblAlgn val="ctr"/>
        <c:lblOffset val="100"/>
        <c:noMultiLvlLbl val="0"/>
      </c:catAx>
      <c:valAx>
        <c:axId val="308690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8690264"/>
        <c:crosses val="autoZero"/>
        <c:crossBetween val="between"/>
      </c:valAx>
      <c:valAx>
        <c:axId val="3086910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8691440"/>
        <c:crosses val="max"/>
        <c:crossBetween val="between"/>
      </c:valAx>
      <c:catAx>
        <c:axId val="3086914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86910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44391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44391</v>
          </cell>
        </row>
        <row r="5">
          <cell r="C5" t="str">
            <v>DAM</v>
          </cell>
        </row>
        <row r="26">
          <cell r="C26">
            <v>10913.744000000001</v>
          </cell>
        </row>
        <row r="27">
          <cell r="C27">
            <v>89466.864999999903</v>
          </cell>
        </row>
        <row r="28">
          <cell r="C28">
            <v>13798.664000000001</v>
          </cell>
        </row>
        <row r="29">
          <cell r="C29">
            <v>34040.255000000005</v>
          </cell>
        </row>
        <row r="30">
          <cell r="C30">
            <v>44376.584999999992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19597.478999999999</v>
          </cell>
        </row>
        <row r="39">
          <cell r="C39">
            <v>42649.384000000005</v>
          </cell>
        </row>
        <row r="40">
          <cell r="C40">
            <v>124911.232</v>
          </cell>
        </row>
        <row r="41">
          <cell r="C41">
            <v>0</v>
          </cell>
        </row>
        <row r="42">
          <cell r="C42">
            <v>1233.0999999999999</v>
          </cell>
        </row>
        <row r="43">
          <cell r="C43">
            <v>4205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104.46</v>
          </cell>
          <cell r="C7">
            <v>89.6</v>
          </cell>
          <cell r="D7">
            <v>85.09</v>
          </cell>
          <cell r="E7">
            <v>84</v>
          </cell>
          <cell r="F7">
            <v>78.56</v>
          </cell>
          <cell r="G7">
            <v>84</v>
          </cell>
          <cell r="H7">
            <v>92.15</v>
          </cell>
          <cell r="I7">
            <v>100.82</v>
          </cell>
          <cell r="J7">
            <v>104.56</v>
          </cell>
          <cell r="K7">
            <v>104.56</v>
          </cell>
          <cell r="L7">
            <v>104.46</v>
          </cell>
          <cell r="M7">
            <v>104.57</v>
          </cell>
          <cell r="N7">
            <v>105.08</v>
          </cell>
          <cell r="O7">
            <v>106.04</v>
          </cell>
          <cell r="P7">
            <v>106.08</v>
          </cell>
          <cell r="Q7">
            <v>108.07</v>
          </cell>
          <cell r="R7">
            <v>106.15</v>
          </cell>
          <cell r="S7">
            <v>105.13</v>
          </cell>
          <cell r="T7">
            <v>109.1</v>
          </cell>
          <cell r="U7">
            <v>111.96</v>
          </cell>
          <cell r="V7">
            <v>111.53</v>
          </cell>
          <cell r="W7">
            <v>108.02</v>
          </cell>
          <cell r="X7">
            <v>104.57</v>
          </cell>
          <cell r="Y7">
            <v>101.62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104.46</v>
          </cell>
          <cell r="C7">
            <v>89.6</v>
          </cell>
          <cell r="D7">
            <v>85.09</v>
          </cell>
          <cell r="E7">
            <v>84</v>
          </cell>
          <cell r="F7">
            <v>78.56</v>
          </cell>
          <cell r="G7">
            <v>84</v>
          </cell>
          <cell r="H7">
            <v>92.15</v>
          </cell>
          <cell r="I7">
            <v>100.82</v>
          </cell>
          <cell r="J7">
            <v>104.56</v>
          </cell>
          <cell r="K7">
            <v>104.56</v>
          </cell>
          <cell r="L7">
            <v>104.46</v>
          </cell>
          <cell r="M7">
            <v>104.57</v>
          </cell>
          <cell r="N7">
            <v>105.08</v>
          </cell>
          <cell r="O7">
            <v>106.04</v>
          </cell>
          <cell r="P7">
            <v>106.08</v>
          </cell>
          <cell r="Q7">
            <v>108.07</v>
          </cell>
          <cell r="R7">
            <v>106.15</v>
          </cell>
          <cell r="S7">
            <v>105.13</v>
          </cell>
          <cell r="T7">
            <v>109.1</v>
          </cell>
          <cell r="U7">
            <v>111.96</v>
          </cell>
          <cell r="V7">
            <v>111.53</v>
          </cell>
          <cell r="W7">
            <v>108.02</v>
          </cell>
          <cell r="X7">
            <v>104.57</v>
          </cell>
          <cell r="Y7">
            <v>101.62</v>
          </cell>
        </row>
        <row r="13">
          <cell r="B13">
            <v>155</v>
          </cell>
          <cell r="C13">
            <v>155</v>
          </cell>
        </row>
        <row r="20">
          <cell r="B20">
            <v>238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238</v>
          </cell>
          <cell r="K20">
            <v>238</v>
          </cell>
          <cell r="L20">
            <v>238</v>
          </cell>
          <cell r="M20">
            <v>238</v>
          </cell>
          <cell r="N20">
            <v>238</v>
          </cell>
          <cell r="O20">
            <v>238</v>
          </cell>
          <cell r="P20">
            <v>238</v>
          </cell>
          <cell r="Q20">
            <v>238</v>
          </cell>
          <cell r="R20">
            <v>238</v>
          </cell>
          <cell r="S20">
            <v>238</v>
          </cell>
          <cell r="T20">
            <v>238</v>
          </cell>
          <cell r="U20">
            <v>238</v>
          </cell>
          <cell r="V20">
            <v>238</v>
          </cell>
          <cell r="W20">
            <v>238</v>
          </cell>
          <cell r="X20">
            <v>238</v>
          </cell>
          <cell r="Y20">
            <v>195</v>
          </cell>
        </row>
        <row r="21">
          <cell r="B21">
            <v>212.251</v>
          </cell>
          <cell r="C21">
            <v>151</v>
          </cell>
          <cell r="D21">
            <v>151</v>
          </cell>
          <cell r="E21">
            <v>151</v>
          </cell>
          <cell r="F21">
            <v>151</v>
          </cell>
          <cell r="G21">
            <v>151</v>
          </cell>
          <cell r="H21">
            <v>151</v>
          </cell>
          <cell r="I21">
            <v>151</v>
          </cell>
          <cell r="J21">
            <v>261</v>
          </cell>
          <cell r="K21">
            <v>261</v>
          </cell>
          <cell r="L21">
            <v>161.49299999999999</v>
          </cell>
          <cell r="M21">
            <v>261</v>
          </cell>
          <cell r="N21">
            <v>261</v>
          </cell>
          <cell r="O21">
            <v>261</v>
          </cell>
          <cell r="P21">
            <v>261</v>
          </cell>
          <cell r="Q21">
            <v>261</v>
          </cell>
          <cell r="R21">
            <v>261</v>
          </cell>
          <cell r="S21">
            <v>261</v>
          </cell>
          <cell r="T21">
            <v>261</v>
          </cell>
          <cell r="U21">
            <v>261</v>
          </cell>
          <cell r="V21">
            <v>261</v>
          </cell>
          <cell r="W21">
            <v>261</v>
          </cell>
          <cell r="X21">
            <v>261</v>
          </cell>
          <cell r="Y21">
            <v>151</v>
          </cell>
        </row>
        <row r="23">
          <cell r="B23">
            <v>395</v>
          </cell>
          <cell r="C23">
            <v>395</v>
          </cell>
          <cell r="D23">
            <v>395</v>
          </cell>
          <cell r="E23">
            <v>395</v>
          </cell>
          <cell r="F23">
            <v>395</v>
          </cell>
          <cell r="G23">
            <v>395</v>
          </cell>
          <cell r="H23">
            <v>390</v>
          </cell>
          <cell r="I23">
            <v>385</v>
          </cell>
          <cell r="J23">
            <v>375</v>
          </cell>
          <cell r="K23">
            <v>375</v>
          </cell>
          <cell r="L23">
            <v>375</v>
          </cell>
          <cell r="M23">
            <v>375</v>
          </cell>
          <cell r="N23">
            <v>370</v>
          </cell>
          <cell r="O23">
            <v>370</v>
          </cell>
          <cell r="P23">
            <v>370</v>
          </cell>
          <cell r="Q23">
            <v>370</v>
          </cell>
          <cell r="R23">
            <v>370</v>
          </cell>
          <cell r="S23">
            <v>370</v>
          </cell>
          <cell r="T23">
            <v>370</v>
          </cell>
          <cell r="U23">
            <v>375</v>
          </cell>
          <cell r="V23">
            <v>380</v>
          </cell>
          <cell r="W23">
            <v>385</v>
          </cell>
          <cell r="X23">
            <v>385</v>
          </cell>
          <cell r="Y23">
            <v>385</v>
          </cell>
        </row>
        <row r="24">
          <cell r="B24">
            <v>504</v>
          </cell>
          <cell r="C24">
            <v>427.77499999999998</v>
          </cell>
          <cell r="D24">
            <v>330</v>
          </cell>
          <cell r="E24">
            <v>330</v>
          </cell>
          <cell r="F24">
            <v>330</v>
          </cell>
          <cell r="G24">
            <v>330</v>
          </cell>
          <cell r="H24">
            <v>504</v>
          </cell>
          <cell r="I24">
            <v>501</v>
          </cell>
          <cell r="J24">
            <v>500</v>
          </cell>
          <cell r="K24">
            <v>498</v>
          </cell>
          <cell r="L24">
            <v>497</v>
          </cell>
          <cell r="M24">
            <v>494</v>
          </cell>
          <cell r="N24">
            <v>494</v>
          </cell>
          <cell r="O24">
            <v>494</v>
          </cell>
          <cell r="P24">
            <v>494</v>
          </cell>
          <cell r="Q24">
            <v>494</v>
          </cell>
          <cell r="R24">
            <v>494</v>
          </cell>
          <cell r="S24">
            <v>494</v>
          </cell>
          <cell r="T24">
            <v>497</v>
          </cell>
          <cell r="U24">
            <v>498</v>
          </cell>
          <cell r="V24">
            <v>500</v>
          </cell>
          <cell r="W24">
            <v>501</v>
          </cell>
          <cell r="X24">
            <v>504</v>
          </cell>
          <cell r="Y24">
            <v>506</v>
          </cell>
        </row>
        <row r="25">
          <cell r="B25">
            <v>350</v>
          </cell>
          <cell r="C25">
            <v>350</v>
          </cell>
          <cell r="D25">
            <v>351</v>
          </cell>
          <cell r="E25">
            <v>351</v>
          </cell>
          <cell r="F25">
            <v>351</v>
          </cell>
          <cell r="G25">
            <v>350</v>
          </cell>
          <cell r="H25">
            <v>350</v>
          </cell>
          <cell r="I25">
            <v>349</v>
          </cell>
          <cell r="J25">
            <v>348</v>
          </cell>
          <cell r="K25">
            <v>347</v>
          </cell>
          <cell r="L25">
            <v>346</v>
          </cell>
          <cell r="M25">
            <v>345</v>
          </cell>
          <cell r="N25">
            <v>345</v>
          </cell>
          <cell r="O25">
            <v>345</v>
          </cell>
          <cell r="P25">
            <v>345</v>
          </cell>
          <cell r="Q25">
            <v>345</v>
          </cell>
          <cell r="R25">
            <v>345</v>
          </cell>
          <cell r="S25">
            <v>345</v>
          </cell>
          <cell r="T25">
            <v>346</v>
          </cell>
          <cell r="U25">
            <v>347</v>
          </cell>
          <cell r="V25">
            <v>347</v>
          </cell>
          <cell r="W25">
            <v>349</v>
          </cell>
          <cell r="X25">
            <v>349</v>
          </cell>
          <cell r="Y25">
            <v>349</v>
          </cell>
        </row>
        <row r="26">
          <cell r="B26">
            <v>422</v>
          </cell>
          <cell r="C26">
            <v>422</v>
          </cell>
          <cell r="D26">
            <v>404.45</v>
          </cell>
          <cell r="E26">
            <v>265</v>
          </cell>
          <cell r="F26">
            <v>265</v>
          </cell>
          <cell r="G26">
            <v>265</v>
          </cell>
          <cell r="H26">
            <v>418</v>
          </cell>
          <cell r="I26">
            <v>418</v>
          </cell>
          <cell r="J26">
            <v>415</v>
          </cell>
          <cell r="K26">
            <v>413</v>
          </cell>
          <cell r="L26">
            <v>411</v>
          </cell>
          <cell r="M26">
            <v>407</v>
          </cell>
          <cell r="N26">
            <v>404</v>
          </cell>
          <cell r="O26">
            <v>402</v>
          </cell>
          <cell r="P26">
            <v>402</v>
          </cell>
          <cell r="Q26">
            <v>402</v>
          </cell>
          <cell r="R26">
            <v>402</v>
          </cell>
          <cell r="S26">
            <v>402</v>
          </cell>
          <cell r="T26">
            <v>404</v>
          </cell>
          <cell r="U26">
            <v>411</v>
          </cell>
          <cell r="V26">
            <v>415</v>
          </cell>
          <cell r="W26">
            <v>415</v>
          </cell>
          <cell r="X26">
            <v>418</v>
          </cell>
          <cell r="Y26">
            <v>420</v>
          </cell>
        </row>
        <row r="27">
          <cell r="B27">
            <v>550</v>
          </cell>
          <cell r="C27">
            <v>550</v>
          </cell>
          <cell r="D27">
            <v>550</v>
          </cell>
          <cell r="E27">
            <v>550</v>
          </cell>
          <cell r="F27">
            <v>550</v>
          </cell>
          <cell r="G27">
            <v>550</v>
          </cell>
          <cell r="H27">
            <v>550</v>
          </cell>
          <cell r="I27">
            <v>550</v>
          </cell>
          <cell r="J27">
            <v>550</v>
          </cell>
          <cell r="K27">
            <v>550</v>
          </cell>
          <cell r="L27">
            <v>550</v>
          </cell>
          <cell r="M27">
            <v>550</v>
          </cell>
          <cell r="N27">
            <v>550</v>
          </cell>
          <cell r="O27">
            <v>550</v>
          </cell>
          <cell r="P27">
            <v>550</v>
          </cell>
          <cell r="Q27">
            <v>550</v>
          </cell>
          <cell r="R27">
            <v>550</v>
          </cell>
          <cell r="S27">
            <v>550</v>
          </cell>
          <cell r="T27">
            <v>550</v>
          </cell>
          <cell r="U27">
            <v>550</v>
          </cell>
          <cell r="V27">
            <v>550</v>
          </cell>
          <cell r="W27">
            <v>550</v>
          </cell>
          <cell r="X27">
            <v>550</v>
          </cell>
          <cell r="Y27">
            <v>550</v>
          </cell>
        </row>
        <row r="31">
          <cell r="B31">
            <v>335.5</v>
          </cell>
          <cell r="C31">
            <v>288</v>
          </cell>
          <cell r="D31">
            <v>259.08300000000003</v>
          </cell>
          <cell r="E31">
            <v>203.059</v>
          </cell>
          <cell r="F31">
            <v>200</v>
          </cell>
          <cell r="G31">
            <v>222.26599999999999</v>
          </cell>
          <cell r="H31">
            <v>300.52600000000001</v>
          </cell>
          <cell r="I31">
            <v>328.50700000000001</v>
          </cell>
          <cell r="J31">
            <v>335.69200000000001</v>
          </cell>
          <cell r="K31">
            <v>335.69200000000001</v>
          </cell>
          <cell r="L31">
            <v>335.5</v>
          </cell>
          <cell r="M31">
            <v>335.71100000000001</v>
          </cell>
          <cell r="N31">
            <v>336.69499999999999</v>
          </cell>
          <cell r="O31">
            <v>338.529</v>
          </cell>
          <cell r="P31">
            <v>338.60899999999998</v>
          </cell>
          <cell r="Q31">
            <v>342.44799999999998</v>
          </cell>
          <cell r="R31">
            <v>338.755</v>
          </cell>
          <cell r="S31">
            <v>336.779</v>
          </cell>
          <cell r="T31">
            <v>344.41899999999998</v>
          </cell>
          <cell r="U31">
            <v>349.92</v>
          </cell>
          <cell r="V31">
            <v>349.09899999999999</v>
          </cell>
          <cell r="W31">
            <v>342.346</v>
          </cell>
          <cell r="X31">
            <v>335.71100000000001</v>
          </cell>
          <cell r="Y31">
            <v>330.03800000000001</v>
          </cell>
        </row>
        <row r="32">
          <cell r="B32">
            <v>242</v>
          </cell>
          <cell r="C32">
            <v>232</v>
          </cell>
          <cell r="D32">
            <v>212</v>
          </cell>
          <cell r="E32">
            <v>192</v>
          </cell>
          <cell r="F32">
            <v>192</v>
          </cell>
          <cell r="G32">
            <v>202</v>
          </cell>
          <cell r="H32">
            <v>242</v>
          </cell>
          <cell r="I32">
            <v>247.703</v>
          </cell>
          <cell r="J32">
            <v>264.221</v>
          </cell>
          <cell r="K32">
            <v>261.97699999999998</v>
          </cell>
          <cell r="L32">
            <v>261.53399999999999</v>
          </cell>
          <cell r="M32">
            <v>262.02100000000002</v>
          </cell>
          <cell r="N32">
            <v>264.28800000000001</v>
          </cell>
          <cell r="O32">
            <v>268.50900000000001</v>
          </cell>
          <cell r="P32">
            <v>268.69299999999998</v>
          </cell>
          <cell r="Q32">
            <v>277.53399999999999</v>
          </cell>
          <cell r="R32">
            <v>269.02999999999997</v>
          </cell>
          <cell r="S32">
            <v>267.36599999999999</v>
          </cell>
          <cell r="T32">
            <v>288.983</v>
          </cell>
          <cell r="U32">
            <v>303.24</v>
          </cell>
          <cell r="V32">
            <v>301.97399999999999</v>
          </cell>
          <cell r="W32">
            <v>285.22000000000003</v>
          </cell>
          <cell r="X32">
            <v>269.32</v>
          </cell>
          <cell r="Y32">
            <v>257.06799999999998</v>
          </cell>
        </row>
        <row r="33">
          <cell r="B33">
            <v>330</v>
          </cell>
          <cell r="C33">
            <v>330</v>
          </cell>
          <cell r="D33">
            <v>330</v>
          </cell>
          <cell r="E33">
            <v>330</v>
          </cell>
          <cell r="F33">
            <v>330</v>
          </cell>
          <cell r="G33">
            <v>332</v>
          </cell>
          <cell r="H33">
            <v>332</v>
          </cell>
          <cell r="I33">
            <v>326</v>
          </cell>
          <cell r="J33">
            <v>320</v>
          </cell>
          <cell r="K33">
            <v>315</v>
          </cell>
          <cell r="L33">
            <v>310</v>
          </cell>
          <cell r="M33">
            <v>310</v>
          </cell>
          <cell r="N33">
            <v>310</v>
          </cell>
          <cell r="O33">
            <v>310</v>
          </cell>
          <cell r="P33">
            <v>310</v>
          </cell>
          <cell r="Q33">
            <v>310</v>
          </cell>
          <cell r="R33">
            <v>310</v>
          </cell>
          <cell r="S33">
            <v>310</v>
          </cell>
          <cell r="T33">
            <v>310</v>
          </cell>
          <cell r="U33">
            <v>315</v>
          </cell>
          <cell r="V33">
            <v>320</v>
          </cell>
          <cell r="W33">
            <v>328</v>
          </cell>
          <cell r="X33">
            <v>330</v>
          </cell>
          <cell r="Y33">
            <v>330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302.197</v>
          </cell>
          <cell r="C35">
            <v>250.417</v>
          </cell>
          <cell r="D35">
            <v>221.304</v>
          </cell>
          <cell r="E35">
            <v>217.863</v>
          </cell>
          <cell r="F35">
            <v>204.79300000000001</v>
          </cell>
          <cell r="G35">
            <v>217.863</v>
          </cell>
          <cell r="H35">
            <v>234.51499999999999</v>
          </cell>
          <cell r="I35">
            <v>252.47300000000001</v>
          </cell>
          <cell r="J35">
            <v>262.35500000000002</v>
          </cell>
          <cell r="K35">
            <v>262.12200000000001</v>
          </cell>
          <cell r="L35">
            <v>273.279</v>
          </cell>
          <cell r="M35">
            <v>273.37299999999999</v>
          </cell>
          <cell r="N35">
            <v>275.416</v>
          </cell>
          <cell r="O35">
            <v>279.47699999999998</v>
          </cell>
          <cell r="P35">
            <v>278.75</v>
          </cell>
          <cell r="Q35">
            <v>288.04199999999997</v>
          </cell>
          <cell r="R35">
            <v>278.79000000000002</v>
          </cell>
          <cell r="S35">
            <v>262.024</v>
          </cell>
          <cell r="T35">
            <v>271.62599999999998</v>
          </cell>
          <cell r="U35">
            <v>278.65300000000002</v>
          </cell>
          <cell r="V35">
            <v>278.51100000000002</v>
          </cell>
          <cell r="W35">
            <v>270.51299999999998</v>
          </cell>
          <cell r="X35">
            <v>280.52499999999998</v>
          </cell>
          <cell r="Y35">
            <v>274.62099999999998</v>
          </cell>
        </row>
        <row r="36">
          <cell r="B36">
            <v>335.99099999999999</v>
          </cell>
          <cell r="C36">
            <v>281.71100000000001</v>
          </cell>
          <cell r="D36">
            <v>269.52499999999998</v>
          </cell>
          <cell r="E36">
            <v>266.70600000000002</v>
          </cell>
          <cell r="F36">
            <v>252.62899999999999</v>
          </cell>
          <cell r="G36">
            <v>266.70600000000002</v>
          </cell>
          <cell r="H36">
            <v>287.63799999999998</v>
          </cell>
          <cell r="I36">
            <v>309.673</v>
          </cell>
          <cell r="J36">
            <v>319.161</v>
          </cell>
          <cell r="K36">
            <v>319.161</v>
          </cell>
          <cell r="L36">
            <v>318.90699999999998</v>
          </cell>
          <cell r="M36">
            <v>319.18700000000001</v>
          </cell>
          <cell r="N36">
            <v>320.08800000000002</v>
          </cell>
          <cell r="O36">
            <v>320.45400000000001</v>
          </cell>
          <cell r="P36">
            <v>320.43700000000001</v>
          </cell>
          <cell r="Q36">
            <v>321.27</v>
          </cell>
          <cell r="R36">
            <v>320.57299999999998</v>
          </cell>
          <cell r="S36">
            <v>320.11599999999999</v>
          </cell>
          <cell r="T36">
            <v>322.52</v>
          </cell>
          <cell r="U36">
            <v>324.84300000000002</v>
          </cell>
          <cell r="V36">
            <v>325.11900000000003</v>
          </cell>
          <cell r="W36">
            <v>322.67599999999999</v>
          </cell>
          <cell r="X36">
            <v>319.18700000000001</v>
          </cell>
          <cell r="Y36">
            <v>311.69499999999999</v>
          </cell>
        </row>
        <row r="38">
          <cell r="I38">
            <v>100</v>
          </cell>
          <cell r="J38">
            <v>142.291</v>
          </cell>
          <cell r="K38">
            <v>151.52500000000001</v>
          </cell>
          <cell r="L38">
            <v>100</v>
          </cell>
          <cell r="M38">
            <v>140</v>
          </cell>
          <cell r="N38">
            <v>140</v>
          </cell>
          <cell r="O38">
            <v>120</v>
          </cell>
          <cell r="P38">
            <v>120</v>
          </cell>
          <cell r="Q38">
            <v>120</v>
          </cell>
          <cell r="R38">
            <v>250</v>
          </cell>
          <cell r="S38">
            <v>160</v>
          </cell>
          <cell r="T38">
            <v>160</v>
          </cell>
          <cell r="U38">
            <v>180</v>
          </cell>
          <cell r="V38">
            <v>150</v>
          </cell>
          <cell r="W38">
            <v>160</v>
          </cell>
          <cell r="X38">
            <v>100</v>
          </cell>
        </row>
        <row r="39">
          <cell r="I39">
            <v>80</v>
          </cell>
          <cell r="J39">
            <v>80</v>
          </cell>
          <cell r="K39">
            <v>80</v>
          </cell>
          <cell r="L39">
            <v>80</v>
          </cell>
          <cell r="M39">
            <v>91.442999999999998</v>
          </cell>
          <cell r="N39">
            <v>120</v>
          </cell>
          <cell r="O39">
            <v>120</v>
          </cell>
          <cell r="P39">
            <v>120</v>
          </cell>
          <cell r="Q39">
            <v>120</v>
          </cell>
          <cell r="R39">
            <v>160</v>
          </cell>
          <cell r="S39">
            <v>80</v>
          </cell>
          <cell r="T39">
            <v>160</v>
          </cell>
          <cell r="U39">
            <v>160</v>
          </cell>
          <cell r="V39">
            <v>160</v>
          </cell>
          <cell r="W39">
            <v>80</v>
          </cell>
          <cell r="X39">
            <v>0.40500000000000003</v>
          </cell>
        </row>
        <row r="40">
          <cell r="I40">
            <v>50</v>
          </cell>
          <cell r="J40">
            <v>50</v>
          </cell>
          <cell r="K40">
            <v>50</v>
          </cell>
          <cell r="L40">
            <v>50</v>
          </cell>
          <cell r="N40">
            <v>50</v>
          </cell>
          <cell r="O40">
            <v>50</v>
          </cell>
          <cell r="P40">
            <v>50</v>
          </cell>
          <cell r="Q40">
            <v>50</v>
          </cell>
          <cell r="R40">
            <v>50</v>
          </cell>
          <cell r="U40">
            <v>50</v>
          </cell>
          <cell r="V40">
            <v>50</v>
          </cell>
          <cell r="W40">
            <v>50</v>
          </cell>
        </row>
        <row r="41">
          <cell r="U41">
            <v>50</v>
          </cell>
          <cell r="V41">
            <v>100</v>
          </cell>
          <cell r="W41">
            <v>100</v>
          </cell>
          <cell r="X41">
            <v>100</v>
          </cell>
        </row>
        <row r="42">
          <cell r="I42">
            <v>110</v>
          </cell>
          <cell r="J42">
            <v>110</v>
          </cell>
          <cell r="K42">
            <v>110</v>
          </cell>
          <cell r="L42">
            <v>110</v>
          </cell>
          <cell r="M42">
            <v>105</v>
          </cell>
          <cell r="N42">
            <v>25</v>
          </cell>
          <cell r="O42">
            <v>25</v>
          </cell>
          <cell r="P42">
            <v>25</v>
          </cell>
          <cell r="Q42">
            <v>25</v>
          </cell>
          <cell r="R42">
            <v>105</v>
          </cell>
          <cell r="S42">
            <v>100</v>
          </cell>
          <cell r="T42">
            <v>200</v>
          </cell>
          <cell r="U42">
            <v>210</v>
          </cell>
          <cell r="V42">
            <v>210</v>
          </cell>
          <cell r="W42">
            <v>210</v>
          </cell>
          <cell r="X42">
            <v>200</v>
          </cell>
          <cell r="Y42">
            <v>190</v>
          </cell>
        </row>
        <row r="43">
          <cell r="H43">
            <v>100</v>
          </cell>
          <cell r="I43">
            <v>100</v>
          </cell>
          <cell r="J43">
            <v>100</v>
          </cell>
          <cell r="K43">
            <v>100</v>
          </cell>
          <cell r="L43">
            <v>100</v>
          </cell>
          <cell r="S43">
            <v>102</v>
          </cell>
          <cell r="T43">
            <v>105</v>
          </cell>
          <cell r="U43">
            <v>105</v>
          </cell>
          <cell r="V43">
            <v>105</v>
          </cell>
          <cell r="W43">
            <v>105</v>
          </cell>
        </row>
        <row r="44">
          <cell r="H44">
            <v>50</v>
          </cell>
          <cell r="I44">
            <v>50</v>
          </cell>
          <cell r="J44">
            <v>50</v>
          </cell>
          <cell r="K44">
            <v>54</v>
          </cell>
          <cell r="L44">
            <v>54</v>
          </cell>
          <cell r="M44">
            <v>53</v>
          </cell>
          <cell r="N44">
            <v>50</v>
          </cell>
          <cell r="R44">
            <v>54</v>
          </cell>
          <cell r="S44">
            <v>54</v>
          </cell>
          <cell r="T44">
            <v>54</v>
          </cell>
          <cell r="U44">
            <v>54</v>
          </cell>
          <cell r="V44">
            <v>54</v>
          </cell>
          <cell r="W44">
            <v>54</v>
          </cell>
          <cell r="X44">
            <v>54</v>
          </cell>
        </row>
        <row r="45">
          <cell r="I45">
            <v>100</v>
          </cell>
          <cell r="J45">
            <v>100</v>
          </cell>
          <cell r="K45">
            <v>100</v>
          </cell>
          <cell r="S45">
            <v>100</v>
          </cell>
          <cell r="T45">
            <v>100</v>
          </cell>
          <cell r="U45">
            <v>100</v>
          </cell>
          <cell r="V45">
            <v>100</v>
          </cell>
          <cell r="W45">
            <v>100</v>
          </cell>
          <cell r="X45">
            <v>100</v>
          </cell>
          <cell r="Y45">
            <v>100</v>
          </cell>
        </row>
        <row r="48">
          <cell r="F48">
            <v>26</v>
          </cell>
          <cell r="G48">
            <v>26</v>
          </cell>
          <cell r="H48">
            <v>26</v>
          </cell>
          <cell r="I48">
            <v>26</v>
          </cell>
          <cell r="J48">
            <v>26</v>
          </cell>
          <cell r="K48">
            <v>26</v>
          </cell>
          <cell r="L48">
            <v>26</v>
          </cell>
          <cell r="M48">
            <v>26</v>
          </cell>
          <cell r="N48">
            <v>26</v>
          </cell>
          <cell r="O48">
            <v>26</v>
          </cell>
          <cell r="P48">
            <v>26</v>
          </cell>
          <cell r="Q48">
            <v>26</v>
          </cell>
          <cell r="R48">
            <v>26</v>
          </cell>
          <cell r="S48">
            <v>52</v>
          </cell>
          <cell r="T48">
            <v>52</v>
          </cell>
          <cell r="U48">
            <v>52</v>
          </cell>
          <cell r="V48">
            <v>26</v>
          </cell>
          <cell r="W48">
            <v>26</v>
          </cell>
          <cell r="X48">
            <v>26</v>
          </cell>
          <cell r="Y48">
            <v>26</v>
          </cell>
        </row>
        <row r="49">
          <cell r="S49">
            <v>50</v>
          </cell>
          <cell r="T49">
            <v>50</v>
          </cell>
          <cell r="U49">
            <v>50</v>
          </cell>
          <cell r="V49">
            <v>50</v>
          </cell>
          <cell r="W49">
            <v>50</v>
          </cell>
        </row>
        <row r="51">
          <cell r="U51">
            <v>50</v>
          </cell>
          <cell r="V51">
            <v>50</v>
          </cell>
        </row>
        <row r="52">
          <cell r="F52">
            <v>30</v>
          </cell>
          <cell r="G52">
            <v>30</v>
          </cell>
          <cell r="H52">
            <v>30</v>
          </cell>
          <cell r="I52">
            <v>30</v>
          </cell>
          <cell r="J52">
            <v>30</v>
          </cell>
          <cell r="K52">
            <v>30</v>
          </cell>
          <cell r="L52">
            <v>30</v>
          </cell>
          <cell r="M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  <cell r="X52">
            <v>30</v>
          </cell>
        </row>
        <row r="53">
          <cell r="B53">
            <v>114</v>
          </cell>
          <cell r="C53">
            <v>114</v>
          </cell>
          <cell r="D53">
            <v>114</v>
          </cell>
          <cell r="E53">
            <v>114</v>
          </cell>
          <cell r="F53">
            <v>114</v>
          </cell>
          <cell r="G53">
            <v>76</v>
          </cell>
          <cell r="H53">
            <v>76</v>
          </cell>
          <cell r="I53">
            <v>76</v>
          </cell>
          <cell r="J53">
            <v>114</v>
          </cell>
          <cell r="K53">
            <v>114</v>
          </cell>
          <cell r="L53">
            <v>114</v>
          </cell>
          <cell r="M53">
            <v>114</v>
          </cell>
          <cell r="N53">
            <v>114</v>
          </cell>
          <cell r="O53">
            <v>114</v>
          </cell>
          <cell r="P53">
            <v>114</v>
          </cell>
          <cell r="Q53">
            <v>114</v>
          </cell>
          <cell r="R53">
            <v>114</v>
          </cell>
          <cell r="S53">
            <v>114</v>
          </cell>
          <cell r="T53">
            <v>114</v>
          </cell>
          <cell r="U53">
            <v>114</v>
          </cell>
          <cell r="V53">
            <v>114</v>
          </cell>
          <cell r="W53">
            <v>114</v>
          </cell>
          <cell r="X53">
            <v>114</v>
          </cell>
          <cell r="Y53">
            <v>114</v>
          </cell>
        </row>
        <row r="55">
          <cell r="L55">
            <v>14</v>
          </cell>
          <cell r="M55">
            <v>14</v>
          </cell>
          <cell r="N55">
            <v>14</v>
          </cell>
        </row>
        <row r="57">
          <cell r="B57">
            <v>769.48099999999977</v>
          </cell>
          <cell r="C57">
            <v>850.53699999999992</v>
          </cell>
          <cell r="D57">
            <v>936.92499999999995</v>
          </cell>
          <cell r="E57">
            <v>1003.6550000000001</v>
          </cell>
          <cell r="F57">
            <v>1042.3809999999999</v>
          </cell>
          <cell r="G57">
            <v>1095.5709999999999</v>
          </cell>
          <cell r="H57">
            <v>1277.8760000000002</v>
          </cell>
          <cell r="I57">
            <v>1758.6829999999998</v>
          </cell>
          <cell r="J57">
            <v>2356.192</v>
          </cell>
          <cell r="K57">
            <v>2872.6180000000008</v>
          </cell>
          <cell r="L57">
            <v>3216.2960000000003</v>
          </cell>
          <cell r="M57">
            <v>3419.8900000000003</v>
          </cell>
          <cell r="N57">
            <v>3494.0550000000007</v>
          </cell>
          <cell r="O57">
            <v>3452.0629999999996</v>
          </cell>
          <cell r="P57">
            <v>3282.9740000000002</v>
          </cell>
          <cell r="Q57">
            <v>2979.0480000000002</v>
          </cell>
          <cell r="R57">
            <v>2530.1279999999997</v>
          </cell>
          <cell r="S57">
            <v>1934.2289999999996</v>
          </cell>
          <cell r="T57">
            <v>1328.7170000000001</v>
          </cell>
          <cell r="U57">
            <v>1048.8910000000001</v>
          </cell>
          <cell r="V57">
            <v>976.16199999999981</v>
          </cell>
          <cell r="W57">
            <v>936.01299999999992</v>
          </cell>
          <cell r="X57">
            <v>897.55499999999995</v>
          </cell>
          <cell r="Y57">
            <v>916.6450000000001</v>
          </cell>
        </row>
        <row r="70">
          <cell r="B70">
            <v>236</v>
          </cell>
          <cell r="C70">
            <v>155</v>
          </cell>
          <cell r="D70">
            <v>195</v>
          </cell>
          <cell r="E70">
            <v>195</v>
          </cell>
          <cell r="F70">
            <v>195</v>
          </cell>
          <cell r="G70">
            <v>195</v>
          </cell>
          <cell r="H70">
            <v>253</v>
          </cell>
          <cell r="I70">
            <v>257</v>
          </cell>
          <cell r="J70">
            <v>231</v>
          </cell>
          <cell r="K70">
            <v>176</v>
          </cell>
          <cell r="L70">
            <v>196</v>
          </cell>
          <cell r="M70">
            <v>208</v>
          </cell>
          <cell r="N70">
            <v>268</v>
          </cell>
          <cell r="O70">
            <v>272</v>
          </cell>
          <cell r="P70">
            <v>292</v>
          </cell>
          <cell r="Q70">
            <v>268</v>
          </cell>
          <cell r="R70">
            <v>276</v>
          </cell>
          <cell r="S70">
            <v>268</v>
          </cell>
          <cell r="T70">
            <v>330</v>
          </cell>
          <cell r="U70">
            <v>335</v>
          </cell>
          <cell r="V70">
            <v>343</v>
          </cell>
          <cell r="W70">
            <v>343</v>
          </cell>
          <cell r="X70">
            <v>348</v>
          </cell>
          <cell r="Y70">
            <v>346</v>
          </cell>
        </row>
        <row r="71">
          <cell r="B71">
            <v>478</v>
          </cell>
          <cell r="C71">
            <v>483</v>
          </cell>
          <cell r="D71">
            <v>484</v>
          </cell>
          <cell r="E71">
            <v>484</v>
          </cell>
          <cell r="F71">
            <v>488</v>
          </cell>
          <cell r="G71">
            <v>472</v>
          </cell>
          <cell r="H71">
            <v>459</v>
          </cell>
          <cell r="I71">
            <v>411</v>
          </cell>
          <cell r="J71">
            <v>334</v>
          </cell>
          <cell r="K71">
            <v>325</v>
          </cell>
          <cell r="L71">
            <v>411</v>
          </cell>
          <cell r="M71">
            <v>418</v>
          </cell>
          <cell r="N71">
            <v>470</v>
          </cell>
          <cell r="O71">
            <v>470</v>
          </cell>
          <cell r="P71">
            <v>471</v>
          </cell>
          <cell r="Q71">
            <v>458</v>
          </cell>
          <cell r="R71">
            <v>459</v>
          </cell>
          <cell r="S71">
            <v>352</v>
          </cell>
          <cell r="T71">
            <v>374</v>
          </cell>
          <cell r="U71">
            <v>361</v>
          </cell>
          <cell r="V71">
            <v>354</v>
          </cell>
          <cell r="W71">
            <v>418</v>
          </cell>
          <cell r="X71">
            <v>443</v>
          </cell>
          <cell r="Y71">
            <v>442.35500000000002</v>
          </cell>
        </row>
        <row r="72">
          <cell r="B72">
            <v>660</v>
          </cell>
          <cell r="C72">
            <v>660</v>
          </cell>
          <cell r="D72">
            <v>660</v>
          </cell>
          <cell r="E72">
            <v>660</v>
          </cell>
          <cell r="F72">
            <v>552.9</v>
          </cell>
          <cell r="G72">
            <v>564.4</v>
          </cell>
          <cell r="H72">
            <v>189.1</v>
          </cell>
          <cell r="I72">
            <v>136.69999999999999</v>
          </cell>
          <cell r="J72">
            <v>80</v>
          </cell>
          <cell r="K72">
            <v>83.1</v>
          </cell>
          <cell r="L72">
            <v>257.39999999999998</v>
          </cell>
          <cell r="M72">
            <v>349.7</v>
          </cell>
          <cell r="N72">
            <v>448.6</v>
          </cell>
          <cell r="O72">
            <v>554.29999999999995</v>
          </cell>
          <cell r="P72">
            <v>496.5</v>
          </cell>
          <cell r="Q72">
            <v>632.9</v>
          </cell>
          <cell r="R72">
            <v>628</v>
          </cell>
          <cell r="S72">
            <v>592.70000000000005</v>
          </cell>
          <cell r="T72">
            <v>652.5</v>
          </cell>
          <cell r="U72">
            <v>542.70000000000005</v>
          </cell>
          <cell r="V72">
            <v>660</v>
          </cell>
          <cell r="W72">
            <v>476.3</v>
          </cell>
          <cell r="X72">
            <v>536.4</v>
          </cell>
          <cell r="Y72">
            <v>586.9</v>
          </cell>
        </row>
        <row r="73">
          <cell r="B73">
            <v>100</v>
          </cell>
          <cell r="C73">
            <v>100</v>
          </cell>
          <cell r="D73">
            <v>100</v>
          </cell>
          <cell r="E73">
            <v>100</v>
          </cell>
          <cell r="F73">
            <v>100</v>
          </cell>
          <cell r="G73">
            <v>100</v>
          </cell>
          <cell r="H73">
            <v>100</v>
          </cell>
          <cell r="I73">
            <v>100</v>
          </cell>
          <cell r="J73">
            <v>100</v>
          </cell>
          <cell r="K73">
            <v>100</v>
          </cell>
          <cell r="L73">
            <v>100</v>
          </cell>
          <cell r="M73">
            <v>100</v>
          </cell>
          <cell r="N73">
            <v>100</v>
          </cell>
          <cell r="O73">
            <v>100</v>
          </cell>
          <cell r="P73">
            <v>100</v>
          </cell>
          <cell r="Q73">
            <v>100</v>
          </cell>
          <cell r="R73">
            <v>100</v>
          </cell>
          <cell r="S73">
            <v>100</v>
          </cell>
          <cell r="T73">
            <v>100</v>
          </cell>
          <cell r="U73">
            <v>100</v>
          </cell>
          <cell r="V73">
            <v>100</v>
          </cell>
          <cell r="W73">
            <v>100</v>
          </cell>
          <cell r="X73">
            <v>100</v>
          </cell>
          <cell r="Y73">
            <v>100</v>
          </cell>
        </row>
        <row r="74">
          <cell r="S74">
            <v>500</v>
          </cell>
          <cell r="T74">
            <v>500</v>
          </cell>
          <cell r="U74">
            <v>500</v>
          </cell>
          <cell r="V74">
            <v>500</v>
          </cell>
          <cell r="W74">
            <v>478.8</v>
          </cell>
          <cell r="X74">
            <v>500</v>
          </cell>
          <cell r="Y74">
            <v>500</v>
          </cell>
        </row>
      </sheetData>
      <sheetData sheetId="17">
        <row r="62">
          <cell r="B62">
            <v>906.99099999999999</v>
          </cell>
          <cell r="C62">
            <v>933.96799999999996</v>
          </cell>
          <cell r="D62">
            <v>924.09699999999998</v>
          </cell>
          <cell r="E62">
            <v>914.52</v>
          </cell>
          <cell r="F62">
            <v>920.62599999999998</v>
          </cell>
          <cell r="G62">
            <v>905.91</v>
          </cell>
          <cell r="H62">
            <v>887.35800000000006</v>
          </cell>
          <cell r="I62">
            <v>876.85599999999999</v>
          </cell>
          <cell r="J62">
            <v>837.56399999999996</v>
          </cell>
          <cell r="K62">
            <v>814.40899999999999</v>
          </cell>
          <cell r="L62">
            <v>771.28699999999992</v>
          </cell>
          <cell r="M62">
            <v>753.27499999999998</v>
          </cell>
          <cell r="N62">
            <v>735.23800000000006</v>
          </cell>
          <cell r="O62">
            <v>728.37800000000004</v>
          </cell>
          <cell r="P62">
            <v>714.3549999999999</v>
          </cell>
          <cell r="Q62">
            <v>714.83400000000006</v>
          </cell>
          <cell r="R62">
            <v>725.86500000000001</v>
          </cell>
          <cell r="S62">
            <v>737.94299999999998</v>
          </cell>
          <cell r="T62">
            <v>744.94200000000001</v>
          </cell>
          <cell r="U62">
            <v>746.82899999999995</v>
          </cell>
          <cell r="V62">
            <v>750.82999999999993</v>
          </cell>
          <cell r="W62">
            <v>756.83799999999997</v>
          </cell>
          <cell r="X62">
            <v>882.80899999999997</v>
          </cell>
          <cell r="Y62">
            <v>911.75699999999995</v>
          </cell>
        </row>
        <row r="63">
          <cell r="B63">
            <v>1440.9020000000003</v>
          </cell>
          <cell r="C63">
            <v>1409.606</v>
          </cell>
          <cell r="D63">
            <v>1365.3979999999999</v>
          </cell>
          <cell r="E63">
            <v>1351.2829999999999</v>
          </cell>
          <cell r="F63">
            <v>1381.9449999999997</v>
          </cell>
          <cell r="G63">
            <v>1501.085</v>
          </cell>
          <cell r="H63">
            <v>1686.6270000000002</v>
          </cell>
          <cell r="I63">
            <v>1895.8429999999998</v>
          </cell>
          <cell r="J63">
            <v>2018.8359999999998</v>
          </cell>
          <cell r="K63">
            <v>2079.7829999999999</v>
          </cell>
          <cell r="L63">
            <v>2137.3989999999999</v>
          </cell>
          <cell r="M63">
            <v>2180.1039999999998</v>
          </cell>
          <cell r="N63">
            <v>2217.3139999999999</v>
          </cell>
          <cell r="O63">
            <v>2217.1609999999996</v>
          </cell>
          <cell r="P63">
            <v>2171.0399999999995</v>
          </cell>
          <cell r="Q63">
            <v>2102.9279999999999</v>
          </cell>
          <cell r="R63">
            <v>2017.8689999999999</v>
          </cell>
          <cell r="S63">
            <v>1913.5919999999999</v>
          </cell>
          <cell r="T63">
            <v>1811.7109999999998</v>
          </cell>
          <cell r="U63">
            <v>1706.1960000000001</v>
          </cell>
          <cell r="V63">
            <v>1583.587</v>
          </cell>
          <cell r="W63">
            <v>1507.5909999999999</v>
          </cell>
          <cell r="X63">
            <v>1475.5099999999998</v>
          </cell>
          <cell r="Y63">
            <v>1476.0740000000003</v>
          </cell>
        </row>
        <row r="64">
          <cell r="B64">
            <v>4250.4270000000006</v>
          </cell>
          <cell r="C64">
            <v>3927.2660000000001</v>
          </cell>
          <cell r="D64">
            <v>3755.692</v>
          </cell>
          <cell r="E64">
            <v>3628.88</v>
          </cell>
          <cell r="F64">
            <v>3553.0349999999999</v>
          </cell>
          <cell r="G64">
            <v>3509.701</v>
          </cell>
          <cell r="H64">
            <v>3869.0700000000006</v>
          </cell>
          <cell r="I64">
            <v>4551.95</v>
          </cell>
          <cell r="J64">
            <v>5165.8050000000003</v>
          </cell>
          <cell r="K64">
            <v>5578.8960000000006</v>
          </cell>
          <cell r="L64">
            <v>5952.1160000000009</v>
          </cell>
          <cell r="M64">
            <v>6219.3380000000006</v>
          </cell>
          <cell r="N64">
            <v>6434.5070000000005</v>
          </cell>
          <cell r="O64">
            <v>6432.7150000000011</v>
          </cell>
          <cell r="P64">
            <v>6290.4670000000006</v>
          </cell>
          <cell r="Q64">
            <v>6184.348</v>
          </cell>
          <cell r="R64">
            <v>6103.4349999999986</v>
          </cell>
          <cell r="S64">
            <v>5981.6149999999998</v>
          </cell>
          <cell r="T64">
            <v>5838.030999999999</v>
          </cell>
          <cell r="U64">
            <v>5770.6619999999994</v>
          </cell>
          <cell r="V64">
            <v>5940.348</v>
          </cell>
          <cell r="W64">
            <v>5720.8680000000004</v>
          </cell>
          <cell r="X64">
            <v>5332.6769999999997</v>
          </cell>
          <cell r="Y64">
            <v>4919.3829999999998</v>
          </cell>
        </row>
        <row r="66">
          <cell r="B66">
            <v>165</v>
          </cell>
          <cell r="C66">
            <v>157.5</v>
          </cell>
          <cell r="D66">
            <v>152</v>
          </cell>
          <cell r="E66">
            <v>148.5</v>
          </cell>
          <cell r="F66">
            <v>148</v>
          </cell>
          <cell r="G66">
            <v>148</v>
          </cell>
          <cell r="H66">
            <v>157.5</v>
          </cell>
          <cell r="I66">
            <v>165</v>
          </cell>
          <cell r="J66">
            <v>168.5</v>
          </cell>
          <cell r="K66">
            <v>169</v>
          </cell>
          <cell r="L66">
            <v>170.5</v>
          </cell>
          <cell r="M66">
            <v>174.5</v>
          </cell>
          <cell r="N66">
            <v>179</v>
          </cell>
          <cell r="O66">
            <v>180</v>
          </cell>
          <cell r="P66">
            <v>179</v>
          </cell>
          <cell r="Q66">
            <v>181</v>
          </cell>
          <cell r="R66">
            <v>186</v>
          </cell>
          <cell r="S66">
            <v>195</v>
          </cell>
          <cell r="T66">
            <v>202</v>
          </cell>
          <cell r="U66">
            <v>203.5</v>
          </cell>
          <cell r="V66">
            <v>206</v>
          </cell>
          <cell r="W66">
            <v>198.5</v>
          </cell>
          <cell r="X66">
            <v>191</v>
          </cell>
          <cell r="Y66">
            <v>180</v>
          </cell>
        </row>
        <row r="70">
          <cell r="B70">
            <v>77</v>
          </cell>
          <cell r="C70">
            <v>77</v>
          </cell>
          <cell r="D70">
            <v>77</v>
          </cell>
          <cell r="E70">
            <v>78</v>
          </cell>
          <cell r="F70">
            <v>78</v>
          </cell>
          <cell r="G70">
            <v>88</v>
          </cell>
          <cell r="H70">
            <v>18</v>
          </cell>
          <cell r="I70">
            <v>12</v>
          </cell>
          <cell r="J70">
            <v>12</v>
          </cell>
          <cell r="K70">
            <v>12</v>
          </cell>
          <cell r="L70">
            <v>12</v>
          </cell>
          <cell r="M70">
            <v>12</v>
          </cell>
          <cell r="N70">
            <v>12</v>
          </cell>
          <cell r="O70">
            <v>12</v>
          </cell>
          <cell r="P70">
            <v>12</v>
          </cell>
          <cell r="Q70">
            <v>12</v>
          </cell>
          <cell r="R70">
            <v>18</v>
          </cell>
          <cell r="S70">
            <v>18</v>
          </cell>
          <cell r="T70">
            <v>18</v>
          </cell>
          <cell r="U70">
            <v>18</v>
          </cell>
          <cell r="V70">
            <v>18</v>
          </cell>
          <cell r="W70">
            <v>18</v>
          </cell>
          <cell r="X70">
            <v>22</v>
          </cell>
          <cell r="Y70">
            <v>22</v>
          </cell>
        </row>
        <row r="71">
          <cell r="B71">
            <v>17</v>
          </cell>
          <cell r="C71">
            <v>13</v>
          </cell>
          <cell r="D71">
            <v>12</v>
          </cell>
          <cell r="E71">
            <v>10</v>
          </cell>
          <cell r="F71">
            <v>11</v>
          </cell>
          <cell r="G71">
            <v>11</v>
          </cell>
          <cell r="H71">
            <v>25</v>
          </cell>
          <cell r="I71">
            <v>25</v>
          </cell>
          <cell r="J71">
            <v>10</v>
          </cell>
          <cell r="K71">
            <v>22</v>
          </cell>
          <cell r="L71">
            <v>21</v>
          </cell>
          <cell r="M71">
            <v>28</v>
          </cell>
          <cell r="N71">
            <v>38</v>
          </cell>
          <cell r="O71">
            <v>38</v>
          </cell>
          <cell r="P71">
            <v>35</v>
          </cell>
          <cell r="Q71">
            <v>25</v>
          </cell>
          <cell r="R71">
            <v>6</v>
          </cell>
          <cell r="S71">
            <v>27</v>
          </cell>
          <cell r="T71">
            <v>27</v>
          </cell>
          <cell r="U71">
            <v>27</v>
          </cell>
          <cell r="V71">
            <v>27</v>
          </cell>
          <cell r="W71">
            <v>5</v>
          </cell>
          <cell r="X71">
            <v>13</v>
          </cell>
        </row>
        <row r="72">
          <cell r="J72">
            <v>7.1</v>
          </cell>
        </row>
      </sheetData>
      <sheetData sheetId="18">
        <row r="7">
          <cell r="B7">
            <v>104.46</v>
          </cell>
          <cell r="C7">
            <v>89.6</v>
          </cell>
          <cell r="D7">
            <v>85.09</v>
          </cell>
          <cell r="E7">
            <v>84</v>
          </cell>
          <cell r="F7">
            <v>78.56</v>
          </cell>
          <cell r="G7">
            <v>84</v>
          </cell>
          <cell r="H7">
            <v>92.15</v>
          </cell>
          <cell r="I7">
            <v>100.82</v>
          </cell>
          <cell r="J7">
            <v>104.56</v>
          </cell>
          <cell r="K7">
            <v>104.56</v>
          </cell>
          <cell r="L7">
            <v>104.46</v>
          </cell>
          <cell r="M7">
            <v>104.57</v>
          </cell>
          <cell r="N7">
            <v>105.08</v>
          </cell>
          <cell r="O7">
            <v>106.04</v>
          </cell>
          <cell r="P7">
            <v>106.08</v>
          </cell>
          <cell r="Q7">
            <v>108.07</v>
          </cell>
          <cell r="R7">
            <v>106.15</v>
          </cell>
          <cell r="S7">
            <v>105.13</v>
          </cell>
          <cell r="T7">
            <v>109.1</v>
          </cell>
          <cell r="U7">
            <v>111.96</v>
          </cell>
          <cell r="V7">
            <v>111.53</v>
          </cell>
          <cell r="W7">
            <v>108.02</v>
          </cell>
          <cell r="X7">
            <v>104.57</v>
          </cell>
          <cell r="Y7">
            <v>101.62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ELINVERD</v>
          </cell>
        </row>
        <row r="14">
          <cell r="A14" t="str">
            <v>ELPEDISON</v>
          </cell>
        </row>
        <row r="15">
          <cell r="A15" t="str">
            <v>ENSCO-AG-ST</v>
          </cell>
        </row>
        <row r="16">
          <cell r="A16" t="str">
            <v>EUNICE_AGG</v>
          </cell>
        </row>
        <row r="17">
          <cell r="A17" t="str">
            <v>EVN_TRADING_SEE</v>
          </cell>
        </row>
        <row r="18">
          <cell r="A18" t="str">
            <v>FORENA</v>
          </cell>
        </row>
        <row r="19">
          <cell r="A19" t="str">
            <v>GEN-I-ATHENS</v>
          </cell>
        </row>
        <row r="20">
          <cell r="A20" t="str">
            <v>GREENENV</v>
          </cell>
        </row>
        <row r="21">
          <cell r="A21" t="str">
            <v>HERON</v>
          </cell>
        </row>
        <row r="22">
          <cell r="A22" t="str">
            <v>HERON_II_VIOTIAS</v>
          </cell>
        </row>
        <row r="23">
          <cell r="A23" t="str">
            <v>HSE</v>
          </cell>
        </row>
        <row r="24">
          <cell r="A24" t="str">
            <v>INACCESS</v>
          </cell>
        </row>
        <row r="25">
          <cell r="A25" t="str">
            <v>INTERENERGO</v>
          </cell>
        </row>
        <row r="26">
          <cell r="A26" t="str">
            <v>KEN</v>
          </cell>
        </row>
        <row r="27">
          <cell r="A27" t="str">
            <v>KORINTHOS_POWER</v>
          </cell>
        </row>
        <row r="28">
          <cell r="A28" t="str">
            <v>LIG_MEGALOPOLIS</v>
          </cell>
        </row>
        <row r="29">
          <cell r="A29" t="str">
            <v>LIG_MELITIS</v>
          </cell>
        </row>
        <row r="30">
          <cell r="A30" t="str">
            <v>MOH</v>
          </cell>
        </row>
        <row r="31">
          <cell r="A31" t="str">
            <v>MYTILINEOS</v>
          </cell>
        </row>
        <row r="32">
          <cell r="A32" t="str">
            <v>NRG_TRADING_HOUS</v>
          </cell>
        </row>
        <row r="33">
          <cell r="A33" t="str">
            <v>OPTIMUS_ENERGY</v>
          </cell>
        </row>
        <row r="34">
          <cell r="A34" t="str">
            <v>PPC</v>
          </cell>
        </row>
        <row r="35">
          <cell r="A35" t="str">
            <v>RENOPTIPOWER</v>
          </cell>
        </row>
        <row r="36">
          <cell r="A36" t="str">
            <v>SENTRADE</v>
          </cell>
        </row>
        <row r="37">
          <cell r="A37" t="str">
            <v>SOLARENERGY</v>
          </cell>
        </row>
        <row r="38">
          <cell r="A38" t="str">
            <v>STATKRAFT-DE1</v>
          </cell>
        </row>
        <row r="39">
          <cell r="A39" t="str">
            <v>TERNA_ENERGY</v>
          </cell>
        </row>
        <row r="40">
          <cell r="A40" t="str">
            <v>VIOLAR</v>
          </cell>
        </row>
        <row r="41">
          <cell r="A41" t="str">
            <v>VOLTERRA</v>
          </cell>
        </row>
        <row r="42">
          <cell r="A42" t="str">
            <v>WATT_AND_VOLT</v>
          </cell>
        </row>
        <row r="43">
          <cell r="A43" t="str">
            <v>WOOTIS</v>
          </cell>
        </row>
        <row r="44">
          <cell r="A44" t="str">
            <v>COUPLING_CBS</v>
          </cell>
        </row>
        <row r="49">
          <cell r="A49" t="str">
            <v>ADMIE</v>
          </cell>
        </row>
        <row r="50">
          <cell r="A50" t="str">
            <v>ATTIKI_GSC</v>
          </cell>
        </row>
        <row r="51">
          <cell r="A51" t="str">
            <v>AYEN_ENERGIJA</v>
          </cell>
        </row>
        <row r="52">
          <cell r="A52" t="str">
            <v>DANSKECOM</v>
          </cell>
        </row>
        <row r="53">
          <cell r="A53" t="str">
            <v>ELINOIL</v>
          </cell>
        </row>
        <row r="54">
          <cell r="A54" t="str">
            <v>ELPEDISON</v>
          </cell>
        </row>
        <row r="55">
          <cell r="A55" t="str">
            <v>ELTA</v>
          </cell>
        </row>
        <row r="56">
          <cell r="A56" t="str">
            <v>ENSCO-AG-ST</v>
          </cell>
        </row>
        <row r="57">
          <cell r="A57" t="str">
            <v>EPA_THESS</v>
          </cell>
        </row>
        <row r="58">
          <cell r="A58" t="str">
            <v>EUNICE_TRADING</v>
          </cell>
        </row>
        <row r="59">
          <cell r="A59" t="str">
            <v>EVN_TRADING_SEE</v>
          </cell>
        </row>
        <row r="60">
          <cell r="A60" t="str">
            <v>GEN-I-ATHENS</v>
          </cell>
        </row>
        <row r="61">
          <cell r="A61" t="str">
            <v>GREENENV</v>
          </cell>
        </row>
        <row r="62">
          <cell r="A62" t="str">
            <v>HERON</v>
          </cell>
        </row>
        <row r="63">
          <cell r="A63" t="str">
            <v>HSE</v>
          </cell>
        </row>
        <row r="64">
          <cell r="A64" t="str">
            <v>INTERENERGO</v>
          </cell>
        </row>
        <row r="65">
          <cell r="A65" t="str">
            <v>KEN</v>
          </cell>
        </row>
        <row r="66">
          <cell r="A66" t="str">
            <v>KVMARKOUSA</v>
          </cell>
        </row>
        <row r="67">
          <cell r="A67" t="str">
            <v>LE_TRADING</v>
          </cell>
        </row>
        <row r="68">
          <cell r="A68" t="str">
            <v>LIG_MEGALOPOLIS</v>
          </cell>
        </row>
        <row r="69">
          <cell r="A69" t="str">
            <v>MYTILINEOS</v>
          </cell>
        </row>
        <row r="70">
          <cell r="A70" t="str">
            <v>NRG_TRADING_HOUS</v>
          </cell>
        </row>
        <row r="71">
          <cell r="A71" t="str">
            <v>OTEESTATE</v>
          </cell>
        </row>
        <row r="72">
          <cell r="A72" t="str">
            <v>PPC</v>
          </cell>
        </row>
        <row r="73">
          <cell r="A73" t="str">
            <v>SOLARENERGY</v>
          </cell>
        </row>
        <row r="74">
          <cell r="A74" t="str">
            <v>STATKRAFT-DE1</v>
          </cell>
        </row>
        <row r="75">
          <cell r="A75" t="str">
            <v>VIENER</v>
          </cell>
        </row>
        <row r="76">
          <cell r="A76" t="str">
            <v>VIOLAR</v>
          </cell>
        </row>
        <row r="77">
          <cell r="A77" t="str">
            <v>VOLTERRA</v>
          </cell>
        </row>
        <row r="78">
          <cell r="A78" t="str">
            <v>VOLTON</v>
          </cell>
        </row>
        <row r="79">
          <cell r="A79" t="str">
            <v>WATT_AND_VOLT</v>
          </cell>
        </row>
        <row r="80">
          <cell r="A8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44391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44389</v>
          </cell>
        </row>
        <row r="4">
          <cell r="B4">
            <v>44389</v>
          </cell>
        </row>
        <row r="5">
          <cell r="B5">
            <v>44389</v>
          </cell>
        </row>
        <row r="6">
          <cell r="B6">
            <v>44389</v>
          </cell>
        </row>
        <row r="7">
          <cell r="B7">
            <v>44389</v>
          </cell>
        </row>
        <row r="8">
          <cell r="B8">
            <v>44389</v>
          </cell>
        </row>
        <row r="9">
          <cell r="B9">
            <v>44389</v>
          </cell>
        </row>
        <row r="10">
          <cell r="B10">
            <v>44389</v>
          </cell>
        </row>
        <row r="11">
          <cell r="B11">
            <v>44389</v>
          </cell>
        </row>
        <row r="12">
          <cell r="B12">
            <v>44389</v>
          </cell>
        </row>
        <row r="13">
          <cell r="B13">
            <v>44389</v>
          </cell>
        </row>
        <row r="14">
          <cell r="B14">
            <v>44389</v>
          </cell>
        </row>
        <row r="15">
          <cell r="B15">
            <v>44389</v>
          </cell>
        </row>
        <row r="16">
          <cell r="B16">
            <v>44389</v>
          </cell>
        </row>
      </sheetData>
      <sheetData sheetId="41">
        <row r="2">
          <cell r="C2">
            <v>44392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15.4277</v>
          </cell>
          <cell r="J10">
            <v>15.428000000000001</v>
          </cell>
          <cell r="K10">
            <v>15.428000000000001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848.85450000000003</v>
          </cell>
          <cell r="J12">
            <v>848.85400000000004</v>
          </cell>
          <cell r="K12">
            <v>847.37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15.4933</v>
          </cell>
          <cell r="J20">
            <v>15.493</v>
          </cell>
          <cell r="K20">
            <v>15.493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33.374000000000002</v>
          </cell>
          <cell r="J22">
            <v>33.374000000000002</v>
          </cell>
          <cell r="K22">
            <v>33.374000000000002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90.403300000000002</v>
          </cell>
          <cell r="J23">
            <v>90.403000000000006</v>
          </cell>
          <cell r="K23">
            <v>90.403000000000006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166.49879999999999</v>
          </cell>
          <cell r="J25">
            <v>166.499</v>
          </cell>
          <cell r="K25">
            <v>166.499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241.5908</v>
          </cell>
          <cell r="J27">
            <v>241.59100000000001</v>
          </cell>
          <cell r="K27">
            <v>241.59100000000001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44392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0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0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0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0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0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0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0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0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0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0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0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0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0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0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0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44391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6857.3200000000006</v>
      </c>
      <c r="C4" s="18">
        <v>6518.34</v>
      </c>
      <c r="D4" s="18">
        <v>6286.186999999999</v>
      </c>
      <c r="E4" s="18">
        <v>6131.183</v>
      </c>
      <c r="F4" s="18">
        <v>6092.603000000001</v>
      </c>
      <c r="G4" s="18">
        <v>6163.7060000000019</v>
      </c>
      <c r="H4" s="18">
        <v>6643.5550000000003</v>
      </c>
      <c r="I4" s="18">
        <v>7526.6390000000019</v>
      </c>
      <c r="J4" s="18">
        <v>8219.8119999999999</v>
      </c>
      <c r="K4" s="18">
        <v>8676.0950000000012</v>
      </c>
      <c r="L4" s="18">
        <v>9064.3090000000011</v>
      </c>
      <c r="M4" s="18">
        <v>9367.2250000000022</v>
      </c>
      <c r="N4" s="18">
        <v>9616.0420000000013</v>
      </c>
      <c r="O4" s="18">
        <v>9608.2319999999963</v>
      </c>
      <c r="P4" s="18">
        <v>9401.8629999999994</v>
      </c>
      <c r="Q4" s="18">
        <v>9220.1419999999998</v>
      </c>
      <c r="R4" s="18">
        <v>9057.1760000000031</v>
      </c>
      <c r="S4" s="18">
        <v>8873.1140000000014</v>
      </c>
      <c r="T4" s="18">
        <v>8641.6650000000027</v>
      </c>
      <c r="U4" s="18">
        <v>8472.1470000000027</v>
      </c>
      <c r="V4" s="18">
        <v>8525.7649999999994</v>
      </c>
      <c r="W4" s="18">
        <v>8206.768</v>
      </c>
      <c r="X4" s="18">
        <v>7917.0029999999997</v>
      </c>
      <c r="Y4" s="18">
        <v>7509.2220000000007</v>
      </c>
      <c r="Z4" s="19"/>
      <c r="AA4" s="20">
        <f>SUM(B4:Z4)</f>
        <v>192596.11300000007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104.46</v>
      </c>
      <c r="C7" s="28">
        <v>89.6</v>
      </c>
      <c r="D7" s="28">
        <v>85.09</v>
      </c>
      <c r="E7" s="28">
        <v>84</v>
      </c>
      <c r="F7" s="28">
        <v>78.56</v>
      </c>
      <c r="G7" s="28">
        <v>84</v>
      </c>
      <c r="H7" s="28">
        <v>92.15</v>
      </c>
      <c r="I7" s="28">
        <v>100.82</v>
      </c>
      <c r="J7" s="28">
        <v>104.56</v>
      </c>
      <c r="K7" s="28">
        <v>104.56</v>
      </c>
      <c r="L7" s="28">
        <v>104.46</v>
      </c>
      <c r="M7" s="28">
        <v>104.57</v>
      </c>
      <c r="N7" s="28">
        <v>105.08</v>
      </c>
      <c r="O7" s="28">
        <v>106.04</v>
      </c>
      <c r="P7" s="28">
        <v>106.08</v>
      </c>
      <c r="Q7" s="28">
        <v>108.07</v>
      </c>
      <c r="R7" s="28">
        <v>106.15</v>
      </c>
      <c r="S7" s="28">
        <v>105.13</v>
      </c>
      <c r="T7" s="28">
        <v>109.1</v>
      </c>
      <c r="U7" s="28">
        <v>111.96</v>
      </c>
      <c r="V7" s="28">
        <v>111.53</v>
      </c>
      <c r="W7" s="28">
        <v>108.02</v>
      </c>
      <c r="X7" s="28">
        <v>104.57</v>
      </c>
      <c r="Y7" s="28">
        <v>101.62</v>
      </c>
      <c r="Z7" s="29"/>
      <c r="AA7" s="30">
        <f>IF(SUM(GR_MAINLAND_MCP_SUM_SELL)&lt;&gt;0,AVERAGEIF(GR_MAINLAND_MCP_SUM_SELL,"&lt;&gt;"""),"")</f>
        <v>100.84083333333332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605.25099999999998</v>
      </c>
      <c r="C10" s="42">
        <v>501</v>
      </c>
      <c r="D10" s="42">
        <v>346</v>
      </c>
      <c r="E10" s="42">
        <v>346</v>
      </c>
      <c r="F10" s="42">
        <v>346</v>
      </c>
      <c r="G10" s="42">
        <v>346</v>
      </c>
      <c r="H10" s="42">
        <v>346</v>
      </c>
      <c r="I10" s="42">
        <v>346</v>
      </c>
      <c r="J10" s="42">
        <v>499</v>
      </c>
      <c r="K10" s="42">
        <v>499</v>
      </c>
      <c r="L10" s="42">
        <v>399.49299999999999</v>
      </c>
      <c r="M10" s="42">
        <v>499</v>
      </c>
      <c r="N10" s="42">
        <v>499</v>
      </c>
      <c r="O10" s="42">
        <v>499</v>
      </c>
      <c r="P10" s="42">
        <v>499</v>
      </c>
      <c r="Q10" s="42">
        <v>499</v>
      </c>
      <c r="R10" s="42">
        <v>499</v>
      </c>
      <c r="S10" s="42">
        <v>499</v>
      </c>
      <c r="T10" s="42">
        <v>499</v>
      </c>
      <c r="U10" s="42">
        <v>499</v>
      </c>
      <c r="V10" s="42">
        <v>499</v>
      </c>
      <c r="W10" s="42">
        <v>499</v>
      </c>
      <c r="X10" s="42">
        <v>499</v>
      </c>
      <c r="Y10" s="42">
        <v>346</v>
      </c>
      <c r="Z10" s="43"/>
      <c r="AA10" s="44">
        <f>SUM(B10:Z10)</f>
        <v>10913.744000000001</v>
      </c>
    </row>
    <row r="11" spans="1:27" ht="24.95" customHeight="1" x14ac:dyDescent="0.2">
      <c r="A11" s="45" t="s">
        <v>7</v>
      </c>
      <c r="B11" s="46">
        <v>3894.5880000000002</v>
      </c>
      <c r="C11" s="47">
        <v>3654.8030000000003</v>
      </c>
      <c r="D11" s="47">
        <v>3450.2620000000002</v>
      </c>
      <c r="E11" s="47">
        <v>3228.5280000000002</v>
      </c>
      <c r="F11" s="47">
        <v>3198.3220000000001</v>
      </c>
      <c r="G11" s="47">
        <v>3258.7350000000001</v>
      </c>
      <c r="H11" s="47">
        <v>3736.5790000000002</v>
      </c>
      <c r="I11" s="47">
        <v>3795.2560000000003</v>
      </c>
      <c r="J11" s="47">
        <v>3817.3290000000002</v>
      </c>
      <c r="K11" s="47">
        <v>3804.8519999999999</v>
      </c>
      <c r="L11" s="47">
        <v>3806.12</v>
      </c>
      <c r="M11" s="47">
        <v>3799.192</v>
      </c>
      <c r="N11" s="47">
        <v>3797.3869999999997</v>
      </c>
      <c r="O11" s="47">
        <v>3805.8690000000001</v>
      </c>
      <c r="P11" s="47">
        <v>3805.3890000000001</v>
      </c>
      <c r="Q11" s="47">
        <v>3828.194</v>
      </c>
      <c r="R11" s="47">
        <v>3806.0479999999998</v>
      </c>
      <c r="S11" s="47">
        <v>3785.1849999999999</v>
      </c>
      <c r="T11" s="47">
        <v>3832.4480000000003</v>
      </c>
      <c r="U11" s="47">
        <v>3880.5560000000005</v>
      </c>
      <c r="V11" s="47">
        <v>3894.6030000000001</v>
      </c>
      <c r="W11" s="47">
        <v>3876.6549999999997</v>
      </c>
      <c r="X11" s="47">
        <v>3868.643</v>
      </c>
      <c r="Y11" s="47">
        <v>3841.3220000000001</v>
      </c>
      <c r="Z11" s="48"/>
      <c r="AA11" s="49">
        <f>SUM(B11:Z11)</f>
        <v>89466.86500000002</v>
      </c>
    </row>
    <row r="12" spans="1:27" ht="24.95" customHeight="1" x14ac:dyDescent="0.2">
      <c r="A12" s="45" t="s">
        <v>8</v>
      </c>
      <c r="B12" s="46">
        <v>114</v>
      </c>
      <c r="C12" s="47">
        <v>114</v>
      </c>
      <c r="D12" s="47">
        <v>114</v>
      </c>
      <c r="E12" s="47">
        <v>114</v>
      </c>
      <c r="F12" s="47">
        <v>170</v>
      </c>
      <c r="G12" s="47">
        <v>132</v>
      </c>
      <c r="H12" s="47">
        <v>282</v>
      </c>
      <c r="I12" s="47">
        <v>722</v>
      </c>
      <c r="J12" s="47">
        <v>802.29099999999994</v>
      </c>
      <c r="K12" s="47">
        <v>815.52499999999998</v>
      </c>
      <c r="L12" s="47">
        <v>678</v>
      </c>
      <c r="M12" s="47">
        <v>573.44299999999998</v>
      </c>
      <c r="N12" s="47">
        <v>539</v>
      </c>
      <c r="O12" s="47">
        <v>455</v>
      </c>
      <c r="P12" s="47">
        <v>455</v>
      </c>
      <c r="Q12" s="47">
        <v>455</v>
      </c>
      <c r="R12" s="47">
        <v>759</v>
      </c>
      <c r="S12" s="47">
        <v>842</v>
      </c>
      <c r="T12" s="47">
        <v>1025</v>
      </c>
      <c r="U12" s="47">
        <v>1205</v>
      </c>
      <c r="V12" s="47">
        <v>1199</v>
      </c>
      <c r="W12" s="47">
        <v>1079</v>
      </c>
      <c r="X12" s="47">
        <v>724.40499999999997</v>
      </c>
      <c r="Y12" s="47">
        <v>430</v>
      </c>
      <c r="Z12" s="48"/>
      <c r="AA12" s="49">
        <f>SUM(B12:Z12)</f>
        <v>13798.664000000001</v>
      </c>
    </row>
    <row r="13" spans="1:27" ht="24.95" customHeight="1" x14ac:dyDescent="0.2">
      <c r="A13" s="50" t="s">
        <v>9</v>
      </c>
      <c r="B13" s="51">
        <v>769.48099999999977</v>
      </c>
      <c r="C13" s="52">
        <v>850.53699999999992</v>
      </c>
      <c r="D13" s="52">
        <v>936.92499999999995</v>
      </c>
      <c r="E13" s="52">
        <v>1003.6550000000001</v>
      </c>
      <c r="F13" s="52">
        <v>1042.3809999999999</v>
      </c>
      <c r="G13" s="52">
        <v>1095.5709999999999</v>
      </c>
      <c r="H13" s="52">
        <v>1277.8760000000002</v>
      </c>
      <c r="I13" s="52">
        <v>1758.6829999999998</v>
      </c>
      <c r="J13" s="52">
        <v>2356.192</v>
      </c>
      <c r="K13" s="52">
        <v>2872.6180000000008</v>
      </c>
      <c r="L13" s="52">
        <v>3216.2960000000003</v>
      </c>
      <c r="M13" s="52">
        <v>3419.8900000000003</v>
      </c>
      <c r="N13" s="52">
        <v>3494.0550000000007</v>
      </c>
      <c r="O13" s="52">
        <v>3452.0629999999996</v>
      </c>
      <c r="P13" s="52">
        <v>3282.9740000000002</v>
      </c>
      <c r="Q13" s="52">
        <v>2979.0480000000002</v>
      </c>
      <c r="R13" s="52">
        <v>2530.1279999999997</v>
      </c>
      <c r="S13" s="52">
        <v>1934.2289999999996</v>
      </c>
      <c r="T13" s="52">
        <v>1328.7170000000001</v>
      </c>
      <c r="U13" s="52">
        <v>1048.8910000000001</v>
      </c>
      <c r="V13" s="52">
        <v>976.16199999999981</v>
      </c>
      <c r="W13" s="52">
        <v>936.01299999999992</v>
      </c>
      <c r="X13" s="52">
        <v>897.55499999999995</v>
      </c>
      <c r="Y13" s="52">
        <v>916.6450000000001</v>
      </c>
      <c r="Z13" s="53"/>
      <c r="AA13" s="54">
        <f>SUM(B13:Z13)</f>
        <v>44376.584999999992</v>
      </c>
    </row>
    <row r="14" spans="1:27" ht="30" customHeight="1" thickBot="1" x14ac:dyDescent="0.25">
      <c r="A14" s="55" t="s">
        <v>10</v>
      </c>
      <c r="B14" s="56">
        <f>IF(LEN(B$2)&gt;0,SUM(B10:B13),"")</f>
        <v>5383.32</v>
      </c>
      <c r="C14" s="57">
        <f t="shared" ref="C14:Z14" si="0">IF(LEN(C$2)&gt;0,SUM(C10:C13),"")</f>
        <v>5120.34</v>
      </c>
      <c r="D14" s="57">
        <f t="shared" si="0"/>
        <v>4847.1869999999999</v>
      </c>
      <c r="E14" s="57">
        <f t="shared" si="0"/>
        <v>4692.183</v>
      </c>
      <c r="F14" s="57">
        <f t="shared" si="0"/>
        <v>4756.7029999999995</v>
      </c>
      <c r="G14" s="57">
        <f t="shared" si="0"/>
        <v>4832.3060000000005</v>
      </c>
      <c r="H14" s="57">
        <f t="shared" si="0"/>
        <v>5642.4549999999999</v>
      </c>
      <c r="I14" s="57">
        <f t="shared" si="0"/>
        <v>6621.9390000000003</v>
      </c>
      <c r="J14" s="57">
        <f t="shared" si="0"/>
        <v>7474.8119999999999</v>
      </c>
      <c r="K14" s="57">
        <f t="shared" si="0"/>
        <v>7991.9950000000008</v>
      </c>
      <c r="L14" s="57">
        <f t="shared" si="0"/>
        <v>8099.9090000000006</v>
      </c>
      <c r="M14" s="57">
        <f t="shared" si="0"/>
        <v>8291.5250000000015</v>
      </c>
      <c r="N14" s="57">
        <f t="shared" si="0"/>
        <v>8329.4420000000009</v>
      </c>
      <c r="O14" s="57">
        <f t="shared" si="0"/>
        <v>8211.9320000000007</v>
      </c>
      <c r="P14" s="57">
        <f t="shared" si="0"/>
        <v>8042.3630000000003</v>
      </c>
      <c r="Q14" s="57">
        <f t="shared" si="0"/>
        <v>7761.2420000000002</v>
      </c>
      <c r="R14" s="57">
        <f t="shared" si="0"/>
        <v>7594.1759999999995</v>
      </c>
      <c r="S14" s="57">
        <f t="shared" si="0"/>
        <v>7060.4139999999989</v>
      </c>
      <c r="T14" s="57">
        <f t="shared" si="0"/>
        <v>6685.1650000000009</v>
      </c>
      <c r="U14" s="57">
        <f t="shared" si="0"/>
        <v>6633.4470000000001</v>
      </c>
      <c r="V14" s="57">
        <f t="shared" si="0"/>
        <v>6568.7649999999994</v>
      </c>
      <c r="W14" s="57">
        <f t="shared" si="0"/>
        <v>6390.6679999999997</v>
      </c>
      <c r="X14" s="57">
        <f t="shared" si="0"/>
        <v>5989.6030000000001</v>
      </c>
      <c r="Y14" s="57">
        <f t="shared" si="0"/>
        <v>5533.9670000000006</v>
      </c>
      <c r="Z14" s="58" t="str">
        <f t="shared" si="0"/>
        <v/>
      </c>
      <c r="AA14" s="59">
        <f>SUM(AA9:AA13)</f>
        <v>158555.85800000001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1047.9000000000001</v>
      </c>
      <c r="C25" s="67">
        <v>1100.9000000000001</v>
      </c>
      <c r="D25" s="67">
        <v>1161.9000000000001</v>
      </c>
      <c r="E25" s="67">
        <v>1209.9000000000001</v>
      </c>
      <c r="F25" s="67">
        <v>1298.9000000000001</v>
      </c>
      <c r="G25" s="67">
        <v>1305.9000000000001</v>
      </c>
      <c r="H25" s="67">
        <v>1546.9</v>
      </c>
      <c r="I25" s="67">
        <v>2416.9</v>
      </c>
      <c r="J25" s="67">
        <v>2928.9</v>
      </c>
      <c r="K25" s="67">
        <v>3323.9</v>
      </c>
      <c r="L25" s="67">
        <v>3489.9</v>
      </c>
      <c r="M25" s="67">
        <v>3375.9</v>
      </c>
      <c r="N25" s="67">
        <v>3312.9</v>
      </c>
      <c r="O25" s="67">
        <v>3190.9</v>
      </c>
      <c r="P25" s="67">
        <v>3056.9</v>
      </c>
      <c r="Q25" s="67">
        <v>2812.9</v>
      </c>
      <c r="R25" s="67">
        <v>2777.9</v>
      </c>
      <c r="S25" s="67">
        <v>2638.9</v>
      </c>
      <c r="T25" s="67">
        <v>2369.9</v>
      </c>
      <c r="U25" s="67">
        <v>2333.9</v>
      </c>
      <c r="V25" s="67">
        <v>2267.9</v>
      </c>
      <c r="W25" s="67">
        <v>2137.9</v>
      </c>
      <c r="X25" s="67">
        <v>1690.9</v>
      </c>
      <c r="Y25" s="67">
        <v>1518.9</v>
      </c>
      <c r="Z25" s="68"/>
      <c r="AA25" s="69">
        <f>SUM(B25:Z25)</f>
        <v>54317.60000000002</v>
      </c>
    </row>
    <row r="26" spans="1:27" ht="24.95" customHeight="1" x14ac:dyDescent="0.2">
      <c r="A26" s="70" t="s">
        <v>20</v>
      </c>
      <c r="B26" s="71">
        <v>2173.42</v>
      </c>
      <c r="C26" s="72">
        <v>1791.44</v>
      </c>
      <c r="D26" s="72">
        <v>1673.287</v>
      </c>
      <c r="E26" s="72">
        <v>1490.2829999999999</v>
      </c>
      <c r="F26" s="72">
        <v>1469.8030000000001</v>
      </c>
      <c r="G26" s="72">
        <v>1510.4059999999999</v>
      </c>
      <c r="H26" s="72">
        <v>2084.5549999999998</v>
      </c>
      <c r="I26" s="72">
        <v>2223.0390000000002</v>
      </c>
      <c r="J26" s="72">
        <v>2466.9119999999998</v>
      </c>
      <c r="K26" s="72">
        <v>2530.0949999999998</v>
      </c>
      <c r="L26" s="72">
        <v>2583.009</v>
      </c>
      <c r="M26" s="72">
        <v>2907.625</v>
      </c>
      <c r="N26" s="72">
        <v>3120.5419999999999</v>
      </c>
      <c r="O26" s="72">
        <v>3129.0320000000002</v>
      </c>
      <c r="P26" s="72">
        <v>3114.4630000000002</v>
      </c>
      <c r="Q26" s="72">
        <v>3040.3420000000001</v>
      </c>
      <c r="R26" s="72">
        <v>2917.2759999999998</v>
      </c>
      <c r="S26" s="72">
        <v>2407.5140000000001</v>
      </c>
      <c r="T26" s="72">
        <v>2385.2649999999999</v>
      </c>
      <c r="U26" s="72">
        <v>2356.547</v>
      </c>
      <c r="V26" s="72">
        <v>2353.8649999999998</v>
      </c>
      <c r="W26" s="72">
        <v>2361.768</v>
      </c>
      <c r="X26" s="72">
        <v>2435.703</v>
      </c>
      <c r="Y26" s="72">
        <v>2149.422</v>
      </c>
      <c r="Z26" s="73"/>
      <c r="AA26" s="74">
        <f>SUM(B26:Z26)</f>
        <v>56675.612999999998</v>
      </c>
    </row>
    <row r="27" spans="1:27" ht="24.95" customHeight="1" x14ac:dyDescent="0.2">
      <c r="A27" s="77" t="s">
        <v>21</v>
      </c>
      <c r="B27" s="75">
        <v>3056</v>
      </c>
      <c r="C27" s="76">
        <v>3046</v>
      </c>
      <c r="D27" s="76">
        <v>2871</v>
      </c>
      <c r="E27" s="76">
        <v>2851</v>
      </c>
      <c r="F27" s="76">
        <v>2851</v>
      </c>
      <c r="G27" s="76">
        <v>2863</v>
      </c>
      <c r="H27" s="76">
        <v>2903</v>
      </c>
      <c r="I27" s="76">
        <v>2830</v>
      </c>
      <c r="J27" s="76">
        <v>2824</v>
      </c>
      <c r="K27" s="76">
        <v>2819</v>
      </c>
      <c r="L27" s="76">
        <v>2814</v>
      </c>
      <c r="M27" s="76">
        <v>2814</v>
      </c>
      <c r="N27" s="76">
        <v>2814</v>
      </c>
      <c r="O27" s="76">
        <v>2814</v>
      </c>
      <c r="P27" s="76">
        <v>2814</v>
      </c>
      <c r="Q27" s="76">
        <v>2814</v>
      </c>
      <c r="R27" s="76">
        <v>2814</v>
      </c>
      <c r="S27" s="76">
        <v>2814</v>
      </c>
      <c r="T27" s="76">
        <v>2814</v>
      </c>
      <c r="U27" s="76">
        <v>2819</v>
      </c>
      <c r="V27" s="76">
        <v>2824</v>
      </c>
      <c r="W27" s="76">
        <v>2832</v>
      </c>
      <c r="X27" s="76">
        <v>2834</v>
      </c>
      <c r="Y27" s="76">
        <v>2834</v>
      </c>
      <c r="Z27" s="78"/>
      <c r="AA27" s="79">
        <f>SUM(B27:Z27)</f>
        <v>68383</v>
      </c>
    </row>
    <row r="28" spans="1:27" ht="30" customHeight="1" thickBot="1" x14ac:dyDescent="0.25">
      <c r="A28" s="55" t="s">
        <v>22</v>
      </c>
      <c r="B28" s="56">
        <f>IF(LEN(B$2)&gt;0,SUM(B25:B27),"")</f>
        <v>6277.32</v>
      </c>
      <c r="C28" s="57">
        <f t="shared" ref="C28:Z28" si="2">IF(LEN(C$2)&gt;0,SUM(C25:C27),"")</f>
        <v>5938.34</v>
      </c>
      <c r="D28" s="57">
        <f t="shared" si="2"/>
        <v>5706.1869999999999</v>
      </c>
      <c r="E28" s="57">
        <f t="shared" si="2"/>
        <v>5551.183</v>
      </c>
      <c r="F28" s="57">
        <f t="shared" si="2"/>
        <v>5619.7030000000004</v>
      </c>
      <c r="G28" s="57">
        <f t="shared" si="2"/>
        <v>5679.3060000000005</v>
      </c>
      <c r="H28" s="57">
        <f t="shared" si="2"/>
        <v>6534.4549999999999</v>
      </c>
      <c r="I28" s="57">
        <f t="shared" si="2"/>
        <v>7469.9390000000003</v>
      </c>
      <c r="J28" s="57">
        <f t="shared" si="2"/>
        <v>8219.8119999999999</v>
      </c>
      <c r="K28" s="57">
        <f t="shared" si="2"/>
        <v>8672.994999999999</v>
      </c>
      <c r="L28" s="57">
        <f t="shared" si="2"/>
        <v>8886.9089999999997</v>
      </c>
      <c r="M28" s="57">
        <f t="shared" si="2"/>
        <v>9097.5249999999996</v>
      </c>
      <c r="N28" s="57">
        <f t="shared" si="2"/>
        <v>9247.4419999999991</v>
      </c>
      <c r="O28" s="57">
        <f t="shared" si="2"/>
        <v>9133.9320000000007</v>
      </c>
      <c r="P28" s="57">
        <f t="shared" si="2"/>
        <v>8985.3630000000012</v>
      </c>
      <c r="Q28" s="57">
        <f t="shared" si="2"/>
        <v>8667.2420000000002</v>
      </c>
      <c r="R28" s="57">
        <f t="shared" si="2"/>
        <v>8509.1759999999995</v>
      </c>
      <c r="S28" s="57">
        <f t="shared" si="2"/>
        <v>7860.4140000000007</v>
      </c>
      <c r="T28" s="57">
        <f t="shared" si="2"/>
        <v>7569.165</v>
      </c>
      <c r="U28" s="57">
        <f t="shared" si="2"/>
        <v>7509.4470000000001</v>
      </c>
      <c r="V28" s="57">
        <f t="shared" si="2"/>
        <v>7445.7649999999994</v>
      </c>
      <c r="W28" s="57">
        <f t="shared" si="2"/>
        <v>7331.6679999999997</v>
      </c>
      <c r="X28" s="57">
        <f t="shared" si="2"/>
        <v>6960.6030000000001</v>
      </c>
      <c r="Y28" s="57">
        <f t="shared" si="2"/>
        <v>6502.3220000000001</v>
      </c>
      <c r="Z28" s="58" t="str">
        <f t="shared" si="2"/>
        <v/>
      </c>
      <c r="AA28" s="59">
        <f>SUM(AA25:AA27)</f>
        <v>179376.21300000002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236</v>
      </c>
      <c r="C31" s="90">
        <v>155</v>
      </c>
      <c r="D31" s="90">
        <v>195</v>
      </c>
      <c r="E31" s="90">
        <v>195</v>
      </c>
      <c r="F31" s="90">
        <v>195</v>
      </c>
      <c r="G31" s="90">
        <v>195</v>
      </c>
      <c r="H31" s="90">
        <v>253</v>
      </c>
      <c r="I31" s="90">
        <v>257</v>
      </c>
      <c r="J31" s="90">
        <v>231</v>
      </c>
      <c r="K31" s="90">
        <v>176</v>
      </c>
      <c r="L31" s="90">
        <v>196</v>
      </c>
      <c r="M31" s="90">
        <v>208</v>
      </c>
      <c r="N31" s="90">
        <v>268</v>
      </c>
      <c r="O31" s="90">
        <v>272</v>
      </c>
      <c r="P31" s="90">
        <v>292</v>
      </c>
      <c r="Q31" s="90">
        <v>268</v>
      </c>
      <c r="R31" s="90">
        <v>276</v>
      </c>
      <c r="S31" s="90">
        <v>268</v>
      </c>
      <c r="T31" s="90">
        <v>330</v>
      </c>
      <c r="U31" s="90">
        <v>335</v>
      </c>
      <c r="V31" s="90">
        <v>343</v>
      </c>
      <c r="W31" s="90">
        <v>343</v>
      </c>
      <c r="X31" s="90">
        <v>348</v>
      </c>
      <c r="Y31" s="90">
        <v>346</v>
      </c>
      <c r="Z31" s="91"/>
      <c r="AA31" s="69">
        <f t="shared" ref="AA31:AA36" si="3">SUM(B31:Z31)</f>
        <v>6181</v>
      </c>
    </row>
    <row r="32" spans="1:27" ht="24.95" customHeight="1" x14ac:dyDescent="0.2">
      <c r="A32" s="92" t="s">
        <v>25</v>
      </c>
      <c r="B32" s="93">
        <v>478</v>
      </c>
      <c r="C32" s="94">
        <v>483</v>
      </c>
      <c r="D32" s="94">
        <v>484</v>
      </c>
      <c r="E32" s="94">
        <v>484</v>
      </c>
      <c r="F32" s="94">
        <v>488</v>
      </c>
      <c r="G32" s="94">
        <v>472</v>
      </c>
      <c r="H32" s="94">
        <v>459</v>
      </c>
      <c r="I32" s="94">
        <v>411</v>
      </c>
      <c r="J32" s="94">
        <v>334</v>
      </c>
      <c r="K32" s="94">
        <v>325</v>
      </c>
      <c r="L32" s="94">
        <v>411</v>
      </c>
      <c r="M32" s="94">
        <v>418</v>
      </c>
      <c r="N32" s="94">
        <v>470</v>
      </c>
      <c r="O32" s="94">
        <v>470</v>
      </c>
      <c r="P32" s="94">
        <v>471</v>
      </c>
      <c r="Q32" s="94">
        <v>458</v>
      </c>
      <c r="R32" s="94">
        <v>459</v>
      </c>
      <c r="S32" s="94">
        <v>352</v>
      </c>
      <c r="T32" s="94">
        <v>374</v>
      </c>
      <c r="U32" s="94">
        <v>361</v>
      </c>
      <c r="V32" s="94">
        <v>354</v>
      </c>
      <c r="W32" s="94">
        <v>418</v>
      </c>
      <c r="X32" s="94">
        <v>443</v>
      </c>
      <c r="Y32" s="94">
        <v>442.35500000000002</v>
      </c>
      <c r="Z32" s="95"/>
      <c r="AA32" s="74">
        <f t="shared" si="3"/>
        <v>10319.355</v>
      </c>
    </row>
    <row r="33" spans="1:27" ht="24.95" customHeight="1" x14ac:dyDescent="0.2">
      <c r="A33" s="92" t="s">
        <v>26</v>
      </c>
      <c r="B33" s="93">
        <v>660</v>
      </c>
      <c r="C33" s="94">
        <v>660</v>
      </c>
      <c r="D33" s="94">
        <v>660</v>
      </c>
      <c r="E33" s="94">
        <v>660</v>
      </c>
      <c r="F33" s="94">
        <v>552.9</v>
      </c>
      <c r="G33" s="94">
        <v>564.4</v>
      </c>
      <c r="H33" s="94">
        <v>189.1</v>
      </c>
      <c r="I33" s="94">
        <v>136.69999999999999</v>
      </c>
      <c r="J33" s="94">
        <v>80</v>
      </c>
      <c r="K33" s="94">
        <v>83.1</v>
      </c>
      <c r="L33" s="94">
        <v>257.39999999999998</v>
      </c>
      <c r="M33" s="94">
        <v>349.7</v>
      </c>
      <c r="N33" s="94">
        <v>448.6</v>
      </c>
      <c r="O33" s="94">
        <v>554.29999999999995</v>
      </c>
      <c r="P33" s="94">
        <v>496.5</v>
      </c>
      <c r="Q33" s="94">
        <v>632.9</v>
      </c>
      <c r="R33" s="94">
        <v>628</v>
      </c>
      <c r="S33" s="94">
        <v>592.70000000000005</v>
      </c>
      <c r="T33" s="94">
        <v>652.5</v>
      </c>
      <c r="U33" s="94">
        <v>542.70000000000005</v>
      </c>
      <c r="V33" s="94">
        <v>660</v>
      </c>
      <c r="W33" s="94">
        <v>476.3</v>
      </c>
      <c r="X33" s="94">
        <v>536.4</v>
      </c>
      <c r="Y33" s="94">
        <v>586.9</v>
      </c>
      <c r="Z33" s="95"/>
      <c r="AA33" s="74">
        <f t="shared" si="3"/>
        <v>11661.1</v>
      </c>
    </row>
    <row r="34" spans="1:27" ht="24.95" customHeight="1" x14ac:dyDescent="0.2">
      <c r="A34" s="92" t="s">
        <v>27</v>
      </c>
      <c r="B34" s="93">
        <v>100</v>
      </c>
      <c r="C34" s="94">
        <v>100</v>
      </c>
      <c r="D34" s="94">
        <v>100</v>
      </c>
      <c r="E34" s="94">
        <v>100</v>
      </c>
      <c r="F34" s="94">
        <v>100</v>
      </c>
      <c r="G34" s="94">
        <v>100</v>
      </c>
      <c r="H34" s="94">
        <v>100</v>
      </c>
      <c r="I34" s="94">
        <v>100</v>
      </c>
      <c r="J34" s="94">
        <v>100</v>
      </c>
      <c r="K34" s="94">
        <v>100</v>
      </c>
      <c r="L34" s="94">
        <v>100</v>
      </c>
      <c r="M34" s="94">
        <v>100</v>
      </c>
      <c r="N34" s="94">
        <v>100</v>
      </c>
      <c r="O34" s="94">
        <v>100</v>
      </c>
      <c r="P34" s="94">
        <v>100</v>
      </c>
      <c r="Q34" s="94">
        <v>100</v>
      </c>
      <c r="R34" s="94">
        <v>100</v>
      </c>
      <c r="S34" s="94">
        <v>100</v>
      </c>
      <c r="T34" s="94">
        <v>100</v>
      </c>
      <c r="U34" s="94">
        <v>100</v>
      </c>
      <c r="V34" s="94">
        <v>100</v>
      </c>
      <c r="W34" s="94">
        <v>100</v>
      </c>
      <c r="X34" s="94">
        <v>100</v>
      </c>
      <c r="Y34" s="94">
        <v>100</v>
      </c>
      <c r="Z34" s="95"/>
      <c r="AA34" s="74">
        <f t="shared" si="3"/>
        <v>2400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>
        <v>500</v>
      </c>
      <c r="T35" s="94">
        <v>500</v>
      </c>
      <c r="U35" s="94">
        <v>500</v>
      </c>
      <c r="V35" s="94">
        <v>500</v>
      </c>
      <c r="W35" s="94">
        <v>478.8</v>
      </c>
      <c r="X35" s="94">
        <v>500</v>
      </c>
      <c r="Y35" s="94">
        <v>500</v>
      </c>
      <c r="Z35" s="95"/>
      <c r="AA35" s="74">
        <f t="shared" si="3"/>
        <v>3478.8</v>
      </c>
    </row>
    <row r="36" spans="1:27" ht="30" customHeight="1" thickBot="1" x14ac:dyDescent="0.25">
      <c r="A36" s="81" t="s">
        <v>29</v>
      </c>
      <c r="B36" s="82">
        <f>IF(LEN(B$2)&gt;0,SUM(B31:B35),"")</f>
        <v>1474</v>
      </c>
      <c r="C36" s="83">
        <f t="shared" ref="C36:Z36" si="4">IF(LEN(C$2)&gt;0,SUM(C31:C35),"")</f>
        <v>1398</v>
      </c>
      <c r="D36" s="83">
        <f t="shared" si="4"/>
        <v>1439</v>
      </c>
      <c r="E36" s="83">
        <f t="shared" si="4"/>
        <v>1439</v>
      </c>
      <c r="F36" s="83">
        <f t="shared" si="4"/>
        <v>1335.9</v>
      </c>
      <c r="G36" s="83">
        <f t="shared" si="4"/>
        <v>1331.4</v>
      </c>
      <c r="H36" s="83">
        <f t="shared" si="4"/>
        <v>1001.1</v>
      </c>
      <c r="I36" s="83">
        <f t="shared" si="4"/>
        <v>904.7</v>
      </c>
      <c r="J36" s="83">
        <f t="shared" si="4"/>
        <v>745</v>
      </c>
      <c r="K36" s="83">
        <f t="shared" si="4"/>
        <v>684.1</v>
      </c>
      <c r="L36" s="83">
        <f t="shared" si="4"/>
        <v>964.4</v>
      </c>
      <c r="M36" s="83">
        <f t="shared" si="4"/>
        <v>1075.7</v>
      </c>
      <c r="N36" s="83">
        <f t="shared" si="4"/>
        <v>1286.5999999999999</v>
      </c>
      <c r="O36" s="83">
        <f t="shared" si="4"/>
        <v>1396.3</v>
      </c>
      <c r="P36" s="83">
        <f t="shared" si="4"/>
        <v>1359.5</v>
      </c>
      <c r="Q36" s="83">
        <f t="shared" si="4"/>
        <v>1458.9</v>
      </c>
      <c r="R36" s="83">
        <f t="shared" si="4"/>
        <v>1463</v>
      </c>
      <c r="S36" s="83">
        <f t="shared" si="4"/>
        <v>1812.7</v>
      </c>
      <c r="T36" s="83">
        <f t="shared" si="4"/>
        <v>1956.5</v>
      </c>
      <c r="U36" s="83">
        <f t="shared" si="4"/>
        <v>1838.7</v>
      </c>
      <c r="V36" s="83">
        <f t="shared" si="4"/>
        <v>1957</v>
      </c>
      <c r="W36" s="83">
        <f t="shared" si="4"/>
        <v>1816.1</v>
      </c>
      <c r="X36" s="83">
        <f t="shared" si="4"/>
        <v>1927.4</v>
      </c>
      <c r="Y36" s="83">
        <f t="shared" si="4"/>
        <v>1975.2550000000001</v>
      </c>
      <c r="Z36" s="84" t="str">
        <f t="shared" si="4"/>
        <v/>
      </c>
      <c r="AA36" s="85">
        <f t="shared" si="3"/>
        <v>34040.255000000005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580</v>
      </c>
      <c r="C41" s="94">
        <v>580</v>
      </c>
      <c r="D41" s="94">
        <v>580</v>
      </c>
      <c r="E41" s="94">
        <v>580</v>
      </c>
      <c r="F41" s="94">
        <v>472.9</v>
      </c>
      <c r="G41" s="94">
        <v>484.4</v>
      </c>
      <c r="H41" s="94">
        <v>109.1</v>
      </c>
      <c r="I41" s="94">
        <v>56.7</v>
      </c>
      <c r="J41" s="94"/>
      <c r="K41" s="94">
        <v>3.1</v>
      </c>
      <c r="L41" s="94">
        <v>177.4</v>
      </c>
      <c r="M41" s="94">
        <v>269.7</v>
      </c>
      <c r="N41" s="94">
        <v>368.6</v>
      </c>
      <c r="O41" s="94">
        <v>474.3</v>
      </c>
      <c r="P41" s="94">
        <v>416.5</v>
      </c>
      <c r="Q41" s="94">
        <v>552.9</v>
      </c>
      <c r="R41" s="94">
        <v>548</v>
      </c>
      <c r="S41" s="94">
        <v>512.70000000000005</v>
      </c>
      <c r="T41" s="94">
        <v>572.5</v>
      </c>
      <c r="U41" s="94">
        <v>462.7</v>
      </c>
      <c r="V41" s="94">
        <v>580</v>
      </c>
      <c r="W41" s="94">
        <v>396.3</v>
      </c>
      <c r="X41" s="94">
        <v>456.4</v>
      </c>
      <c r="Y41" s="94">
        <v>506.9</v>
      </c>
      <c r="Z41" s="95"/>
      <c r="AA41" s="74">
        <f t="shared" si="5"/>
        <v>9741.0999999999985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>
        <v>500</v>
      </c>
      <c r="T43" s="94">
        <v>500</v>
      </c>
      <c r="U43" s="94">
        <v>500</v>
      </c>
      <c r="V43" s="94">
        <v>500</v>
      </c>
      <c r="W43" s="94">
        <v>478.8</v>
      </c>
      <c r="X43" s="94">
        <v>500</v>
      </c>
      <c r="Y43" s="94">
        <v>500</v>
      </c>
      <c r="Z43" s="95"/>
      <c r="AA43" s="74">
        <f t="shared" si="5"/>
        <v>3478.8</v>
      </c>
    </row>
    <row r="44" spans="1:27" ht="30" customHeight="1" thickBot="1" x14ac:dyDescent="0.25">
      <c r="A44" s="81" t="s">
        <v>31</v>
      </c>
      <c r="B44" s="82">
        <f>IF(LEN(B$2)&gt;0,SUM(B39:B43),"")</f>
        <v>580</v>
      </c>
      <c r="C44" s="83">
        <f t="shared" ref="C44:Z44" si="6">IF(LEN(C$2)&gt;0,SUM(C39:C43),"")</f>
        <v>580</v>
      </c>
      <c r="D44" s="83">
        <f t="shared" si="6"/>
        <v>580</v>
      </c>
      <c r="E44" s="83">
        <f t="shared" si="6"/>
        <v>580</v>
      </c>
      <c r="F44" s="83">
        <f t="shared" si="6"/>
        <v>472.9</v>
      </c>
      <c r="G44" s="83">
        <f t="shared" si="6"/>
        <v>484.4</v>
      </c>
      <c r="H44" s="83">
        <f t="shared" si="6"/>
        <v>109.1</v>
      </c>
      <c r="I44" s="83">
        <f t="shared" si="6"/>
        <v>56.7</v>
      </c>
      <c r="J44" s="83">
        <f t="shared" si="6"/>
        <v>0</v>
      </c>
      <c r="K44" s="83">
        <f t="shared" si="6"/>
        <v>3.1</v>
      </c>
      <c r="L44" s="83">
        <f t="shared" si="6"/>
        <v>177.4</v>
      </c>
      <c r="M44" s="83">
        <f t="shared" si="6"/>
        <v>269.7</v>
      </c>
      <c r="N44" s="83">
        <f t="shared" si="6"/>
        <v>368.6</v>
      </c>
      <c r="O44" s="83">
        <f t="shared" si="6"/>
        <v>474.3</v>
      </c>
      <c r="P44" s="83">
        <f t="shared" si="6"/>
        <v>416.5</v>
      </c>
      <c r="Q44" s="83">
        <f t="shared" si="6"/>
        <v>552.9</v>
      </c>
      <c r="R44" s="83">
        <f t="shared" si="6"/>
        <v>548</v>
      </c>
      <c r="S44" s="83">
        <f t="shared" si="6"/>
        <v>1012.7</v>
      </c>
      <c r="T44" s="83">
        <f t="shared" si="6"/>
        <v>1072.5</v>
      </c>
      <c r="U44" s="83">
        <f t="shared" si="6"/>
        <v>962.7</v>
      </c>
      <c r="V44" s="83">
        <f t="shared" si="6"/>
        <v>1080</v>
      </c>
      <c r="W44" s="83">
        <f t="shared" si="6"/>
        <v>875.1</v>
      </c>
      <c r="X44" s="83">
        <f t="shared" si="6"/>
        <v>956.4</v>
      </c>
      <c r="Y44" s="83">
        <f t="shared" si="6"/>
        <v>1006.9</v>
      </c>
      <c r="Z44" s="84" t="str">
        <f t="shared" si="6"/>
        <v/>
      </c>
      <c r="AA44" s="85">
        <f t="shared" si="5"/>
        <v>13219.9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6857.32</v>
      </c>
      <c r="C47" s="83">
        <f t="shared" ref="C47:Z47" si="8">IF(LEN(C$2)&gt;0,C14+C22+C36,"")</f>
        <v>6518.34</v>
      </c>
      <c r="D47" s="83">
        <f t="shared" si="8"/>
        <v>6286.1869999999999</v>
      </c>
      <c r="E47" s="83">
        <f t="shared" si="8"/>
        <v>6131.183</v>
      </c>
      <c r="F47" s="83">
        <f t="shared" si="8"/>
        <v>6092.6029999999992</v>
      </c>
      <c r="G47" s="83">
        <f t="shared" si="8"/>
        <v>6163.7060000000001</v>
      </c>
      <c r="H47" s="83">
        <f t="shared" si="8"/>
        <v>6643.5550000000003</v>
      </c>
      <c r="I47" s="83">
        <f t="shared" si="8"/>
        <v>7526.6390000000001</v>
      </c>
      <c r="J47" s="83">
        <f t="shared" si="8"/>
        <v>8219.8119999999999</v>
      </c>
      <c r="K47" s="83">
        <f t="shared" si="8"/>
        <v>8676.0950000000012</v>
      </c>
      <c r="L47" s="83">
        <f t="shared" si="8"/>
        <v>9064.3090000000011</v>
      </c>
      <c r="M47" s="83">
        <f t="shared" si="8"/>
        <v>9367.2250000000022</v>
      </c>
      <c r="N47" s="83">
        <f t="shared" si="8"/>
        <v>9616.0420000000013</v>
      </c>
      <c r="O47" s="83">
        <f t="shared" si="8"/>
        <v>9608.232</v>
      </c>
      <c r="P47" s="83">
        <f t="shared" si="8"/>
        <v>9401.8630000000012</v>
      </c>
      <c r="Q47" s="83">
        <f t="shared" si="8"/>
        <v>9220.1419999999998</v>
      </c>
      <c r="R47" s="83">
        <f t="shared" si="8"/>
        <v>9057.1759999999995</v>
      </c>
      <c r="S47" s="83">
        <f t="shared" si="8"/>
        <v>8873.1139999999996</v>
      </c>
      <c r="T47" s="83">
        <f t="shared" si="8"/>
        <v>8641.6650000000009</v>
      </c>
      <c r="U47" s="83">
        <f t="shared" si="8"/>
        <v>8472.1470000000008</v>
      </c>
      <c r="V47" s="83">
        <f t="shared" si="8"/>
        <v>8525.7649999999994</v>
      </c>
      <c r="W47" s="83">
        <f t="shared" si="8"/>
        <v>8206.768</v>
      </c>
      <c r="X47" s="83">
        <f t="shared" si="8"/>
        <v>7917.0030000000006</v>
      </c>
      <c r="Y47" s="83">
        <f t="shared" si="8"/>
        <v>7509.2220000000007</v>
      </c>
      <c r="Z47" s="84" t="str">
        <f t="shared" si="8"/>
        <v/>
      </c>
      <c r="AA47" s="100">
        <f>SUM(B47:Z47)</f>
        <v>192596.11300000007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44391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6857.3200000000006</v>
      </c>
      <c r="C4" s="18">
        <v>6518.3399999999992</v>
      </c>
      <c r="D4" s="18">
        <v>6286.1870000000035</v>
      </c>
      <c r="E4" s="18">
        <v>6131.1829999999982</v>
      </c>
      <c r="F4" s="18">
        <v>6092.6060000000007</v>
      </c>
      <c r="G4" s="18">
        <v>6163.6959999999999</v>
      </c>
      <c r="H4" s="18">
        <v>6643.5550000000012</v>
      </c>
      <c r="I4" s="18">
        <v>7526.6489999999994</v>
      </c>
      <c r="J4" s="18">
        <v>8219.8049999999985</v>
      </c>
      <c r="K4" s="18">
        <v>8676.0879999999979</v>
      </c>
      <c r="L4" s="18">
        <v>9064.3020000000033</v>
      </c>
      <c r="M4" s="18">
        <v>9367.2170000000024</v>
      </c>
      <c r="N4" s="18">
        <v>9616.0589999999993</v>
      </c>
      <c r="O4" s="18">
        <v>9608.2540000000045</v>
      </c>
      <c r="P4" s="18">
        <v>9401.8620000000028</v>
      </c>
      <c r="Q4" s="18">
        <v>9220.1100000000024</v>
      </c>
      <c r="R4" s="18">
        <v>9057.1690000000017</v>
      </c>
      <c r="S4" s="18">
        <v>8873.15</v>
      </c>
      <c r="T4" s="18">
        <v>8641.6840000000011</v>
      </c>
      <c r="U4" s="18">
        <v>8472.1869999999981</v>
      </c>
      <c r="V4" s="18">
        <v>8525.7650000000012</v>
      </c>
      <c r="W4" s="18">
        <v>8206.7969999999987</v>
      </c>
      <c r="X4" s="18">
        <v>7916.996000000001</v>
      </c>
      <c r="Y4" s="18">
        <v>7509.2140000000009</v>
      </c>
      <c r="Z4" s="19"/>
      <c r="AA4" s="20">
        <f>SUM(B4:Z4)</f>
        <v>192596.19500000004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104.46</v>
      </c>
      <c r="C7" s="28">
        <v>89.6</v>
      </c>
      <c r="D7" s="28">
        <v>85.09</v>
      </c>
      <c r="E7" s="28">
        <v>84</v>
      </c>
      <c r="F7" s="28">
        <v>78.56</v>
      </c>
      <c r="G7" s="28">
        <v>84</v>
      </c>
      <c r="H7" s="28">
        <v>92.15</v>
      </c>
      <c r="I7" s="28">
        <v>100.82</v>
      </c>
      <c r="J7" s="28">
        <v>104.56</v>
      </c>
      <c r="K7" s="28">
        <v>104.56</v>
      </c>
      <c r="L7" s="28">
        <v>104.46</v>
      </c>
      <c r="M7" s="28">
        <v>104.57</v>
      </c>
      <c r="N7" s="28">
        <v>105.08</v>
      </c>
      <c r="O7" s="28">
        <v>106.04</v>
      </c>
      <c r="P7" s="28">
        <v>106.08</v>
      </c>
      <c r="Q7" s="28">
        <v>108.07</v>
      </c>
      <c r="R7" s="28">
        <v>106.15</v>
      </c>
      <c r="S7" s="28">
        <v>105.13</v>
      </c>
      <c r="T7" s="28">
        <v>109.1</v>
      </c>
      <c r="U7" s="28">
        <v>111.96</v>
      </c>
      <c r="V7" s="28">
        <v>111.53</v>
      </c>
      <c r="W7" s="28">
        <v>108.02</v>
      </c>
      <c r="X7" s="28">
        <v>104.57</v>
      </c>
      <c r="Y7" s="28">
        <v>101.62</v>
      </c>
      <c r="Z7" s="29"/>
      <c r="AA7" s="30">
        <v>100.84083333333332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906.99099999999999</v>
      </c>
      <c r="C17" s="67">
        <v>933.96799999999996</v>
      </c>
      <c r="D17" s="67">
        <v>924.09699999999998</v>
      </c>
      <c r="E17" s="67">
        <v>914.52</v>
      </c>
      <c r="F17" s="67">
        <v>920.62599999999998</v>
      </c>
      <c r="G17" s="67">
        <v>905.91</v>
      </c>
      <c r="H17" s="67">
        <v>887.35800000000006</v>
      </c>
      <c r="I17" s="67">
        <v>876.85599999999999</v>
      </c>
      <c r="J17" s="67">
        <v>837.56399999999996</v>
      </c>
      <c r="K17" s="67">
        <v>814.40899999999999</v>
      </c>
      <c r="L17" s="67">
        <v>771.28699999999992</v>
      </c>
      <c r="M17" s="67">
        <v>753.27499999999998</v>
      </c>
      <c r="N17" s="67">
        <v>735.23800000000006</v>
      </c>
      <c r="O17" s="67">
        <v>728.37800000000004</v>
      </c>
      <c r="P17" s="67">
        <v>714.3549999999999</v>
      </c>
      <c r="Q17" s="67">
        <v>714.83400000000006</v>
      </c>
      <c r="R17" s="67">
        <v>725.86500000000001</v>
      </c>
      <c r="S17" s="67">
        <v>737.94299999999998</v>
      </c>
      <c r="T17" s="67">
        <v>744.94200000000001</v>
      </c>
      <c r="U17" s="67">
        <v>746.82899999999995</v>
      </c>
      <c r="V17" s="67">
        <v>750.82999999999993</v>
      </c>
      <c r="W17" s="67">
        <v>756.83799999999997</v>
      </c>
      <c r="X17" s="67">
        <v>882.80899999999997</v>
      </c>
      <c r="Y17" s="67">
        <v>911.75699999999995</v>
      </c>
      <c r="Z17" s="68"/>
      <c r="AA17" s="69">
        <f>SUM(B17:Z17)</f>
        <v>19597.478999999999</v>
      </c>
    </row>
    <row r="18" spans="1:27" ht="24.95" customHeight="1" x14ac:dyDescent="0.2">
      <c r="A18" s="70" t="s">
        <v>13</v>
      </c>
      <c r="B18" s="71">
        <v>1440.9020000000003</v>
      </c>
      <c r="C18" s="72">
        <v>1409.606</v>
      </c>
      <c r="D18" s="72">
        <v>1365.3979999999999</v>
      </c>
      <c r="E18" s="72">
        <v>1351.2829999999999</v>
      </c>
      <c r="F18" s="72">
        <v>1381.9449999999997</v>
      </c>
      <c r="G18" s="72">
        <v>1501.085</v>
      </c>
      <c r="H18" s="72">
        <v>1686.6270000000002</v>
      </c>
      <c r="I18" s="72">
        <v>1895.8429999999998</v>
      </c>
      <c r="J18" s="72">
        <v>2018.8359999999998</v>
      </c>
      <c r="K18" s="72">
        <v>2079.7829999999999</v>
      </c>
      <c r="L18" s="72">
        <v>2137.3989999999999</v>
      </c>
      <c r="M18" s="72">
        <v>2180.1039999999998</v>
      </c>
      <c r="N18" s="72">
        <v>2217.3139999999999</v>
      </c>
      <c r="O18" s="72">
        <v>2217.1609999999996</v>
      </c>
      <c r="P18" s="72">
        <v>2171.0399999999995</v>
      </c>
      <c r="Q18" s="72">
        <v>2102.9279999999999</v>
      </c>
      <c r="R18" s="72">
        <v>2017.8689999999999</v>
      </c>
      <c r="S18" s="72">
        <v>1913.5919999999999</v>
      </c>
      <c r="T18" s="72">
        <v>1811.7109999999998</v>
      </c>
      <c r="U18" s="72">
        <v>1706.1960000000001</v>
      </c>
      <c r="V18" s="72">
        <v>1583.587</v>
      </c>
      <c r="W18" s="72">
        <v>1507.5909999999999</v>
      </c>
      <c r="X18" s="72">
        <v>1475.5099999999998</v>
      </c>
      <c r="Y18" s="72">
        <v>1476.0740000000003</v>
      </c>
      <c r="Z18" s="73"/>
      <c r="AA18" s="74">
        <f>SUM(B18:Z18)</f>
        <v>42649.384000000005</v>
      </c>
    </row>
    <row r="19" spans="1:27" ht="24.95" customHeight="1" x14ac:dyDescent="0.2">
      <c r="A19" s="70" t="s">
        <v>14</v>
      </c>
      <c r="B19" s="75">
        <v>4250.4270000000006</v>
      </c>
      <c r="C19" s="76">
        <v>3927.2660000000001</v>
      </c>
      <c r="D19" s="76">
        <v>3755.692</v>
      </c>
      <c r="E19" s="76">
        <v>3628.88</v>
      </c>
      <c r="F19" s="76">
        <v>3553.0349999999999</v>
      </c>
      <c r="G19" s="76">
        <v>3509.701</v>
      </c>
      <c r="H19" s="76">
        <v>3869.0700000000006</v>
      </c>
      <c r="I19" s="76">
        <v>4551.95</v>
      </c>
      <c r="J19" s="76">
        <v>5165.8050000000003</v>
      </c>
      <c r="K19" s="76">
        <v>5578.8960000000006</v>
      </c>
      <c r="L19" s="76">
        <v>5952.1160000000009</v>
      </c>
      <c r="M19" s="76">
        <v>6219.3380000000006</v>
      </c>
      <c r="N19" s="76">
        <v>6434.5070000000005</v>
      </c>
      <c r="O19" s="76">
        <v>6432.7150000000011</v>
      </c>
      <c r="P19" s="76">
        <v>6290.4670000000006</v>
      </c>
      <c r="Q19" s="76">
        <v>6184.348</v>
      </c>
      <c r="R19" s="76">
        <v>6103.4349999999986</v>
      </c>
      <c r="S19" s="76">
        <v>5981.6149999999998</v>
      </c>
      <c r="T19" s="76">
        <v>5838.030999999999</v>
      </c>
      <c r="U19" s="76">
        <v>5770.6619999999994</v>
      </c>
      <c r="V19" s="76">
        <v>5940.348</v>
      </c>
      <c r="W19" s="76">
        <v>5720.8680000000004</v>
      </c>
      <c r="X19" s="76">
        <v>5332.6769999999997</v>
      </c>
      <c r="Y19" s="76">
        <v>4919.3829999999998</v>
      </c>
      <c r="Z19" s="73"/>
      <c r="AA19" s="74">
        <f>SUM(B19:Z19)</f>
        <v>124911.232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165</v>
      </c>
      <c r="C21" s="72">
        <v>157.5</v>
      </c>
      <c r="D21" s="72">
        <v>152</v>
      </c>
      <c r="E21" s="72">
        <v>148.5</v>
      </c>
      <c r="F21" s="72">
        <v>148</v>
      </c>
      <c r="G21" s="72">
        <v>148</v>
      </c>
      <c r="H21" s="72">
        <v>157.5</v>
      </c>
      <c r="I21" s="72">
        <v>165</v>
      </c>
      <c r="J21" s="72">
        <v>168.5</v>
      </c>
      <c r="K21" s="72">
        <v>169</v>
      </c>
      <c r="L21" s="72">
        <v>170.5</v>
      </c>
      <c r="M21" s="72">
        <v>174.5</v>
      </c>
      <c r="N21" s="72">
        <v>179</v>
      </c>
      <c r="O21" s="72">
        <v>180</v>
      </c>
      <c r="P21" s="72">
        <v>179</v>
      </c>
      <c r="Q21" s="72">
        <v>181</v>
      </c>
      <c r="R21" s="72">
        <v>186</v>
      </c>
      <c r="S21" s="72">
        <v>195</v>
      </c>
      <c r="T21" s="72">
        <v>202</v>
      </c>
      <c r="U21" s="72">
        <v>203.5</v>
      </c>
      <c r="V21" s="72">
        <v>206</v>
      </c>
      <c r="W21" s="72">
        <v>198.5</v>
      </c>
      <c r="X21" s="72">
        <v>191</v>
      </c>
      <c r="Y21" s="72">
        <v>180</v>
      </c>
      <c r="Z21" s="72"/>
      <c r="AA21" s="74">
        <f>SUM(B21:Z21)</f>
        <v>4205</v>
      </c>
    </row>
    <row r="22" spans="1:27" ht="30" customHeight="1" thickBot="1" x14ac:dyDescent="0.25">
      <c r="A22" s="81" t="s">
        <v>17</v>
      </c>
      <c r="B22" s="82">
        <f t="shared" ref="B22:AA22" si="1">SUM(B17:B21)</f>
        <v>6763.3200000000006</v>
      </c>
      <c r="C22" s="83">
        <f t="shared" si="1"/>
        <v>6428.34</v>
      </c>
      <c r="D22" s="83">
        <f t="shared" si="1"/>
        <v>6197.1869999999999</v>
      </c>
      <c r="E22" s="83">
        <f t="shared" si="1"/>
        <v>6043.183</v>
      </c>
      <c r="F22" s="83">
        <f t="shared" si="1"/>
        <v>6003.6059999999998</v>
      </c>
      <c r="G22" s="83">
        <f t="shared" si="1"/>
        <v>6064.6959999999999</v>
      </c>
      <c r="H22" s="83">
        <f t="shared" si="1"/>
        <v>6600.5550000000003</v>
      </c>
      <c r="I22" s="83">
        <f t="shared" si="1"/>
        <v>7489.6489999999994</v>
      </c>
      <c r="J22" s="83">
        <f t="shared" si="1"/>
        <v>8190.7049999999999</v>
      </c>
      <c r="K22" s="83">
        <f t="shared" si="1"/>
        <v>8642.0879999999997</v>
      </c>
      <c r="L22" s="83">
        <f t="shared" si="1"/>
        <v>9031.3019999999997</v>
      </c>
      <c r="M22" s="83">
        <f t="shared" si="1"/>
        <v>9327.2170000000006</v>
      </c>
      <c r="N22" s="83">
        <f t="shared" si="1"/>
        <v>9566.0590000000011</v>
      </c>
      <c r="O22" s="83">
        <f t="shared" si="1"/>
        <v>9558.2540000000008</v>
      </c>
      <c r="P22" s="83">
        <f t="shared" si="1"/>
        <v>9354.862000000001</v>
      </c>
      <c r="Q22" s="83">
        <f t="shared" si="1"/>
        <v>9183.11</v>
      </c>
      <c r="R22" s="83">
        <f t="shared" si="1"/>
        <v>9033.1689999999981</v>
      </c>
      <c r="S22" s="83">
        <f t="shared" si="1"/>
        <v>8828.15</v>
      </c>
      <c r="T22" s="83">
        <f t="shared" si="1"/>
        <v>8596.6839999999993</v>
      </c>
      <c r="U22" s="83">
        <f t="shared" si="1"/>
        <v>8427.1869999999999</v>
      </c>
      <c r="V22" s="83">
        <f t="shared" si="1"/>
        <v>8480.7649999999994</v>
      </c>
      <c r="W22" s="83">
        <f t="shared" si="1"/>
        <v>8183.7970000000005</v>
      </c>
      <c r="X22" s="83">
        <f t="shared" si="1"/>
        <v>7881.9959999999992</v>
      </c>
      <c r="Y22" s="83">
        <f t="shared" si="1"/>
        <v>7487.2139999999999</v>
      </c>
      <c r="Z22" s="84">
        <f t="shared" si="1"/>
        <v>0</v>
      </c>
      <c r="AA22" s="85">
        <f t="shared" si="1"/>
        <v>191363.095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232</v>
      </c>
      <c r="C25" s="67">
        <v>224.5</v>
      </c>
      <c r="D25" s="67">
        <v>219</v>
      </c>
      <c r="E25" s="67">
        <v>215.5</v>
      </c>
      <c r="F25" s="67">
        <v>215</v>
      </c>
      <c r="G25" s="67">
        <v>215</v>
      </c>
      <c r="H25" s="67">
        <v>164.5</v>
      </c>
      <c r="I25" s="67">
        <v>172</v>
      </c>
      <c r="J25" s="67">
        <v>175.5</v>
      </c>
      <c r="K25" s="67">
        <v>176</v>
      </c>
      <c r="L25" s="67">
        <v>177.5</v>
      </c>
      <c r="M25" s="67">
        <v>181.5</v>
      </c>
      <c r="N25" s="67">
        <v>186</v>
      </c>
      <c r="O25" s="67">
        <v>187</v>
      </c>
      <c r="P25" s="67">
        <v>186</v>
      </c>
      <c r="Q25" s="67">
        <v>188</v>
      </c>
      <c r="R25" s="67">
        <v>193</v>
      </c>
      <c r="S25" s="67">
        <v>202</v>
      </c>
      <c r="T25" s="67">
        <v>209</v>
      </c>
      <c r="U25" s="67">
        <v>210.5</v>
      </c>
      <c r="V25" s="67">
        <v>213</v>
      </c>
      <c r="W25" s="67">
        <v>205.5</v>
      </c>
      <c r="X25" s="67">
        <v>203</v>
      </c>
      <c r="Y25" s="67">
        <v>192</v>
      </c>
      <c r="Z25" s="68"/>
      <c r="AA25" s="69">
        <f>SUM(B25:Z25)</f>
        <v>4743</v>
      </c>
    </row>
    <row r="26" spans="1:27" ht="24.95" customHeight="1" x14ac:dyDescent="0.2">
      <c r="A26" s="70" t="s">
        <v>20</v>
      </c>
      <c r="B26" s="71">
        <v>6625.32</v>
      </c>
      <c r="C26" s="72">
        <v>6293.84</v>
      </c>
      <c r="D26" s="72">
        <v>6067.1869999999999</v>
      </c>
      <c r="E26" s="72">
        <v>5915.683</v>
      </c>
      <c r="F26" s="72">
        <v>5877.6059999999998</v>
      </c>
      <c r="G26" s="72">
        <v>5948.6959999999999</v>
      </c>
      <c r="H26" s="72">
        <v>6479.0550000000003</v>
      </c>
      <c r="I26" s="72">
        <v>7354.6490000000003</v>
      </c>
      <c r="J26" s="72">
        <v>8037.2049999999999</v>
      </c>
      <c r="K26" s="72">
        <v>8500.0879999999997</v>
      </c>
      <c r="L26" s="72">
        <v>8886.8019999999997</v>
      </c>
      <c r="M26" s="72">
        <v>9185.7170000000006</v>
      </c>
      <c r="N26" s="72">
        <v>9430.0589999999993</v>
      </c>
      <c r="O26" s="72">
        <v>9421.2540000000008</v>
      </c>
      <c r="P26" s="72">
        <v>9215.8619999999992</v>
      </c>
      <c r="Q26" s="72">
        <v>9032.11</v>
      </c>
      <c r="R26" s="72">
        <v>8864.1689999999999</v>
      </c>
      <c r="S26" s="72">
        <v>8671.15</v>
      </c>
      <c r="T26" s="72">
        <v>8432.6839999999993</v>
      </c>
      <c r="U26" s="72">
        <v>8261.6869999999999</v>
      </c>
      <c r="V26" s="72">
        <v>8312.7649999999994</v>
      </c>
      <c r="W26" s="72">
        <v>8001.2969999999996</v>
      </c>
      <c r="X26" s="72">
        <v>7713.9960000000001</v>
      </c>
      <c r="Y26" s="72">
        <v>7317.2139999999999</v>
      </c>
      <c r="Z26" s="73"/>
      <c r="AA26" s="74">
        <f>SUM(B26:Z26)</f>
        <v>187846.095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6857.32</v>
      </c>
      <c r="C28" s="57">
        <f t="shared" si="2"/>
        <v>6518.34</v>
      </c>
      <c r="D28" s="57">
        <f t="shared" si="2"/>
        <v>6286.1869999999999</v>
      </c>
      <c r="E28" s="57">
        <f t="shared" si="2"/>
        <v>6131.183</v>
      </c>
      <c r="F28" s="57">
        <f t="shared" si="2"/>
        <v>6092.6059999999998</v>
      </c>
      <c r="G28" s="57">
        <f t="shared" si="2"/>
        <v>6163.6959999999999</v>
      </c>
      <c r="H28" s="57">
        <f t="shared" si="2"/>
        <v>6643.5550000000003</v>
      </c>
      <c r="I28" s="57">
        <f t="shared" si="2"/>
        <v>7526.6490000000003</v>
      </c>
      <c r="J28" s="57">
        <f t="shared" si="2"/>
        <v>8212.7049999999999</v>
      </c>
      <c r="K28" s="57">
        <f t="shared" si="2"/>
        <v>8676.0879999999997</v>
      </c>
      <c r="L28" s="57">
        <f t="shared" si="2"/>
        <v>9064.3019999999997</v>
      </c>
      <c r="M28" s="57">
        <f t="shared" si="2"/>
        <v>9367.2170000000006</v>
      </c>
      <c r="N28" s="57">
        <f t="shared" si="2"/>
        <v>9616.0589999999993</v>
      </c>
      <c r="O28" s="57">
        <f t="shared" si="2"/>
        <v>9608.2540000000008</v>
      </c>
      <c r="P28" s="57">
        <f t="shared" si="2"/>
        <v>9401.8619999999992</v>
      </c>
      <c r="Q28" s="57">
        <f t="shared" si="2"/>
        <v>9220.11</v>
      </c>
      <c r="R28" s="57">
        <f t="shared" si="2"/>
        <v>9057.1689999999999</v>
      </c>
      <c r="S28" s="57">
        <f t="shared" si="2"/>
        <v>8873.15</v>
      </c>
      <c r="T28" s="57">
        <f t="shared" si="2"/>
        <v>8641.6839999999993</v>
      </c>
      <c r="U28" s="57">
        <f t="shared" si="2"/>
        <v>8472.1869999999999</v>
      </c>
      <c r="V28" s="57">
        <f t="shared" si="2"/>
        <v>8525.7649999999994</v>
      </c>
      <c r="W28" s="57">
        <f t="shared" si="2"/>
        <v>8206.7969999999987</v>
      </c>
      <c r="X28" s="57">
        <f t="shared" si="2"/>
        <v>7916.9960000000001</v>
      </c>
      <c r="Y28" s="57">
        <f t="shared" si="2"/>
        <v>7509.2139999999999</v>
      </c>
      <c r="Z28" s="58">
        <f t="shared" si="2"/>
        <v>0</v>
      </c>
      <c r="AA28" s="59">
        <f t="shared" si="2"/>
        <v>192589.095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77</v>
      </c>
      <c r="C31" s="90">
        <v>77</v>
      </c>
      <c r="D31" s="90">
        <v>77</v>
      </c>
      <c r="E31" s="90">
        <v>78</v>
      </c>
      <c r="F31" s="90">
        <v>78</v>
      </c>
      <c r="G31" s="90">
        <v>88</v>
      </c>
      <c r="H31" s="90">
        <v>18</v>
      </c>
      <c r="I31" s="90">
        <v>12</v>
      </c>
      <c r="J31" s="90">
        <v>12</v>
      </c>
      <c r="K31" s="90">
        <v>12</v>
      </c>
      <c r="L31" s="90">
        <v>12</v>
      </c>
      <c r="M31" s="90">
        <v>12</v>
      </c>
      <c r="N31" s="90">
        <v>12</v>
      </c>
      <c r="O31" s="90">
        <v>12</v>
      </c>
      <c r="P31" s="90">
        <v>12</v>
      </c>
      <c r="Q31" s="90">
        <v>12</v>
      </c>
      <c r="R31" s="90">
        <v>18</v>
      </c>
      <c r="S31" s="90">
        <v>18</v>
      </c>
      <c r="T31" s="90">
        <v>18</v>
      </c>
      <c r="U31" s="90">
        <v>18</v>
      </c>
      <c r="V31" s="90">
        <v>18</v>
      </c>
      <c r="W31" s="90">
        <v>18</v>
      </c>
      <c r="X31" s="90">
        <v>22</v>
      </c>
      <c r="Y31" s="90">
        <v>22</v>
      </c>
      <c r="Z31" s="91"/>
      <c r="AA31" s="69">
        <f t="shared" ref="AA31:AA36" si="3">SUM(B31:Z31)</f>
        <v>753</v>
      </c>
    </row>
    <row r="32" spans="1:27" ht="24.95" customHeight="1" x14ac:dyDescent="0.2">
      <c r="A32" s="92" t="s">
        <v>37</v>
      </c>
      <c r="B32" s="93">
        <v>17</v>
      </c>
      <c r="C32" s="94">
        <v>13</v>
      </c>
      <c r="D32" s="94">
        <v>12</v>
      </c>
      <c r="E32" s="94">
        <v>10</v>
      </c>
      <c r="F32" s="94">
        <v>11</v>
      </c>
      <c r="G32" s="94">
        <v>11</v>
      </c>
      <c r="H32" s="94">
        <v>25</v>
      </c>
      <c r="I32" s="94">
        <v>25</v>
      </c>
      <c r="J32" s="94">
        <v>10</v>
      </c>
      <c r="K32" s="94">
        <v>22</v>
      </c>
      <c r="L32" s="94">
        <v>21</v>
      </c>
      <c r="M32" s="94">
        <v>28</v>
      </c>
      <c r="N32" s="94">
        <v>38</v>
      </c>
      <c r="O32" s="94">
        <v>38</v>
      </c>
      <c r="P32" s="94">
        <v>35</v>
      </c>
      <c r="Q32" s="94">
        <v>25</v>
      </c>
      <c r="R32" s="94">
        <v>6</v>
      </c>
      <c r="S32" s="94">
        <v>27</v>
      </c>
      <c r="T32" s="94">
        <v>27</v>
      </c>
      <c r="U32" s="94">
        <v>27</v>
      </c>
      <c r="V32" s="94">
        <v>27</v>
      </c>
      <c r="W32" s="94">
        <v>5</v>
      </c>
      <c r="X32" s="94">
        <v>13</v>
      </c>
      <c r="Y32" s="94"/>
      <c r="Z32" s="95"/>
      <c r="AA32" s="74">
        <f t="shared" si="3"/>
        <v>473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>
        <v>7.1</v>
      </c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7.1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94</v>
      </c>
      <c r="C36" s="83">
        <f t="shared" ref="C36:Z36" si="4">SUM(C31:C35)</f>
        <v>90</v>
      </c>
      <c r="D36" s="83">
        <f t="shared" si="4"/>
        <v>89</v>
      </c>
      <c r="E36" s="83">
        <f t="shared" si="4"/>
        <v>88</v>
      </c>
      <c r="F36" s="83">
        <f t="shared" si="4"/>
        <v>89</v>
      </c>
      <c r="G36" s="83">
        <f t="shared" si="4"/>
        <v>99</v>
      </c>
      <c r="H36" s="83">
        <f t="shared" si="4"/>
        <v>43</v>
      </c>
      <c r="I36" s="83">
        <f t="shared" si="4"/>
        <v>37</v>
      </c>
      <c r="J36" s="83">
        <f t="shared" si="4"/>
        <v>29.1</v>
      </c>
      <c r="K36" s="83">
        <f t="shared" si="4"/>
        <v>34</v>
      </c>
      <c r="L36" s="83">
        <f t="shared" si="4"/>
        <v>33</v>
      </c>
      <c r="M36" s="83">
        <f t="shared" si="4"/>
        <v>40</v>
      </c>
      <c r="N36" s="83">
        <f t="shared" si="4"/>
        <v>50</v>
      </c>
      <c r="O36" s="83">
        <f t="shared" si="4"/>
        <v>50</v>
      </c>
      <c r="P36" s="83">
        <f t="shared" si="4"/>
        <v>47</v>
      </c>
      <c r="Q36" s="83">
        <f t="shared" si="4"/>
        <v>37</v>
      </c>
      <c r="R36" s="83">
        <f t="shared" si="4"/>
        <v>24</v>
      </c>
      <c r="S36" s="83">
        <f t="shared" si="4"/>
        <v>45</v>
      </c>
      <c r="T36" s="83">
        <f t="shared" si="4"/>
        <v>45</v>
      </c>
      <c r="U36" s="83">
        <f t="shared" si="4"/>
        <v>45</v>
      </c>
      <c r="V36" s="83">
        <f t="shared" si="4"/>
        <v>45</v>
      </c>
      <c r="W36" s="83">
        <f t="shared" si="4"/>
        <v>23</v>
      </c>
      <c r="X36" s="83">
        <f t="shared" si="4"/>
        <v>35</v>
      </c>
      <c r="Y36" s="83">
        <f t="shared" si="4"/>
        <v>22</v>
      </c>
      <c r="Z36" s="84">
        <f t="shared" si="4"/>
        <v>0</v>
      </c>
      <c r="AA36" s="85">
        <f t="shared" si="3"/>
        <v>1233.0999999999999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>
        <v>7.1</v>
      </c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7.1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7.1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7.1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6857.3200000000006</v>
      </c>
      <c r="C47" s="83">
        <f t="shared" ref="C47:Z47" si="8">SUM(C10:C13)+C22+C36</f>
        <v>6518.34</v>
      </c>
      <c r="D47" s="83">
        <f t="shared" si="8"/>
        <v>6286.1869999999999</v>
      </c>
      <c r="E47" s="83">
        <f t="shared" si="8"/>
        <v>6131.183</v>
      </c>
      <c r="F47" s="83">
        <f t="shared" si="8"/>
        <v>6092.6059999999998</v>
      </c>
      <c r="G47" s="83">
        <f t="shared" si="8"/>
        <v>6163.6959999999999</v>
      </c>
      <c r="H47" s="83">
        <f t="shared" si="8"/>
        <v>6643.5550000000003</v>
      </c>
      <c r="I47" s="83">
        <f t="shared" si="8"/>
        <v>7526.6489999999994</v>
      </c>
      <c r="J47" s="83">
        <f t="shared" si="8"/>
        <v>8219.8050000000003</v>
      </c>
      <c r="K47" s="83">
        <f t="shared" si="8"/>
        <v>8676.0879999999997</v>
      </c>
      <c r="L47" s="83">
        <f t="shared" si="8"/>
        <v>9064.3019999999997</v>
      </c>
      <c r="M47" s="83">
        <f t="shared" si="8"/>
        <v>9367.2170000000006</v>
      </c>
      <c r="N47" s="83">
        <f t="shared" si="8"/>
        <v>9616.0590000000011</v>
      </c>
      <c r="O47" s="83">
        <f t="shared" si="8"/>
        <v>9608.2540000000008</v>
      </c>
      <c r="P47" s="83">
        <f t="shared" si="8"/>
        <v>9401.862000000001</v>
      </c>
      <c r="Q47" s="83">
        <f t="shared" si="8"/>
        <v>9220.11</v>
      </c>
      <c r="R47" s="83">
        <f t="shared" si="8"/>
        <v>9057.1689999999981</v>
      </c>
      <c r="S47" s="83">
        <f t="shared" si="8"/>
        <v>8873.15</v>
      </c>
      <c r="T47" s="83">
        <f t="shared" si="8"/>
        <v>8641.6839999999993</v>
      </c>
      <c r="U47" s="83">
        <f t="shared" si="8"/>
        <v>8472.1869999999999</v>
      </c>
      <c r="V47" s="83">
        <f t="shared" si="8"/>
        <v>8525.7649999999994</v>
      </c>
      <c r="W47" s="83">
        <f t="shared" si="8"/>
        <v>8206.7970000000005</v>
      </c>
      <c r="X47" s="83">
        <f t="shared" si="8"/>
        <v>7916.9959999999992</v>
      </c>
      <c r="Y47" s="83">
        <f t="shared" si="8"/>
        <v>7509.2139999999999</v>
      </c>
      <c r="Z47" s="84">
        <f t="shared" si="8"/>
        <v>0</v>
      </c>
      <c r="AA47" s="100">
        <f>SUM(B47:Z47)</f>
        <v>192596.19500000004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44391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-580</v>
      </c>
      <c r="C4" s="18">
        <v>-580</v>
      </c>
      <c r="D4" s="18">
        <v>-580</v>
      </c>
      <c r="E4" s="18">
        <v>-580</v>
      </c>
      <c r="F4" s="18">
        <v>-472.9</v>
      </c>
      <c r="G4" s="18">
        <v>-484.4</v>
      </c>
      <c r="H4" s="18">
        <v>-109.1</v>
      </c>
      <c r="I4" s="18">
        <v>-56.7</v>
      </c>
      <c r="J4" s="18">
        <v>7.1</v>
      </c>
      <c r="K4" s="18">
        <v>-3.1</v>
      </c>
      <c r="L4" s="18">
        <v>-177.4</v>
      </c>
      <c r="M4" s="18">
        <v>-269.7</v>
      </c>
      <c r="N4" s="18">
        <v>-368.6</v>
      </c>
      <c r="O4" s="18">
        <v>-474.3</v>
      </c>
      <c r="P4" s="18">
        <v>-416.5</v>
      </c>
      <c r="Q4" s="18">
        <v>-552.9</v>
      </c>
      <c r="R4" s="18">
        <v>-548</v>
      </c>
      <c r="S4" s="18">
        <v>-1012.7</v>
      </c>
      <c r="T4" s="18">
        <v>-1072.5</v>
      </c>
      <c r="U4" s="18">
        <v>-962.7</v>
      </c>
      <c r="V4" s="18">
        <v>-1080</v>
      </c>
      <c r="W4" s="18">
        <v>-875.1</v>
      </c>
      <c r="X4" s="18">
        <v>-956.4</v>
      </c>
      <c r="Y4" s="18">
        <v>-1006.9</v>
      </c>
      <c r="Z4" s="19"/>
      <c r="AA4" s="107">
        <f>SUM(B4:Z4)</f>
        <v>-13212.800000000001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104.46</v>
      </c>
      <c r="C7" s="113">
        <v>89.6</v>
      </c>
      <c r="D7" s="113">
        <v>85.09</v>
      </c>
      <c r="E7" s="113">
        <v>84</v>
      </c>
      <c r="F7" s="113">
        <v>78.56</v>
      </c>
      <c r="G7" s="113">
        <v>84</v>
      </c>
      <c r="H7" s="113">
        <v>92.15</v>
      </c>
      <c r="I7" s="113">
        <v>100.82</v>
      </c>
      <c r="J7" s="113">
        <v>104.56</v>
      </c>
      <c r="K7" s="113">
        <v>104.56</v>
      </c>
      <c r="L7" s="113">
        <v>104.46</v>
      </c>
      <c r="M7" s="113">
        <v>104.57</v>
      </c>
      <c r="N7" s="113">
        <v>105.08</v>
      </c>
      <c r="O7" s="113">
        <v>106.04</v>
      </c>
      <c r="P7" s="113">
        <v>106.08</v>
      </c>
      <c r="Q7" s="113">
        <v>108.07</v>
      </c>
      <c r="R7" s="113">
        <v>106.15</v>
      </c>
      <c r="S7" s="113">
        <v>105.13</v>
      </c>
      <c r="T7" s="113">
        <v>109.1</v>
      </c>
      <c r="U7" s="113">
        <v>111.96</v>
      </c>
      <c r="V7" s="113">
        <v>111.53</v>
      </c>
      <c r="W7" s="113">
        <v>108.02</v>
      </c>
      <c r="X7" s="113">
        <v>104.57</v>
      </c>
      <c r="Y7" s="113">
        <v>101.62</v>
      </c>
      <c r="Z7" s="114"/>
      <c r="AA7" s="115">
        <v>100.84083333333332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580</v>
      </c>
      <c r="C13" s="125">
        <v>580</v>
      </c>
      <c r="D13" s="125">
        <v>580</v>
      </c>
      <c r="E13" s="125">
        <v>580</v>
      </c>
      <c r="F13" s="125">
        <v>472.9</v>
      </c>
      <c r="G13" s="125">
        <v>484.4</v>
      </c>
      <c r="H13" s="125">
        <v>109.1</v>
      </c>
      <c r="I13" s="125">
        <v>56.7</v>
      </c>
      <c r="J13" s="125"/>
      <c r="K13" s="125">
        <v>3.1</v>
      </c>
      <c r="L13" s="125">
        <v>177.4</v>
      </c>
      <c r="M13" s="125">
        <v>269.7</v>
      </c>
      <c r="N13" s="125">
        <v>368.6</v>
      </c>
      <c r="O13" s="125">
        <v>474.3</v>
      </c>
      <c r="P13" s="125">
        <v>416.5</v>
      </c>
      <c r="Q13" s="125">
        <v>552.9</v>
      </c>
      <c r="R13" s="125">
        <v>548</v>
      </c>
      <c r="S13" s="125">
        <v>512.70000000000005</v>
      </c>
      <c r="T13" s="125">
        <v>572.5</v>
      </c>
      <c r="U13" s="125">
        <v>462.7</v>
      </c>
      <c r="V13" s="125">
        <v>580</v>
      </c>
      <c r="W13" s="125">
        <v>396.3</v>
      </c>
      <c r="X13" s="125">
        <v>456.4</v>
      </c>
      <c r="Y13" s="126">
        <v>506.9</v>
      </c>
      <c r="Z13" s="127"/>
      <c r="AA13" s="128">
        <f t="shared" si="0"/>
        <v>9741.0999999999985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>
        <v>500</v>
      </c>
      <c r="T15" s="129">
        <v>500</v>
      </c>
      <c r="U15" s="129">
        <v>500</v>
      </c>
      <c r="V15" s="125">
        <v>500</v>
      </c>
      <c r="W15" s="129">
        <v>478.8</v>
      </c>
      <c r="X15" s="129">
        <v>500</v>
      </c>
      <c r="Y15" s="129">
        <v>500</v>
      </c>
      <c r="Z15" s="127"/>
      <c r="AA15" s="128">
        <f t="shared" si="0"/>
        <v>3478.8</v>
      </c>
    </row>
    <row r="16" spans="1:27" ht="30" customHeight="1" thickBot="1" x14ac:dyDescent="0.25">
      <c r="A16" s="81" t="s">
        <v>45</v>
      </c>
      <c r="B16" s="130">
        <f>IF(LEN(B$2)&gt;0,SUM(B11:B15),"")</f>
        <v>580</v>
      </c>
      <c r="C16" s="131">
        <f t="shared" ref="C16:Z16" si="1">IF(LEN(C$2)&gt;0,SUM(C11:C15),"")</f>
        <v>580</v>
      </c>
      <c r="D16" s="131">
        <f t="shared" si="1"/>
        <v>580</v>
      </c>
      <c r="E16" s="131">
        <f t="shared" si="1"/>
        <v>580</v>
      </c>
      <c r="F16" s="131">
        <f t="shared" si="1"/>
        <v>472.9</v>
      </c>
      <c r="G16" s="131">
        <f t="shared" si="1"/>
        <v>484.4</v>
      </c>
      <c r="H16" s="131">
        <f t="shared" si="1"/>
        <v>109.1</v>
      </c>
      <c r="I16" s="131">
        <f t="shared" si="1"/>
        <v>56.7</v>
      </c>
      <c r="J16" s="131">
        <f t="shared" si="1"/>
        <v>0</v>
      </c>
      <c r="K16" s="131">
        <f t="shared" si="1"/>
        <v>3.1</v>
      </c>
      <c r="L16" s="131">
        <f t="shared" si="1"/>
        <v>177.4</v>
      </c>
      <c r="M16" s="131">
        <f t="shared" si="1"/>
        <v>269.7</v>
      </c>
      <c r="N16" s="131">
        <f t="shared" si="1"/>
        <v>368.6</v>
      </c>
      <c r="O16" s="131">
        <f t="shared" si="1"/>
        <v>474.3</v>
      </c>
      <c r="P16" s="131">
        <f t="shared" si="1"/>
        <v>416.5</v>
      </c>
      <c r="Q16" s="131">
        <f t="shared" si="1"/>
        <v>552.9</v>
      </c>
      <c r="R16" s="131">
        <f t="shared" si="1"/>
        <v>548</v>
      </c>
      <c r="S16" s="131">
        <f t="shared" si="1"/>
        <v>1012.7</v>
      </c>
      <c r="T16" s="131">
        <f t="shared" si="1"/>
        <v>1072.5</v>
      </c>
      <c r="U16" s="131">
        <f t="shared" si="1"/>
        <v>962.7</v>
      </c>
      <c r="V16" s="131">
        <f t="shared" si="1"/>
        <v>1080</v>
      </c>
      <c r="W16" s="131">
        <f t="shared" si="1"/>
        <v>875.1</v>
      </c>
      <c r="X16" s="131">
        <f t="shared" si="1"/>
        <v>956.4</v>
      </c>
      <c r="Y16" s="131">
        <f t="shared" si="1"/>
        <v>1006.9</v>
      </c>
      <c r="Z16" s="132" t="str">
        <f t="shared" si="1"/>
        <v/>
      </c>
      <c r="AA16" s="85">
        <f t="shared" si="0"/>
        <v>13219.9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>
        <v>7.1</v>
      </c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7.1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7.1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7.1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2021-07-13T11:13:29Z</dcterms:created>
  <dcterms:modified xsi:type="dcterms:W3CDTF">2021-07-13T11:13:29Z</dcterms:modified>
</cp:coreProperties>
</file>