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<sst xmlns="http://schemas.openxmlformats.org/spreadsheetml/2006/main" count="109" uniqueCount="48">
  <si>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12/07/2021 14:04:41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</si>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</sst>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499</c:v>
                </c:pt>
                <c:pt idx="1">
                  <c:v>499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392.03100000000001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4098.4490000000005</c:v>
                </c:pt>
                <c:pt idx="1">
                  <c:v>4006.377</c:v>
                </c:pt>
                <c:pt idx="2">
                  <c:v>3854.8470000000002</c:v>
                </c:pt>
                <c:pt idx="3">
                  <c:v>3658.5290000000005</c:v>
                </c:pt>
                <c:pt idx="4">
                  <c:v>3546.8450000000003</c:v>
                </c:pt>
                <c:pt idx="5">
                  <c:v>3724.4790000000003</c:v>
                </c:pt>
                <c:pt idx="6">
                  <c:v>3801.9520000000002</c:v>
                </c:pt>
                <c:pt idx="7">
                  <c:v>3916.9960000000001</c:v>
                </c:pt>
                <c:pt idx="8">
                  <c:v>3976.1060000000002</c:v>
                </c:pt>
                <c:pt idx="9">
                  <c:v>4069.5</c:v>
                </c:pt>
                <c:pt idx="10">
                  <c:v>3973.2460000000001</c:v>
                </c:pt>
                <c:pt idx="11">
                  <c:v>3949.7520000000004</c:v>
                </c:pt>
                <c:pt idx="12">
                  <c:v>3780.7289999999998</c:v>
                </c:pt>
                <c:pt idx="13">
                  <c:v>3777.7160000000003</c:v>
                </c:pt>
                <c:pt idx="14">
                  <c:v>3855.442</c:v>
                </c:pt>
                <c:pt idx="15">
                  <c:v>3777.9360000000001</c:v>
                </c:pt>
                <c:pt idx="16">
                  <c:v>3778.7030000000004</c:v>
                </c:pt>
                <c:pt idx="17">
                  <c:v>3780.02</c:v>
                </c:pt>
                <c:pt idx="18">
                  <c:v>4107.616</c:v>
                </c:pt>
                <c:pt idx="19">
                  <c:v>4006.2780000000002</c:v>
                </c:pt>
                <c:pt idx="20">
                  <c:v>4007.4690000000001</c:v>
                </c:pt>
                <c:pt idx="21">
                  <c:v>4072.5990000000002</c:v>
                </c:pt>
                <c:pt idx="22">
                  <c:v>4360.0740000000005</c:v>
                </c:pt>
                <c:pt idx="23">
                  <c:v>4184.7890000000007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1226</c:v>
                </c:pt>
                <c:pt idx="1">
                  <c:v>1197</c:v>
                </c:pt>
                <c:pt idx="2">
                  <c:v>1230</c:v>
                </c:pt>
                <c:pt idx="3">
                  <c:v>1215</c:v>
                </c:pt>
                <c:pt idx="4">
                  <c:v>1215</c:v>
                </c:pt>
                <c:pt idx="5">
                  <c:v>1067.9000000000001</c:v>
                </c:pt>
                <c:pt idx="6">
                  <c:v>1115</c:v>
                </c:pt>
                <c:pt idx="7">
                  <c:v>875.68700000000001</c:v>
                </c:pt>
                <c:pt idx="8">
                  <c:v>905.5</c:v>
                </c:pt>
                <c:pt idx="9">
                  <c:v>744.6</c:v>
                </c:pt>
                <c:pt idx="10">
                  <c:v>718.4</c:v>
                </c:pt>
                <c:pt idx="11">
                  <c:v>851.9</c:v>
                </c:pt>
                <c:pt idx="12">
                  <c:v>990.2</c:v>
                </c:pt>
                <c:pt idx="13">
                  <c:v>1042.9000000000001</c:v>
                </c:pt>
                <c:pt idx="14">
                  <c:v>862.7</c:v>
                </c:pt>
                <c:pt idx="15">
                  <c:v>820.2</c:v>
                </c:pt>
                <c:pt idx="16">
                  <c:v>819.5</c:v>
                </c:pt>
                <c:pt idx="17">
                  <c:v>798.8</c:v>
                </c:pt>
                <c:pt idx="18">
                  <c:v>1367</c:v>
                </c:pt>
                <c:pt idx="19">
                  <c:v>1338.0940000000001</c:v>
                </c:pt>
                <c:pt idx="20">
                  <c:v>1317</c:v>
                </c:pt>
                <c:pt idx="21">
                  <c:v>1289.74</c:v>
                </c:pt>
                <c:pt idx="22">
                  <c:v>1404</c:v>
                </c:pt>
                <c:pt idx="23">
                  <c:v>1426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678.85699999999997</c:v>
                </c:pt>
                <c:pt idx="1">
                  <c:v>696.93600000000004</c:v>
                </c:pt>
                <c:pt idx="2">
                  <c:v>726.899</c:v>
                </c:pt>
                <c:pt idx="3">
                  <c:v>761.30500000000018</c:v>
                </c:pt>
                <c:pt idx="4">
                  <c:v>810.19399999999985</c:v>
                </c:pt>
                <c:pt idx="5">
                  <c:v>890.35400000000004</c:v>
                </c:pt>
                <c:pt idx="6">
                  <c:v>1109.3790000000001</c:v>
                </c:pt>
                <c:pt idx="7">
                  <c:v>1597.2859999999998</c:v>
                </c:pt>
                <c:pt idx="8">
                  <c:v>2183.2239999999997</c:v>
                </c:pt>
                <c:pt idx="9">
                  <c:v>2688.4719999999998</c:v>
                </c:pt>
                <c:pt idx="10">
                  <c:v>3050.7870000000012</c:v>
                </c:pt>
                <c:pt idx="11">
                  <c:v>3267.4769999999999</c:v>
                </c:pt>
                <c:pt idx="12">
                  <c:v>3348.6950000000006</c:v>
                </c:pt>
                <c:pt idx="13">
                  <c:v>3320.514000000001</c:v>
                </c:pt>
                <c:pt idx="14">
                  <c:v>3160.2020000000002</c:v>
                </c:pt>
                <c:pt idx="15">
                  <c:v>2854.1999999999994</c:v>
                </c:pt>
                <c:pt idx="16">
                  <c:v>2411.6700000000005</c:v>
                </c:pt>
                <c:pt idx="17">
                  <c:v>1851.3609999999999</c:v>
                </c:pt>
                <c:pt idx="18">
                  <c:v>1283.546</c:v>
                </c:pt>
                <c:pt idx="19">
                  <c:v>988.63</c:v>
                </c:pt>
                <c:pt idx="20">
                  <c:v>878.24700000000007</c:v>
                </c:pt>
                <c:pt idx="21">
                  <c:v>835.67299999999989</c:v>
                </c:pt>
                <c:pt idx="22">
                  <c:v>791.27300000000002</c:v>
                </c:pt>
                <c:pt idx="23">
                  <c:v>788.03899999999999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221.56700000000001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170</c:v>
                </c:pt>
                <c:pt idx="5">
                  <c:v>151</c:v>
                </c:pt>
                <c:pt idx="6">
                  <c:v>282</c:v>
                </c:pt>
                <c:pt idx="7">
                  <c:v>722</c:v>
                </c:pt>
                <c:pt idx="8">
                  <c:v>732</c:v>
                </c:pt>
                <c:pt idx="9">
                  <c:v>746</c:v>
                </c:pt>
                <c:pt idx="10">
                  <c:v>831.98699999999997</c:v>
                </c:pt>
                <c:pt idx="11">
                  <c:v>702.04200000000003</c:v>
                </c:pt>
                <c:pt idx="12">
                  <c:v>843.13</c:v>
                </c:pt>
                <c:pt idx="13">
                  <c:v>824.58500000000004</c:v>
                </c:pt>
                <c:pt idx="14">
                  <c:v>955</c:v>
                </c:pt>
                <c:pt idx="15">
                  <c:v>1226.75</c:v>
                </c:pt>
                <c:pt idx="16">
                  <c:v>1559.4870000000001</c:v>
                </c:pt>
                <c:pt idx="17">
                  <c:v>2022.9480000000001</c:v>
                </c:pt>
                <c:pt idx="18">
                  <c:v>1265</c:v>
                </c:pt>
                <c:pt idx="19">
                  <c:v>1535</c:v>
                </c:pt>
                <c:pt idx="20">
                  <c:v>1648.2159999999999</c:v>
                </c:pt>
                <c:pt idx="21">
                  <c:v>1419</c:v>
                </c:pt>
                <c:pt idx="22">
                  <c:v>715.21800000000007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943872"/>
        <c:axId val="383944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6723.8730000000014</c:v>
                </c:pt>
                <c:pt idx="1">
                  <c:v>6513.3129999999992</c:v>
                </c:pt>
                <c:pt idx="2">
                  <c:v>6271.7459999999992</c:v>
                </c:pt>
                <c:pt idx="3">
                  <c:v>6094.833999999998</c:v>
                </c:pt>
                <c:pt idx="4">
                  <c:v>6088.0389999999989</c:v>
                </c:pt>
                <c:pt idx="5">
                  <c:v>6179.7159999999985</c:v>
                </c:pt>
                <c:pt idx="6">
                  <c:v>6700.3620000000001</c:v>
                </c:pt>
                <c:pt idx="7">
                  <c:v>7610.9629999999997</c:v>
                </c:pt>
                <c:pt idx="8">
                  <c:v>8295.8040000000001</c:v>
                </c:pt>
                <c:pt idx="9">
                  <c:v>8747.5649999999987</c:v>
                </c:pt>
                <c:pt idx="10">
                  <c:v>9073.4119999999984</c:v>
                </c:pt>
                <c:pt idx="11">
                  <c:v>9270.163999999997</c:v>
                </c:pt>
                <c:pt idx="12">
                  <c:v>9461.7469999999994</c:v>
                </c:pt>
                <c:pt idx="13">
                  <c:v>9464.7079999999987</c:v>
                </c:pt>
                <c:pt idx="14">
                  <c:v>9332.3370000000014</c:v>
                </c:pt>
                <c:pt idx="15">
                  <c:v>9178.0789999999979</c:v>
                </c:pt>
                <c:pt idx="16">
                  <c:v>9068.3529999999973</c:v>
                </c:pt>
                <c:pt idx="17">
                  <c:v>8952.1219999999994</c:v>
                </c:pt>
                <c:pt idx="18">
                  <c:v>8522.1620000000021</c:v>
                </c:pt>
                <c:pt idx="19">
                  <c:v>8367.0019999999986</c:v>
                </c:pt>
                <c:pt idx="20">
                  <c:v>8349.9319999999971</c:v>
                </c:pt>
                <c:pt idx="21">
                  <c:v>8116.0120000000015</c:v>
                </c:pt>
                <c:pt idx="22">
                  <c:v>7769.5650000000005</c:v>
                </c:pt>
                <c:pt idx="23">
                  <c:v>7327.8279999999995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3872"/>
        <c:axId val="383944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105.18</c:v>
                </c:pt>
                <c:pt idx="1">
                  <c:v>104.9</c:v>
                </c:pt>
                <c:pt idx="2">
                  <c:v>100.55</c:v>
                </c:pt>
                <c:pt idx="3">
                  <c:v>89.57</c:v>
                </c:pt>
                <c:pt idx="4">
                  <c:v>89.57</c:v>
                </c:pt>
                <c:pt idx="5">
                  <c:v>89.71</c:v>
                </c:pt>
                <c:pt idx="6">
                  <c:v>104.46</c:v>
                </c:pt>
                <c:pt idx="7">
                  <c:v>109.97</c:v>
                </c:pt>
                <c:pt idx="8">
                  <c:v>117.15</c:v>
                </c:pt>
                <c:pt idx="9">
                  <c:v>109.31</c:v>
                </c:pt>
                <c:pt idx="10">
                  <c:v>105.19</c:v>
                </c:pt>
                <c:pt idx="11">
                  <c:v>105.21</c:v>
                </c:pt>
                <c:pt idx="12">
                  <c:v>105.24</c:v>
                </c:pt>
                <c:pt idx="13">
                  <c:v>105.24</c:v>
                </c:pt>
                <c:pt idx="14">
                  <c:v>105.26</c:v>
                </c:pt>
                <c:pt idx="15">
                  <c:v>105.34</c:v>
                </c:pt>
                <c:pt idx="16">
                  <c:v>105.36</c:v>
                </c:pt>
                <c:pt idx="17">
                  <c:v>105.53</c:v>
                </c:pt>
                <c:pt idx="18">
                  <c:v>131.6</c:v>
                </c:pt>
                <c:pt idx="19">
                  <c:v>129.37</c:v>
                </c:pt>
                <c:pt idx="20">
                  <c:v>125.1</c:v>
                </c:pt>
                <c:pt idx="21">
                  <c:v>123.9</c:v>
                </c:pt>
                <c:pt idx="22">
                  <c:v>132.61000000000001</c:v>
                </c:pt>
                <c:pt idx="23">
                  <c:v>131.6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5048"/>
        <c:axId val="383944656"/>
      </c:lineChart>
      <c:catAx>
        <c:axId val="38394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4264"/>
        <c:crosses val="autoZero"/>
        <c:auto val="1"/>
        <c:lblAlgn val="ctr"/>
        <c:lblOffset val="100"/>
        <c:noMultiLvlLbl val="0"/>
      </c:catAx>
      <c:valAx>
        <c:axId val="38394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3872"/>
        <c:crosses val="autoZero"/>
        <c:crossBetween val="between"/>
      </c:valAx>
      <c:valAx>
        <c:axId val="383944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5048"/>
        <c:crosses val="max"/>
        <c:crossBetween val="between"/>
      </c:valAx>
      <c:catAx>
        <c:axId val="383945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944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44390</v>
          </cell>
        </row>
        <row r="5">
          <cell r="C5" t="str">
            <v>DAM</v>
          </cell>
        </row>
        <row r="26">
          <cell r="C26">
            <v>11257.030999999999</v>
          </cell>
        </row>
        <row r="27">
          <cell r="C27">
            <v>94066.448999999906</v>
          </cell>
        </row>
        <row r="28">
          <cell r="C28">
            <v>19344.93</v>
          </cell>
        </row>
        <row r="29">
          <cell r="C29">
            <v>25838.121000000003</v>
          </cell>
        </row>
        <row r="30">
          <cell r="C30">
            <v>40973.22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20071.285</v>
          </cell>
        </row>
        <row r="39">
          <cell r="C39">
            <v>42164.601000000002</v>
          </cell>
        </row>
        <row r="40">
          <cell r="C40">
            <v>122152.25200000001</v>
          </cell>
        </row>
        <row r="41">
          <cell r="C41">
            <v>0</v>
          </cell>
        </row>
        <row r="42">
          <cell r="C42">
            <v>3266</v>
          </cell>
        </row>
        <row r="43">
          <cell r="C43">
            <v>3825.5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105.18</v>
          </cell>
          <cell r="C7">
            <v>104.9</v>
          </cell>
          <cell r="D7">
            <v>100.55</v>
          </cell>
          <cell r="E7">
            <v>89.57</v>
          </cell>
          <cell r="F7">
            <v>89.57</v>
          </cell>
          <cell r="G7">
            <v>89.71</v>
          </cell>
          <cell r="H7">
            <v>104.46</v>
          </cell>
          <cell r="I7">
            <v>109.97</v>
          </cell>
          <cell r="J7">
            <v>117.15</v>
          </cell>
          <cell r="K7">
            <v>109.31</v>
          </cell>
          <cell r="L7">
            <v>105.19</v>
          </cell>
          <cell r="M7">
            <v>105.21</v>
          </cell>
          <cell r="N7">
            <v>105.24</v>
          </cell>
          <cell r="O7">
            <v>105.24</v>
          </cell>
          <cell r="P7">
            <v>105.26</v>
          </cell>
          <cell r="Q7">
            <v>105.34</v>
          </cell>
          <cell r="R7">
            <v>105.36</v>
          </cell>
          <cell r="S7">
            <v>105.53</v>
          </cell>
          <cell r="T7">
            <v>131.6</v>
          </cell>
          <cell r="U7">
            <v>129.37</v>
          </cell>
          <cell r="V7">
            <v>125.1</v>
          </cell>
          <cell r="W7">
            <v>123.9</v>
          </cell>
          <cell r="X7">
            <v>132.61000000000001</v>
          </cell>
          <cell r="Y7">
            <v>131.6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105.18</v>
          </cell>
          <cell r="C7">
            <v>104.9</v>
          </cell>
          <cell r="D7">
            <v>100.55</v>
          </cell>
          <cell r="E7">
            <v>89.57</v>
          </cell>
          <cell r="F7">
            <v>89.57</v>
          </cell>
          <cell r="G7">
            <v>89.71</v>
          </cell>
          <cell r="H7">
            <v>104.46</v>
          </cell>
          <cell r="I7">
            <v>109.97</v>
          </cell>
          <cell r="J7">
            <v>117.15</v>
          </cell>
          <cell r="K7">
            <v>109.31</v>
          </cell>
          <cell r="L7">
            <v>105.19</v>
          </cell>
          <cell r="M7">
            <v>105.21</v>
          </cell>
          <cell r="N7">
            <v>105.24</v>
          </cell>
          <cell r="O7">
            <v>105.24</v>
          </cell>
          <cell r="P7">
            <v>105.26</v>
          </cell>
          <cell r="Q7">
            <v>105.34</v>
          </cell>
          <cell r="R7">
            <v>105.36</v>
          </cell>
          <cell r="S7">
            <v>105.53</v>
          </cell>
          <cell r="T7">
            <v>131.6</v>
          </cell>
          <cell r="U7">
            <v>129.37</v>
          </cell>
          <cell r="V7">
            <v>125.1</v>
          </cell>
          <cell r="W7">
            <v>123.9</v>
          </cell>
          <cell r="X7">
            <v>132.61000000000001</v>
          </cell>
          <cell r="Y7">
            <v>131.6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154.03100000000001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380</v>
          </cell>
          <cell r="W23">
            <v>385</v>
          </cell>
          <cell r="X23">
            <v>390</v>
          </cell>
          <cell r="Y23">
            <v>390</v>
          </cell>
        </row>
        <row r="24">
          <cell r="B24">
            <v>504</v>
          </cell>
          <cell r="C24">
            <v>504</v>
          </cell>
          <cell r="D24">
            <v>504</v>
          </cell>
          <cell r="E24">
            <v>445.30900000000003</v>
          </cell>
          <cell r="F24">
            <v>335.55799999999999</v>
          </cell>
          <cell r="G24">
            <v>506</v>
          </cell>
          <cell r="H24">
            <v>504</v>
          </cell>
          <cell r="I24">
            <v>501</v>
          </cell>
          <cell r="J24">
            <v>500</v>
          </cell>
          <cell r="K24">
            <v>498</v>
          </cell>
          <cell r="L24">
            <v>497</v>
          </cell>
          <cell r="M24">
            <v>494</v>
          </cell>
          <cell r="N24">
            <v>494</v>
          </cell>
          <cell r="O24">
            <v>494</v>
          </cell>
          <cell r="P24">
            <v>494</v>
          </cell>
          <cell r="Q24">
            <v>494</v>
          </cell>
          <cell r="R24">
            <v>494</v>
          </cell>
          <cell r="S24">
            <v>494</v>
          </cell>
          <cell r="T24">
            <v>497</v>
          </cell>
          <cell r="U24">
            <v>498</v>
          </cell>
          <cell r="V24">
            <v>500</v>
          </cell>
          <cell r="W24">
            <v>501</v>
          </cell>
          <cell r="X24">
            <v>504</v>
          </cell>
          <cell r="Y24">
            <v>506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350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345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347</v>
          </cell>
          <cell r="V25">
            <v>347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424</v>
          </cell>
          <cell r="C26">
            <v>424</v>
          </cell>
          <cell r="D26">
            <v>426</v>
          </cell>
          <cell r="E26">
            <v>426</v>
          </cell>
          <cell r="F26">
            <v>424</v>
          </cell>
          <cell r="G26">
            <v>422</v>
          </cell>
          <cell r="H26">
            <v>420</v>
          </cell>
          <cell r="I26">
            <v>420</v>
          </cell>
          <cell r="J26">
            <v>415</v>
          </cell>
          <cell r="K26">
            <v>415</v>
          </cell>
          <cell r="L26">
            <v>413</v>
          </cell>
          <cell r="M26">
            <v>411</v>
          </cell>
          <cell r="N26">
            <v>409</v>
          </cell>
          <cell r="O26">
            <v>407</v>
          </cell>
          <cell r="P26">
            <v>407</v>
          </cell>
          <cell r="Q26">
            <v>407</v>
          </cell>
          <cell r="R26">
            <v>407</v>
          </cell>
          <cell r="S26">
            <v>409</v>
          </cell>
          <cell r="T26">
            <v>411</v>
          </cell>
          <cell r="U26">
            <v>415</v>
          </cell>
          <cell r="V26">
            <v>415</v>
          </cell>
          <cell r="W26">
            <v>418</v>
          </cell>
          <cell r="X26">
            <v>420</v>
          </cell>
          <cell r="Y26">
            <v>420</v>
          </cell>
        </row>
        <row r="27">
          <cell r="B27">
            <v>793</v>
          </cell>
          <cell r="C27">
            <v>702.59100000000001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737</v>
          </cell>
          <cell r="L27">
            <v>724</v>
          </cell>
          <cell r="M27">
            <v>716</v>
          </cell>
          <cell r="N27">
            <v>550</v>
          </cell>
          <cell r="O27">
            <v>550</v>
          </cell>
          <cell r="P27">
            <v>628.25099999999998</v>
          </cell>
          <cell r="Q27">
            <v>550</v>
          </cell>
          <cell r="R27">
            <v>550</v>
          </cell>
          <cell r="S27">
            <v>550</v>
          </cell>
          <cell r="T27">
            <v>666.75099999999998</v>
          </cell>
          <cell r="U27">
            <v>550</v>
          </cell>
          <cell r="V27">
            <v>550</v>
          </cell>
          <cell r="W27">
            <v>550</v>
          </cell>
          <cell r="X27">
            <v>787</v>
          </cell>
          <cell r="Y27">
            <v>597.72900000000004</v>
          </cell>
        </row>
        <row r="31">
          <cell r="B31">
            <v>325</v>
          </cell>
          <cell r="C31">
            <v>325</v>
          </cell>
          <cell r="D31">
            <v>325</v>
          </cell>
          <cell r="E31">
            <v>275</v>
          </cell>
          <cell r="F31">
            <v>275</v>
          </cell>
          <cell r="G31">
            <v>275</v>
          </cell>
          <cell r="H31">
            <v>325</v>
          </cell>
          <cell r="I31">
            <v>350</v>
          </cell>
          <cell r="J31">
            <v>350</v>
          </cell>
          <cell r="K31">
            <v>350</v>
          </cell>
          <cell r="L31">
            <v>325</v>
          </cell>
          <cell r="M31">
            <v>325</v>
          </cell>
          <cell r="N31">
            <v>325</v>
          </cell>
          <cell r="O31">
            <v>325</v>
          </cell>
          <cell r="P31">
            <v>325</v>
          </cell>
          <cell r="Q31">
            <v>325</v>
          </cell>
          <cell r="R31">
            <v>325</v>
          </cell>
          <cell r="S31">
            <v>325</v>
          </cell>
          <cell r="T31">
            <v>360</v>
          </cell>
          <cell r="U31">
            <v>364</v>
          </cell>
          <cell r="V31">
            <v>369</v>
          </cell>
          <cell r="W31">
            <v>393</v>
          </cell>
          <cell r="X31">
            <v>393</v>
          </cell>
          <cell r="Y31">
            <v>398</v>
          </cell>
        </row>
        <row r="32">
          <cell r="B32">
            <v>232</v>
          </cell>
          <cell r="C32">
            <v>222</v>
          </cell>
          <cell r="D32">
            <v>212</v>
          </cell>
          <cell r="E32">
            <v>192</v>
          </cell>
          <cell r="F32">
            <v>192</v>
          </cell>
          <cell r="G32">
            <v>202</v>
          </cell>
          <cell r="H32">
            <v>222</v>
          </cell>
          <cell r="I32">
            <v>289.75599999999997</v>
          </cell>
          <cell r="J32">
            <v>318.22199999999998</v>
          </cell>
          <cell r="K32">
            <v>282.55700000000002</v>
          </cell>
          <cell r="L32">
            <v>263.74799999999999</v>
          </cell>
          <cell r="M32">
            <v>260.95100000000002</v>
          </cell>
          <cell r="N32">
            <v>261.07900000000001</v>
          </cell>
          <cell r="O32">
            <v>261.07900000000001</v>
          </cell>
          <cell r="P32">
            <v>261.16399999999999</v>
          </cell>
          <cell r="Q32">
            <v>261.505</v>
          </cell>
          <cell r="R32">
            <v>262.17099999999999</v>
          </cell>
          <cell r="S32">
            <v>265.24400000000003</v>
          </cell>
          <cell r="T32">
            <v>331.16</v>
          </cell>
          <cell r="U32">
            <v>335.12900000000002</v>
          </cell>
          <cell r="V32">
            <v>337.07</v>
          </cell>
          <cell r="W32">
            <v>337.053</v>
          </cell>
          <cell r="X32">
            <v>338.17399999999998</v>
          </cell>
          <cell r="Y32">
            <v>342.16</v>
          </cell>
        </row>
        <row r="33">
          <cell r="B33">
            <v>333</v>
          </cell>
          <cell r="C33">
            <v>331</v>
          </cell>
          <cell r="D33">
            <v>331</v>
          </cell>
          <cell r="E33">
            <v>331</v>
          </cell>
          <cell r="F33">
            <v>331</v>
          </cell>
          <cell r="G33">
            <v>330</v>
          </cell>
          <cell r="H33">
            <v>326</v>
          </cell>
          <cell r="I33">
            <v>322</v>
          </cell>
          <cell r="J33">
            <v>320</v>
          </cell>
          <cell r="K33">
            <v>318</v>
          </cell>
          <cell r="L33">
            <v>310</v>
          </cell>
          <cell r="M33">
            <v>310</v>
          </cell>
          <cell r="N33">
            <v>310</v>
          </cell>
          <cell r="O33">
            <v>310</v>
          </cell>
          <cell r="P33">
            <v>310</v>
          </cell>
          <cell r="Q33">
            <v>310</v>
          </cell>
          <cell r="R33">
            <v>310</v>
          </cell>
          <cell r="S33">
            <v>310</v>
          </cell>
          <cell r="T33">
            <v>312</v>
          </cell>
          <cell r="U33">
            <v>315</v>
          </cell>
          <cell r="V33">
            <v>320</v>
          </cell>
          <cell r="W33">
            <v>334</v>
          </cell>
          <cell r="X33">
            <v>335</v>
          </cell>
          <cell r="Y33">
            <v>335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288.21199999999999</v>
          </cell>
          <cell r="C35">
            <v>292.35399999999998</v>
          </cell>
          <cell r="D35">
            <v>296.85300000000001</v>
          </cell>
          <cell r="E35">
            <v>262.553</v>
          </cell>
          <cell r="F35">
            <v>262.57799999999997</v>
          </cell>
          <cell r="G35">
            <v>263.14100000000002</v>
          </cell>
          <cell r="H35">
            <v>269.56200000000001</v>
          </cell>
          <cell r="I35">
            <v>288.58</v>
          </cell>
          <cell r="J35">
            <v>313.04300000000001</v>
          </cell>
          <cell r="K35">
            <v>285.27199999999999</v>
          </cell>
          <cell r="L35">
            <v>270.709</v>
          </cell>
          <cell r="M35">
            <v>270.16399999999999</v>
          </cell>
          <cell r="N35">
            <v>269.85000000000002</v>
          </cell>
          <cell r="O35">
            <v>269.44099999999997</v>
          </cell>
          <cell r="P35">
            <v>269.09199999999998</v>
          </cell>
          <cell r="Q35">
            <v>269.33199999999999</v>
          </cell>
          <cell r="R35">
            <v>269.392</v>
          </cell>
          <cell r="S35">
            <v>267.137</v>
          </cell>
          <cell r="T35">
            <v>325.80500000000001</v>
          </cell>
          <cell r="U35">
            <v>322.12200000000001</v>
          </cell>
          <cell r="V35">
            <v>313.29399999999998</v>
          </cell>
          <cell r="W35">
            <v>320.87200000000001</v>
          </cell>
          <cell r="X35">
            <v>354</v>
          </cell>
          <cell r="Y35">
            <v>355</v>
          </cell>
        </row>
        <row r="36">
          <cell r="B36">
            <v>326.33699999999999</v>
          </cell>
          <cell r="C36">
            <v>332.53199999999998</v>
          </cell>
          <cell r="D36">
            <v>336.09399999999999</v>
          </cell>
          <cell r="E36">
            <v>302.767</v>
          </cell>
          <cell r="F36">
            <v>302.80900000000003</v>
          </cell>
          <cell r="G36">
            <v>303.43799999999999</v>
          </cell>
          <cell r="H36">
            <v>317.49</v>
          </cell>
          <cell r="I36">
            <v>333.76</v>
          </cell>
          <cell r="J36">
            <v>353.94099999999997</v>
          </cell>
          <cell r="K36">
            <v>328.77100000000002</v>
          </cell>
          <cell r="L36">
            <v>315.88900000000001</v>
          </cell>
          <cell r="M36">
            <v>314.73700000000002</v>
          </cell>
          <cell r="N36">
            <v>313.89999999999998</v>
          </cell>
          <cell r="O36">
            <v>313.29599999999999</v>
          </cell>
          <cell r="P36">
            <v>313.03500000000003</v>
          </cell>
          <cell r="Q36">
            <v>313.19900000000001</v>
          </cell>
          <cell r="R36">
            <v>313.24</v>
          </cell>
          <cell r="S36">
            <v>311.73899999999998</v>
          </cell>
          <cell r="T36">
            <v>350</v>
          </cell>
          <cell r="U36">
            <v>352.12700000000001</v>
          </cell>
          <cell r="V36">
            <v>348.20499999999998</v>
          </cell>
          <cell r="W36">
            <v>356.774</v>
          </cell>
          <cell r="X36">
            <v>362</v>
          </cell>
          <cell r="Y36">
            <v>364</v>
          </cell>
        </row>
        <row r="38">
          <cell r="B38">
            <v>100</v>
          </cell>
          <cell r="I38">
            <v>100</v>
          </cell>
          <cell r="J38">
            <v>110</v>
          </cell>
          <cell r="K38">
            <v>120</v>
          </cell>
          <cell r="L38">
            <v>200</v>
          </cell>
          <cell r="M38">
            <v>200</v>
          </cell>
          <cell r="N38">
            <v>300</v>
          </cell>
          <cell r="O38">
            <v>300</v>
          </cell>
          <cell r="P38">
            <v>400</v>
          </cell>
          <cell r="Q38">
            <v>400</v>
          </cell>
          <cell r="R38">
            <v>400</v>
          </cell>
          <cell r="S38">
            <v>400</v>
          </cell>
          <cell r="T38">
            <v>400</v>
          </cell>
          <cell r="U38">
            <v>400</v>
          </cell>
          <cell r="V38">
            <v>389.21600000000001</v>
          </cell>
          <cell r="W38">
            <v>400</v>
          </cell>
          <cell r="X38">
            <v>91.218000000000004</v>
          </cell>
        </row>
        <row r="39">
          <cell r="B39">
            <v>7.5670000000000002</v>
          </cell>
          <cell r="I39">
            <v>80</v>
          </cell>
          <cell r="J39">
            <v>80</v>
          </cell>
          <cell r="K39">
            <v>80</v>
          </cell>
          <cell r="L39">
            <v>160</v>
          </cell>
          <cell r="M39">
            <v>123.042</v>
          </cell>
          <cell r="N39">
            <v>164.13</v>
          </cell>
          <cell r="O39">
            <v>209.58500000000001</v>
          </cell>
          <cell r="P39">
            <v>240</v>
          </cell>
          <cell r="Q39">
            <v>320</v>
          </cell>
          <cell r="R39">
            <v>320</v>
          </cell>
          <cell r="S39">
            <v>320</v>
          </cell>
          <cell r="T39">
            <v>160</v>
          </cell>
          <cell r="U39">
            <v>320</v>
          </cell>
          <cell r="V39">
            <v>320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61.987000000000002</v>
          </cell>
          <cell r="M40">
            <v>75</v>
          </cell>
          <cell r="N40">
            <v>150</v>
          </cell>
          <cell r="O40">
            <v>150</v>
          </cell>
          <cell r="P40">
            <v>150</v>
          </cell>
          <cell r="Q40">
            <v>150</v>
          </cell>
          <cell r="R40">
            <v>150</v>
          </cell>
          <cell r="S40">
            <v>150</v>
          </cell>
          <cell r="U40">
            <v>50</v>
          </cell>
          <cell r="V40">
            <v>150</v>
          </cell>
          <cell r="W40">
            <v>150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105</v>
          </cell>
          <cell r="S42">
            <v>100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Q45">
            <v>126</v>
          </cell>
          <cell r="R45">
            <v>126</v>
          </cell>
          <cell r="S45">
            <v>126</v>
          </cell>
        </row>
        <row r="46">
          <cell r="I46">
            <v>100</v>
          </cell>
          <cell r="J46">
            <v>100</v>
          </cell>
          <cell r="K46">
            <v>100</v>
          </cell>
          <cell r="R46">
            <v>126</v>
          </cell>
          <cell r="S46">
            <v>126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7">
          <cell r="R47">
            <v>54.487000000000002</v>
          </cell>
          <cell r="S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91.75</v>
          </cell>
          <cell r="R48">
            <v>110</v>
          </cell>
          <cell r="S48">
            <v>110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232.94800000000001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0">
          <cell r="S50">
            <v>32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95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678.85699999999997</v>
          </cell>
          <cell r="C57">
            <v>696.93600000000004</v>
          </cell>
          <cell r="D57">
            <v>726.899</v>
          </cell>
          <cell r="E57">
            <v>761.30500000000018</v>
          </cell>
          <cell r="F57">
            <v>810.19399999999985</v>
          </cell>
          <cell r="G57">
            <v>890.35400000000004</v>
          </cell>
          <cell r="H57">
            <v>1109.3790000000001</v>
          </cell>
          <cell r="I57">
            <v>1597.2859999999998</v>
          </cell>
          <cell r="J57">
            <v>2183.2239999999997</v>
          </cell>
          <cell r="K57">
            <v>2688.4719999999998</v>
          </cell>
          <cell r="L57">
            <v>3050.7870000000012</v>
          </cell>
          <cell r="M57">
            <v>3267.4769999999999</v>
          </cell>
          <cell r="N57">
            <v>3348.6950000000006</v>
          </cell>
          <cell r="O57">
            <v>3320.514000000001</v>
          </cell>
          <cell r="P57">
            <v>3160.2020000000002</v>
          </cell>
          <cell r="Q57">
            <v>2854.1999999999994</v>
          </cell>
          <cell r="R57">
            <v>2411.6700000000005</v>
          </cell>
          <cell r="S57">
            <v>1851.3609999999999</v>
          </cell>
          <cell r="T57">
            <v>1283.546</v>
          </cell>
          <cell r="U57">
            <v>988.63</v>
          </cell>
          <cell r="V57">
            <v>878.24700000000007</v>
          </cell>
          <cell r="W57">
            <v>835.67299999999989</v>
          </cell>
          <cell r="X57">
            <v>791.27300000000002</v>
          </cell>
          <cell r="Y57">
            <v>788.03899999999999</v>
          </cell>
        </row>
        <row r="70">
          <cell r="B70">
            <v>137</v>
          </cell>
          <cell r="C70">
            <v>147</v>
          </cell>
          <cell r="D70">
            <v>136</v>
          </cell>
          <cell r="E70">
            <v>121</v>
          </cell>
          <cell r="F70">
            <v>121</v>
          </cell>
          <cell r="G70">
            <v>129</v>
          </cell>
          <cell r="H70">
            <v>132</v>
          </cell>
          <cell r="I70">
            <v>107</v>
          </cell>
          <cell r="J70">
            <v>128</v>
          </cell>
          <cell r="K70">
            <v>103</v>
          </cell>
          <cell r="L70">
            <v>109</v>
          </cell>
          <cell r="M70">
            <v>105</v>
          </cell>
          <cell r="N70">
            <v>198</v>
          </cell>
          <cell r="O70">
            <v>204</v>
          </cell>
          <cell r="P70">
            <v>178</v>
          </cell>
          <cell r="Q70">
            <v>188</v>
          </cell>
          <cell r="R70">
            <v>169</v>
          </cell>
          <cell r="S70">
            <v>169</v>
          </cell>
          <cell r="T70">
            <v>302</v>
          </cell>
          <cell r="U70">
            <v>264.09399999999999</v>
          </cell>
          <cell r="V70">
            <v>251</v>
          </cell>
          <cell r="W70">
            <v>243.74</v>
          </cell>
          <cell r="X70">
            <v>302</v>
          </cell>
          <cell r="Y70">
            <v>307</v>
          </cell>
        </row>
        <row r="71">
          <cell r="B71">
            <v>329</v>
          </cell>
          <cell r="C71">
            <v>350</v>
          </cell>
          <cell r="D71">
            <v>334</v>
          </cell>
          <cell r="E71">
            <v>334</v>
          </cell>
          <cell r="F71">
            <v>334</v>
          </cell>
          <cell r="G71">
            <v>334</v>
          </cell>
          <cell r="H71">
            <v>223</v>
          </cell>
          <cell r="I71">
            <v>190.28700000000001</v>
          </cell>
          <cell r="J71">
            <v>198</v>
          </cell>
          <cell r="K71">
            <v>182</v>
          </cell>
          <cell r="L71">
            <v>173</v>
          </cell>
          <cell r="M71">
            <v>232</v>
          </cell>
          <cell r="N71">
            <v>242</v>
          </cell>
          <cell r="O71">
            <v>300</v>
          </cell>
          <cell r="P71">
            <v>245</v>
          </cell>
          <cell r="Q71">
            <v>224</v>
          </cell>
          <cell r="R71">
            <v>223</v>
          </cell>
          <cell r="S71">
            <v>228</v>
          </cell>
          <cell r="T71">
            <v>305</v>
          </cell>
          <cell r="U71">
            <v>314</v>
          </cell>
          <cell r="V71">
            <v>306</v>
          </cell>
          <cell r="W71">
            <v>286</v>
          </cell>
          <cell r="X71">
            <v>342</v>
          </cell>
          <cell r="Y71">
            <v>359</v>
          </cell>
        </row>
        <row r="72">
          <cell r="B72">
            <v>660</v>
          </cell>
          <cell r="C72">
            <v>600</v>
          </cell>
          <cell r="D72">
            <v>660</v>
          </cell>
          <cell r="E72">
            <v>660</v>
          </cell>
          <cell r="F72">
            <v>660</v>
          </cell>
          <cell r="G72">
            <v>504.9</v>
          </cell>
          <cell r="H72">
            <v>660</v>
          </cell>
          <cell r="I72">
            <v>478.4</v>
          </cell>
          <cell r="J72">
            <v>479.5</v>
          </cell>
          <cell r="K72">
            <v>359.6</v>
          </cell>
          <cell r="L72">
            <v>336.4</v>
          </cell>
          <cell r="M72">
            <v>414.9</v>
          </cell>
          <cell r="N72">
            <v>450.2</v>
          </cell>
          <cell r="O72">
            <v>438.9</v>
          </cell>
          <cell r="P72">
            <v>339.7</v>
          </cell>
          <cell r="Q72">
            <v>308.2</v>
          </cell>
          <cell r="R72">
            <v>327.5</v>
          </cell>
          <cell r="S72">
            <v>301.8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923.76499999999999</v>
          </cell>
          <cell r="C62">
            <v>933.76099999999997</v>
          </cell>
          <cell r="D62">
            <v>933.75699999999995</v>
          </cell>
          <cell r="E62">
            <v>927.94200000000001</v>
          </cell>
          <cell r="F62">
            <v>923.96699999999998</v>
          </cell>
          <cell r="G62">
            <v>913.15</v>
          </cell>
          <cell r="H62">
            <v>903.93300000000011</v>
          </cell>
          <cell r="I62">
            <v>898.5</v>
          </cell>
          <cell r="J62">
            <v>865.55200000000002</v>
          </cell>
          <cell r="K62">
            <v>834.42</v>
          </cell>
          <cell r="L62">
            <v>784.45600000000002</v>
          </cell>
          <cell r="M62">
            <v>765.56200000000001</v>
          </cell>
          <cell r="N62">
            <v>769.49099999999999</v>
          </cell>
          <cell r="O62">
            <v>780.48099999999999</v>
          </cell>
          <cell r="P62">
            <v>748.19799999999998</v>
          </cell>
          <cell r="Q62">
            <v>739.22400000000005</v>
          </cell>
          <cell r="R62">
            <v>754.22699999999998</v>
          </cell>
          <cell r="S62">
            <v>771.93799999999999</v>
          </cell>
          <cell r="T62">
            <v>777.88</v>
          </cell>
          <cell r="U62">
            <v>775.42499999999995</v>
          </cell>
          <cell r="V62">
            <v>783.6049999999999</v>
          </cell>
          <cell r="W62">
            <v>767.65500000000009</v>
          </cell>
          <cell r="X62">
            <v>891.13299999999992</v>
          </cell>
          <cell r="Y62">
            <v>903.26299999999992</v>
          </cell>
        </row>
        <row r="63">
          <cell r="B63">
            <v>1430.9950000000001</v>
          </cell>
          <cell r="C63">
            <v>1398.5719999999999</v>
          </cell>
          <cell r="D63">
            <v>1353.0500000000002</v>
          </cell>
          <cell r="E63">
            <v>1333.7059999999999</v>
          </cell>
          <cell r="F63">
            <v>1368.3300000000004</v>
          </cell>
          <cell r="G63">
            <v>1491.7590000000002</v>
          </cell>
          <cell r="H63">
            <v>1676.8529999999998</v>
          </cell>
          <cell r="I63">
            <v>1878.2929999999997</v>
          </cell>
          <cell r="J63">
            <v>2001.7829999999999</v>
          </cell>
          <cell r="K63">
            <v>2070.0709999999995</v>
          </cell>
          <cell r="L63">
            <v>2113.4199999999996</v>
          </cell>
          <cell r="M63">
            <v>2144.8579999999997</v>
          </cell>
          <cell r="N63">
            <v>2183.9609999999998</v>
          </cell>
          <cell r="O63">
            <v>2187.0850000000005</v>
          </cell>
          <cell r="P63">
            <v>2148.7440000000001</v>
          </cell>
          <cell r="Q63">
            <v>2078.2979999999998</v>
          </cell>
          <cell r="R63">
            <v>1996.3760000000002</v>
          </cell>
          <cell r="S63">
            <v>1897.1269999999997</v>
          </cell>
          <cell r="T63">
            <v>1784.9829999999999</v>
          </cell>
          <cell r="U63">
            <v>1680.9740000000002</v>
          </cell>
          <cell r="V63">
            <v>1551.4659999999999</v>
          </cell>
          <cell r="W63">
            <v>1489.0880000000004</v>
          </cell>
          <cell r="X63">
            <v>1456.9730000000002</v>
          </cell>
          <cell r="Y63">
            <v>1447.836</v>
          </cell>
        </row>
        <row r="64">
          <cell r="B64">
            <v>4148.6129999999994</v>
          </cell>
          <cell r="C64">
            <v>3829.9799999999996</v>
          </cell>
          <cell r="D64">
            <v>3663.9390000000003</v>
          </cell>
          <cell r="E64">
            <v>3521.6860000000006</v>
          </cell>
          <cell r="F64">
            <v>3462.7420000000002</v>
          </cell>
          <cell r="G64">
            <v>3432.8069999999998</v>
          </cell>
          <cell r="H64">
            <v>3776.5759999999996</v>
          </cell>
          <cell r="I64">
            <v>4437.67</v>
          </cell>
          <cell r="J64">
            <v>5066.9689999999991</v>
          </cell>
          <cell r="K64">
            <v>5486.0739999999996</v>
          </cell>
          <cell r="L64">
            <v>5851.5360000000001</v>
          </cell>
          <cell r="M64">
            <v>6115.7440000000006</v>
          </cell>
          <cell r="N64">
            <v>6305.7950000000001</v>
          </cell>
          <cell r="O64">
            <v>6279.1419999999998</v>
          </cell>
          <cell r="P64">
            <v>6148.3949999999995</v>
          </cell>
          <cell r="Q64">
            <v>6018.5570000000007</v>
          </cell>
          <cell r="R64">
            <v>5975.75</v>
          </cell>
          <cell r="S64">
            <v>5899.0570000000007</v>
          </cell>
          <cell r="T64">
            <v>5710.299</v>
          </cell>
          <cell r="U64">
            <v>5659.6029999999992</v>
          </cell>
          <cell r="V64">
            <v>5760.860999999999</v>
          </cell>
          <cell r="W64">
            <v>5625.7690000000002</v>
          </cell>
          <cell r="X64">
            <v>5204.4589999999998</v>
          </cell>
          <cell r="Y64">
            <v>4770.2289999999994</v>
          </cell>
        </row>
        <row r="66">
          <cell r="B66">
            <v>146.5</v>
          </cell>
          <cell r="C66">
            <v>149</v>
          </cell>
          <cell r="D66">
            <v>151</v>
          </cell>
          <cell r="E66">
            <v>153.5</v>
          </cell>
          <cell r="F66">
            <v>153</v>
          </cell>
          <cell r="G66">
            <v>155</v>
          </cell>
          <cell r="H66">
            <v>154</v>
          </cell>
          <cell r="I66">
            <v>157.5</v>
          </cell>
          <cell r="J66">
            <v>161.5</v>
          </cell>
          <cell r="K66">
            <v>163</v>
          </cell>
          <cell r="L66">
            <v>160</v>
          </cell>
          <cell r="M66">
            <v>167</v>
          </cell>
          <cell r="N66">
            <v>165.5</v>
          </cell>
          <cell r="O66">
            <v>166</v>
          </cell>
          <cell r="P66">
            <v>163</v>
          </cell>
          <cell r="Q66">
            <v>161</v>
          </cell>
          <cell r="R66">
            <v>159</v>
          </cell>
          <cell r="S66">
            <v>166</v>
          </cell>
          <cell r="T66">
            <v>165</v>
          </cell>
          <cell r="U66">
            <v>168</v>
          </cell>
          <cell r="V66">
            <v>170</v>
          </cell>
          <cell r="W66">
            <v>157.5</v>
          </cell>
          <cell r="X66">
            <v>159</v>
          </cell>
          <cell r="Y66">
            <v>154.5</v>
          </cell>
        </row>
        <row r="70">
          <cell r="B70">
            <v>62</v>
          </cell>
          <cell r="C70">
            <v>188</v>
          </cell>
          <cell r="D70">
            <v>137</v>
          </cell>
          <cell r="E70">
            <v>131</v>
          </cell>
          <cell r="F70">
            <v>145</v>
          </cell>
          <cell r="G70">
            <v>173</v>
          </cell>
          <cell r="H70">
            <v>78</v>
          </cell>
          <cell r="I70">
            <v>68</v>
          </cell>
          <cell r="J70">
            <v>28</v>
          </cell>
          <cell r="K70">
            <v>22</v>
          </cell>
          <cell r="L70">
            <v>37</v>
          </cell>
          <cell r="M70">
            <v>37</v>
          </cell>
          <cell r="N70">
            <v>12</v>
          </cell>
          <cell r="O70">
            <v>12</v>
          </cell>
          <cell r="P70">
            <v>67</v>
          </cell>
          <cell r="Q70">
            <v>83</v>
          </cell>
          <cell r="R70">
            <v>85</v>
          </cell>
          <cell r="S70">
            <v>92</v>
          </cell>
          <cell r="T70">
            <v>48</v>
          </cell>
          <cell r="U70">
            <v>48</v>
          </cell>
          <cell r="V70">
            <v>48</v>
          </cell>
          <cell r="W70">
            <v>48</v>
          </cell>
          <cell r="X70">
            <v>52</v>
          </cell>
          <cell r="Y70">
            <v>52</v>
          </cell>
        </row>
        <row r="71">
          <cell r="B71">
            <v>12</v>
          </cell>
          <cell r="C71">
            <v>14</v>
          </cell>
          <cell r="D71">
            <v>33</v>
          </cell>
          <cell r="E71">
            <v>27</v>
          </cell>
          <cell r="F71">
            <v>35</v>
          </cell>
          <cell r="G71">
            <v>14</v>
          </cell>
          <cell r="H71">
            <v>111</v>
          </cell>
          <cell r="I71">
            <v>171</v>
          </cell>
          <cell r="J71">
            <v>172</v>
          </cell>
          <cell r="K71">
            <v>172</v>
          </cell>
          <cell r="L71">
            <v>127</v>
          </cell>
          <cell r="M71">
            <v>40</v>
          </cell>
          <cell r="N71">
            <v>25</v>
          </cell>
          <cell r="O71">
            <v>40</v>
          </cell>
          <cell r="P71">
            <v>57</v>
          </cell>
          <cell r="Q71">
            <v>98</v>
          </cell>
          <cell r="R71">
            <v>98</v>
          </cell>
          <cell r="S71">
            <v>126</v>
          </cell>
          <cell r="T71">
            <v>36</v>
          </cell>
          <cell r="U71">
            <v>35</v>
          </cell>
          <cell r="V71">
            <v>36</v>
          </cell>
          <cell r="W71">
            <v>28</v>
          </cell>
          <cell r="X71">
            <v>6</v>
          </cell>
        </row>
      </sheetData>
      <sheetData sheetId="18">
        <row r="7">
          <cell r="B7">
            <v>105.18</v>
          </cell>
          <cell r="C7">
            <v>104.9</v>
          </cell>
          <cell r="D7">
            <v>100.55</v>
          </cell>
          <cell r="E7">
            <v>89.57</v>
          </cell>
          <cell r="F7">
            <v>89.57</v>
          </cell>
          <cell r="G7">
            <v>89.71</v>
          </cell>
          <cell r="H7">
            <v>104.46</v>
          </cell>
          <cell r="I7">
            <v>109.97</v>
          </cell>
          <cell r="J7">
            <v>117.15</v>
          </cell>
          <cell r="K7">
            <v>109.31</v>
          </cell>
          <cell r="L7">
            <v>105.19</v>
          </cell>
          <cell r="M7">
            <v>105.21</v>
          </cell>
          <cell r="N7">
            <v>105.24</v>
          </cell>
          <cell r="O7">
            <v>105.24</v>
          </cell>
          <cell r="P7">
            <v>105.26</v>
          </cell>
          <cell r="Q7">
            <v>105.34</v>
          </cell>
          <cell r="R7">
            <v>105.36</v>
          </cell>
          <cell r="S7">
            <v>105.53</v>
          </cell>
          <cell r="T7">
            <v>131.6</v>
          </cell>
          <cell r="U7">
            <v>129.37</v>
          </cell>
          <cell r="V7">
            <v>125.1</v>
          </cell>
          <cell r="W7">
            <v>123.9</v>
          </cell>
          <cell r="X7">
            <v>132.61000000000001</v>
          </cell>
          <cell r="Y7">
            <v>131.6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6723.8730000000014</v>
      </c>
      <c r="C4" s="18">
        <v>6513.3130000000019</v>
      </c>
      <c r="D4" s="18">
        <v>6271.7460000000001</v>
      </c>
      <c r="E4" s="18">
        <v>6094.8339999999989</v>
      </c>
      <c r="F4" s="18">
        <v>6088.0390000000016</v>
      </c>
      <c r="G4" s="18">
        <v>6179.7330000000011</v>
      </c>
      <c r="H4" s="18">
        <v>6700.3619999999983</v>
      </c>
      <c r="I4" s="18">
        <v>7610.969000000001</v>
      </c>
      <c r="J4" s="18">
        <v>8295.83</v>
      </c>
      <c r="K4" s="18">
        <v>8747.5720000000001</v>
      </c>
      <c r="L4" s="18">
        <v>9073.4200000000019</v>
      </c>
      <c r="M4" s="18">
        <v>9270.1710000000021</v>
      </c>
      <c r="N4" s="18">
        <v>9461.7540000000008</v>
      </c>
      <c r="O4" s="18">
        <v>9464.7149999999983</v>
      </c>
      <c r="P4" s="18">
        <v>9332.344000000001</v>
      </c>
      <c r="Q4" s="18">
        <v>9178.0859999999975</v>
      </c>
      <c r="R4" s="18">
        <v>9068.3599999999969</v>
      </c>
      <c r="S4" s="18">
        <v>8952.128999999999</v>
      </c>
      <c r="T4" s="18">
        <v>8522.1619999999984</v>
      </c>
      <c r="U4" s="18">
        <v>8367.0020000000022</v>
      </c>
      <c r="V4" s="18">
        <v>8349.9320000000007</v>
      </c>
      <c r="W4" s="18">
        <v>8116.0120000000006</v>
      </c>
      <c r="X4" s="18">
        <v>7769.5650000000005</v>
      </c>
      <c r="Y4" s="18">
        <v>7327.8280000000013</v>
      </c>
      <c r="Z4" s="19"/>
      <c r="AA4" s="20">
        <f>SUM(B4:Z4)</f>
        <v>191479.75099999999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105.18</v>
      </c>
      <c r="C7" s="28">
        <v>104.9</v>
      </c>
      <c r="D7" s="28">
        <v>100.55</v>
      </c>
      <c r="E7" s="28">
        <v>89.57</v>
      </c>
      <c r="F7" s="28">
        <v>89.57</v>
      </c>
      <c r="G7" s="28">
        <v>89.71</v>
      </c>
      <c r="H7" s="28">
        <v>104.46</v>
      </c>
      <c r="I7" s="28">
        <v>109.97</v>
      </c>
      <c r="J7" s="28">
        <v>117.15</v>
      </c>
      <c r="K7" s="28">
        <v>109.31</v>
      </c>
      <c r="L7" s="28">
        <v>105.19</v>
      </c>
      <c r="M7" s="28">
        <v>105.21</v>
      </c>
      <c r="N7" s="28">
        <v>105.24</v>
      </c>
      <c r="O7" s="28">
        <v>105.24</v>
      </c>
      <c r="P7" s="28">
        <v>105.26</v>
      </c>
      <c r="Q7" s="28">
        <v>105.34</v>
      </c>
      <c r="R7" s="28">
        <v>105.36</v>
      </c>
      <c r="S7" s="28">
        <v>105.53</v>
      </c>
      <c r="T7" s="28">
        <v>131.6</v>
      </c>
      <c r="U7" s="28">
        <v>129.37</v>
      </c>
      <c r="V7" s="28">
        <v>125.1</v>
      </c>
      <c r="W7" s="28">
        <v>123.9</v>
      </c>
      <c r="X7" s="28">
        <v>132.61000000000001</v>
      </c>
      <c r="Y7" s="28">
        <v>131.6</v>
      </c>
      <c r="Z7" s="29"/>
      <c r="AA7" s="30">
        <f>IF(SUM(GR_MAINLAND_MCP_SUM_SELL)&lt;&gt;0,AVERAGEIF(GR_MAINLAND_MCP_SUM_SELL,"&lt;&gt;"""),"")</f>
        <v>109.87166666666667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499</v>
      </c>
      <c r="C10" s="42">
        <v>499</v>
      </c>
      <c r="D10" s="42">
        <v>346</v>
      </c>
      <c r="E10" s="42">
        <v>346</v>
      </c>
      <c r="F10" s="42">
        <v>346</v>
      </c>
      <c r="G10" s="42">
        <v>346</v>
      </c>
      <c r="H10" s="42">
        <v>392.03100000000001</v>
      </c>
      <c r="I10" s="42">
        <v>499</v>
      </c>
      <c r="J10" s="42">
        <v>499</v>
      </c>
      <c r="K10" s="42">
        <v>499</v>
      </c>
      <c r="L10" s="42">
        <v>499</v>
      </c>
      <c r="M10" s="42">
        <v>499</v>
      </c>
      <c r="N10" s="42">
        <v>499</v>
      </c>
      <c r="O10" s="42">
        <v>499</v>
      </c>
      <c r="P10" s="42">
        <v>499</v>
      </c>
      <c r="Q10" s="42">
        <v>499</v>
      </c>
      <c r="R10" s="42">
        <v>499</v>
      </c>
      <c r="S10" s="42">
        <v>499</v>
      </c>
      <c r="T10" s="42">
        <v>499</v>
      </c>
      <c r="U10" s="42">
        <v>499</v>
      </c>
      <c r="V10" s="42">
        <v>499</v>
      </c>
      <c r="W10" s="42">
        <v>499</v>
      </c>
      <c r="X10" s="42">
        <v>499</v>
      </c>
      <c r="Y10" s="42">
        <v>499</v>
      </c>
      <c r="Z10" s="43"/>
      <c r="AA10" s="44">
        <f>SUM(B10:Z10)</f>
        <v>11257.030999999999</v>
      </c>
    </row>
    <row r="11" spans="1:27" ht="24.95" customHeight="1" x14ac:dyDescent="0.2">
      <c r="A11" s="45" t="s">
        <v>7</v>
      </c>
      <c r="B11" s="46">
        <v>4098.4490000000005</v>
      </c>
      <c r="C11" s="47">
        <v>4006.377</v>
      </c>
      <c r="D11" s="47">
        <v>3854.8470000000002</v>
      </c>
      <c r="E11" s="47">
        <v>3658.5290000000005</v>
      </c>
      <c r="F11" s="47">
        <v>3546.8450000000003</v>
      </c>
      <c r="G11" s="47">
        <v>3724.4790000000003</v>
      </c>
      <c r="H11" s="47">
        <v>3801.9520000000002</v>
      </c>
      <c r="I11" s="47">
        <v>3916.9960000000001</v>
      </c>
      <c r="J11" s="47">
        <v>3976.1060000000002</v>
      </c>
      <c r="K11" s="47">
        <v>4069.5</v>
      </c>
      <c r="L11" s="47">
        <v>3973.2460000000001</v>
      </c>
      <c r="M11" s="47">
        <v>3949.7520000000004</v>
      </c>
      <c r="N11" s="47">
        <v>3780.7289999999998</v>
      </c>
      <c r="O11" s="47">
        <v>3777.7160000000003</v>
      </c>
      <c r="P11" s="47">
        <v>3855.442</v>
      </c>
      <c r="Q11" s="47">
        <v>3777.9360000000001</v>
      </c>
      <c r="R11" s="47">
        <v>3778.7030000000004</v>
      </c>
      <c r="S11" s="47">
        <v>3780.02</v>
      </c>
      <c r="T11" s="47">
        <v>4107.616</v>
      </c>
      <c r="U11" s="47">
        <v>4006.2780000000002</v>
      </c>
      <c r="V11" s="47">
        <v>4007.4690000000001</v>
      </c>
      <c r="W11" s="47">
        <v>4072.5990000000002</v>
      </c>
      <c r="X11" s="47">
        <v>4360.0740000000005</v>
      </c>
      <c r="Y11" s="47">
        <v>4184.7890000000007</v>
      </c>
      <c r="Z11" s="48"/>
      <c r="AA11" s="49">
        <f>SUM(B11:Z11)</f>
        <v>94066.449000000008</v>
      </c>
    </row>
    <row r="12" spans="1:27" ht="24.95" customHeight="1" x14ac:dyDescent="0.2">
      <c r="A12" s="45" t="s">
        <v>8</v>
      </c>
      <c r="B12" s="46">
        <v>221.56700000000001</v>
      </c>
      <c r="C12" s="47">
        <v>114</v>
      </c>
      <c r="D12" s="47">
        <v>114</v>
      </c>
      <c r="E12" s="47">
        <v>114</v>
      </c>
      <c r="F12" s="47">
        <v>170</v>
      </c>
      <c r="G12" s="47">
        <v>151</v>
      </c>
      <c r="H12" s="47">
        <v>282</v>
      </c>
      <c r="I12" s="47">
        <v>722</v>
      </c>
      <c r="J12" s="47">
        <v>732</v>
      </c>
      <c r="K12" s="47">
        <v>746</v>
      </c>
      <c r="L12" s="47">
        <v>831.98699999999997</v>
      </c>
      <c r="M12" s="47">
        <v>702.04200000000003</v>
      </c>
      <c r="N12" s="47">
        <v>843.13</v>
      </c>
      <c r="O12" s="47">
        <v>824.58500000000004</v>
      </c>
      <c r="P12" s="47">
        <v>955</v>
      </c>
      <c r="Q12" s="47">
        <v>1226.75</v>
      </c>
      <c r="R12" s="47">
        <v>1559.4870000000001</v>
      </c>
      <c r="S12" s="47">
        <v>2022.9480000000001</v>
      </c>
      <c r="T12" s="47">
        <v>1265</v>
      </c>
      <c r="U12" s="47">
        <v>1535</v>
      </c>
      <c r="V12" s="47">
        <v>1648.2159999999999</v>
      </c>
      <c r="W12" s="47">
        <v>1419</v>
      </c>
      <c r="X12" s="47">
        <v>715.21800000000007</v>
      </c>
      <c r="Y12" s="47">
        <v>430</v>
      </c>
      <c r="Z12" s="48"/>
      <c r="AA12" s="49">
        <f>SUM(B12:Z12)</f>
        <v>19344.930000000004</v>
      </c>
    </row>
    <row r="13" spans="1:27" ht="24.95" customHeight="1" x14ac:dyDescent="0.2">
      <c r="A13" s="50" t="s">
        <v>9</v>
      </c>
      <c r="B13" s="51">
        <v>678.85699999999997</v>
      </c>
      <c r="C13" s="52">
        <v>696.93600000000004</v>
      </c>
      <c r="D13" s="52">
        <v>726.899</v>
      </c>
      <c r="E13" s="52">
        <v>761.30500000000018</v>
      </c>
      <c r="F13" s="52">
        <v>810.19399999999985</v>
      </c>
      <c r="G13" s="52">
        <v>890.35400000000004</v>
      </c>
      <c r="H13" s="52">
        <v>1109.3790000000001</v>
      </c>
      <c r="I13" s="52">
        <v>1597.2859999999998</v>
      </c>
      <c r="J13" s="52">
        <v>2183.2239999999997</v>
      </c>
      <c r="K13" s="52">
        <v>2688.4719999999998</v>
      </c>
      <c r="L13" s="52">
        <v>3050.7870000000012</v>
      </c>
      <c r="M13" s="52">
        <v>3267.4769999999999</v>
      </c>
      <c r="N13" s="52">
        <v>3348.6950000000006</v>
      </c>
      <c r="O13" s="52">
        <v>3320.514000000001</v>
      </c>
      <c r="P13" s="52">
        <v>3160.2020000000002</v>
      </c>
      <c r="Q13" s="52">
        <v>2854.1999999999994</v>
      </c>
      <c r="R13" s="52">
        <v>2411.6700000000005</v>
      </c>
      <c r="S13" s="52">
        <v>1851.3609999999999</v>
      </c>
      <c r="T13" s="52">
        <v>1283.546</v>
      </c>
      <c r="U13" s="52">
        <v>988.63</v>
      </c>
      <c r="V13" s="52">
        <v>878.24700000000007</v>
      </c>
      <c r="W13" s="52">
        <v>835.67299999999989</v>
      </c>
      <c r="X13" s="52">
        <v>791.27300000000002</v>
      </c>
      <c r="Y13" s="52">
        <v>788.03899999999999</v>
      </c>
      <c r="Z13" s="53"/>
      <c r="AA13" s="54">
        <f>SUM(B13:Z13)</f>
        <v>40973.22</v>
      </c>
    </row>
    <row r="14" spans="1:27" ht="30" customHeight="1" thickBot="1" x14ac:dyDescent="0.25">
      <c r="A14" s="55" t="s">
        <v>10</v>
      </c>
      <c r="B14" s="56">
        <f>IF(LEN(B$2)&gt;0,SUM(B10:B13),"")</f>
        <v>5497.8730000000005</v>
      </c>
      <c r="C14" s="57">
        <f t="shared" ref="C14:Z14" si="0">IF(LEN(C$2)&gt;0,SUM(C10:C13),"")</f>
        <v>5316.3130000000001</v>
      </c>
      <c r="D14" s="57">
        <f t="shared" si="0"/>
        <v>5041.7460000000001</v>
      </c>
      <c r="E14" s="57">
        <f t="shared" si="0"/>
        <v>4879.8340000000007</v>
      </c>
      <c r="F14" s="57">
        <f t="shared" si="0"/>
        <v>4873.0389999999998</v>
      </c>
      <c r="G14" s="57">
        <f t="shared" si="0"/>
        <v>5111.8330000000005</v>
      </c>
      <c r="H14" s="57">
        <f t="shared" si="0"/>
        <v>5585.3620000000001</v>
      </c>
      <c r="I14" s="57">
        <f t="shared" si="0"/>
        <v>6735.2820000000002</v>
      </c>
      <c r="J14" s="57">
        <f t="shared" si="0"/>
        <v>7390.33</v>
      </c>
      <c r="K14" s="57">
        <f t="shared" si="0"/>
        <v>8002.9719999999998</v>
      </c>
      <c r="L14" s="57">
        <f t="shared" si="0"/>
        <v>8355.02</v>
      </c>
      <c r="M14" s="57">
        <f t="shared" si="0"/>
        <v>8418.2710000000006</v>
      </c>
      <c r="N14" s="57">
        <f t="shared" si="0"/>
        <v>8471.5540000000001</v>
      </c>
      <c r="O14" s="57">
        <f t="shared" si="0"/>
        <v>8421.8150000000023</v>
      </c>
      <c r="P14" s="57">
        <f t="shared" si="0"/>
        <v>8469.6440000000002</v>
      </c>
      <c r="Q14" s="57">
        <f t="shared" si="0"/>
        <v>8357.8859999999986</v>
      </c>
      <c r="R14" s="57">
        <f t="shared" si="0"/>
        <v>8248.86</v>
      </c>
      <c r="S14" s="57">
        <f t="shared" si="0"/>
        <v>8153.3290000000006</v>
      </c>
      <c r="T14" s="57">
        <f t="shared" si="0"/>
        <v>7155.1620000000003</v>
      </c>
      <c r="U14" s="57">
        <f t="shared" si="0"/>
        <v>7028.9080000000004</v>
      </c>
      <c r="V14" s="57">
        <f t="shared" si="0"/>
        <v>7032.9319999999998</v>
      </c>
      <c r="W14" s="57">
        <f t="shared" si="0"/>
        <v>6826.2719999999999</v>
      </c>
      <c r="X14" s="57">
        <f t="shared" si="0"/>
        <v>6365.5650000000005</v>
      </c>
      <c r="Y14" s="57">
        <f t="shared" si="0"/>
        <v>5901.8280000000004</v>
      </c>
      <c r="Z14" s="58" t="str">
        <f t="shared" si="0"/>
        <v/>
      </c>
      <c r="AA14" s="59">
        <f>SUM(AA9:AA13)</f>
        <v>165641.63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899.9</v>
      </c>
      <c r="C25" s="67">
        <v>916.9</v>
      </c>
      <c r="D25" s="67">
        <v>944.9</v>
      </c>
      <c r="E25" s="67">
        <v>966.9</v>
      </c>
      <c r="F25" s="67">
        <v>1050.9000000000001</v>
      </c>
      <c r="G25" s="67">
        <v>1094.9000000000001</v>
      </c>
      <c r="H25" s="67">
        <v>1346.9</v>
      </c>
      <c r="I25" s="67">
        <v>2173.9</v>
      </c>
      <c r="J25" s="67">
        <v>2684.9</v>
      </c>
      <c r="K25" s="67">
        <v>3089.9</v>
      </c>
      <c r="L25" s="67">
        <v>3268.9</v>
      </c>
      <c r="M25" s="67">
        <v>3139.9</v>
      </c>
      <c r="N25" s="67">
        <v>3115.9</v>
      </c>
      <c r="O25" s="67">
        <v>3021.9</v>
      </c>
      <c r="P25" s="67">
        <v>2861.9</v>
      </c>
      <c r="Q25" s="67">
        <v>2633.9</v>
      </c>
      <c r="R25" s="67">
        <v>2583.9</v>
      </c>
      <c r="S25" s="67">
        <v>2438.9</v>
      </c>
      <c r="T25" s="67">
        <v>2238.9</v>
      </c>
      <c r="U25" s="67">
        <v>2147.9</v>
      </c>
      <c r="V25" s="67">
        <v>2060.9</v>
      </c>
      <c r="W25" s="67">
        <v>1891.9</v>
      </c>
      <c r="X25" s="67">
        <v>1443.9</v>
      </c>
      <c r="Y25" s="67">
        <v>1341.9</v>
      </c>
      <c r="Z25" s="68"/>
      <c r="AA25" s="69">
        <f>SUM(B25:Z25)</f>
        <v>49360.600000000013</v>
      </c>
    </row>
    <row r="26" spans="1:27" ht="24.95" customHeight="1" x14ac:dyDescent="0.2">
      <c r="A26" s="70" t="s">
        <v>20</v>
      </c>
      <c r="B26" s="71">
        <v>2236.973</v>
      </c>
      <c r="C26" s="72">
        <v>2081.413</v>
      </c>
      <c r="D26" s="72">
        <v>1791.846</v>
      </c>
      <c r="E26" s="72">
        <v>1612.934</v>
      </c>
      <c r="F26" s="72">
        <v>1522.1389999999999</v>
      </c>
      <c r="G26" s="72">
        <v>1715.933</v>
      </c>
      <c r="H26" s="72">
        <v>1783.462</v>
      </c>
      <c r="I26" s="72">
        <v>2099.6689999999999</v>
      </c>
      <c r="J26" s="72">
        <v>2274.4299999999998</v>
      </c>
      <c r="K26" s="72">
        <v>2443.0720000000001</v>
      </c>
      <c r="L26" s="72">
        <v>2621.12</v>
      </c>
      <c r="M26" s="72">
        <v>2868.3710000000001</v>
      </c>
      <c r="N26" s="72">
        <v>3048.654</v>
      </c>
      <c r="O26" s="72">
        <v>3156.915</v>
      </c>
      <c r="P26" s="72">
        <v>3283.7440000000001</v>
      </c>
      <c r="Q26" s="72">
        <v>3388.9859999999999</v>
      </c>
      <c r="R26" s="72">
        <v>3309.96</v>
      </c>
      <c r="S26" s="72">
        <v>3364.4290000000001</v>
      </c>
      <c r="T26" s="72">
        <v>2774.2620000000002</v>
      </c>
      <c r="U26" s="72">
        <v>2707.1019999999999</v>
      </c>
      <c r="V26" s="72">
        <v>2772.0320000000002</v>
      </c>
      <c r="W26" s="72">
        <v>2693.1120000000001</v>
      </c>
      <c r="X26" s="72">
        <v>2793.665</v>
      </c>
      <c r="Y26" s="72">
        <v>2453.9279999999999</v>
      </c>
      <c r="Z26" s="73"/>
      <c r="AA26" s="74">
        <f>SUM(B26:Z26)</f>
        <v>60798.150999999991</v>
      </c>
    </row>
    <row r="27" spans="1:27" ht="24.95" customHeight="1" x14ac:dyDescent="0.2">
      <c r="A27" s="77" t="s">
        <v>21</v>
      </c>
      <c r="B27" s="75">
        <v>2992</v>
      </c>
      <c r="C27" s="76">
        <v>2980</v>
      </c>
      <c r="D27" s="76">
        <v>2940</v>
      </c>
      <c r="E27" s="76">
        <v>2920</v>
      </c>
      <c r="F27" s="76">
        <v>2920</v>
      </c>
      <c r="G27" s="76">
        <v>2929</v>
      </c>
      <c r="H27" s="76">
        <v>2975</v>
      </c>
      <c r="I27" s="76">
        <v>2924</v>
      </c>
      <c r="J27" s="76">
        <v>2922</v>
      </c>
      <c r="K27" s="76">
        <v>2920</v>
      </c>
      <c r="L27" s="76">
        <v>2912</v>
      </c>
      <c r="M27" s="76">
        <v>2912</v>
      </c>
      <c r="N27" s="76">
        <v>2912</v>
      </c>
      <c r="O27" s="76">
        <v>2912</v>
      </c>
      <c r="P27" s="76">
        <v>2912</v>
      </c>
      <c r="Q27" s="76">
        <v>2912</v>
      </c>
      <c r="R27" s="76">
        <v>2912</v>
      </c>
      <c r="S27" s="76">
        <v>2912</v>
      </c>
      <c r="T27" s="76">
        <v>2914</v>
      </c>
      <c r="U27" s="76">
        <v>2917</v>
      </c>
      <c r="V27" s="76">
        <v>2922</v>
      </c>
      <c r="W27" s="76">
        <v>2936</v>
      </c>
      <c r="X27" s="76">
        <v>2937</v>
      </c>
      <c r="Y27" s="76">
        <v>2937</v>
      </c>
      <c r="Z27" s="78"/>
      <c r="AA27" s="79">
        <f>SUM(B27:Z27)</f>
        <v>70281</v>
      </c>
    </row>
    <row r="28" spans="1:27" ht="30" customHeight="1" thickBot="1" x14ac:dyDescent="0.25">
      <c r="A28" s="55" t="s">
        <v>22</v>
      </c>
      <c r="B28" s="56">
        <f>IF(LEN(B$2)&gt;0,SUM(B25:B27),"")</f>
        <v>6128.8729999999996</v>
      </c>
      <c r="C28" s="57">
        <f t="shared" ref="C28:Z28" si="2">IF(LEN(C$2)&gt;0,SUM(C25:C27),"")</f>
        <v>5978.3130000000001</v>
      </c>
      <c r="D28" s="57">
        <f t="shared" si="2"/>
        <v>5676.7460000000001</v>
      </c>
      <c r="E28" s="57">
        <f t="shared" si="2"/>
        <v>5499.8339999999998</v>
      </c>
      <c r="F28" s="57">
        <f t="shared" si="2"/>
        <v>5493.0389999999998</v>
      </c>
      <c r="G28" s="57">
        <f t="shared" si="2"/>
        <v>5739.8330000000005</v>
      </c>
      <c r="H28" s="57">
        <f t="shared" si="2"/>
        <v>6105.3620000000001</v>
      </c>
      <c r="I28" s="57">
        <f t="shared" si="2"/>
        <v>7197.5689999999995</v>
      </c>
      <c r="J28" s="57">
        <f t="shared" si="2"/>
        <v>7881.33</v>
      </c>
      <c r="K28" s="57">
        <f t="shared" si="2"/>
        <v>8452.9719999999998</v>
      </c>
      <c r="L28" s="57">
        <f t="shared" si="2"/>
        <v>8802.02</v>
      </c>
      <c r="M28" s="57">
        <f t="shared" si="2"/>
        <v>8920.2710000000006</v>
      </c>
      <c r="N28" s="57">
        <f t="shared" si="2"/>
        <v>9076.5540000000001</v>
      </c>
      <c r="O28" s="57">
        <f t="shared" si="2"/>
        <v>9090.8150000000005</v>
      </c>
      <c r="P28" s="57">
        <f t="shared" si="2"/>
        <v>9057.6440000000002</v>
      </c>
      <c r="Q28" s="57">
        <f t="shared" si="2"/>
        <v>8934.8860000000004</v>
      </c>
      <c r="R28" s="57">
        <f t="shared" si="2"/>
        <v>8805.86</v>
      </c>
      <c r="S28" s="57">
        <f t="shared" si="2"/>
        <v>8715.3289999999997</v>
      </c>
      <c r="T28" s="57">
        <f t="shared" si="2"/>
        <v>7927.1620000000003</v>
      </c>
      <c r="U28" s="57">
        <f t="shared" si="2"/>
        <v>7772.0020000000004</v>
      </c>
      <c r="V28" s="57">
        <f t="shared" si="2"/>
        <v>7754.9320000000007</v>
      </c>
      <c r="W28" s="57">
        <f t="shared" si="2"/>
        <v>7521.0120000000006</v>
      </c>
      <c r="X28" s="57">
        <f t="shared" si="2"/>
        <v>7174.5650000000005</v>
      </c>
      <c r="Y28" s="57">
        <f t="shared" si="2"/>
        <v>6732.8279999999995</v>
      </c>
      <c r="Z28" s="58" t="str">
        <f t="shared" si="2"/>
        <v/>
      </c>
      <c r="AA28" s="59">
        <f>SUM(AA25:AA27)</f>
        <v>180439.75099999999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137</v>
      </c>
      <c r="C31" s="90">
        <v>147</v>
      </c>
      <c r="D31" s="90">
        <v>136</v>
      </c>
      <c r="E31" s="90">
        <v>121</v>
      </c>
      <c r="F31" s="90">
        <v>121</v>
      </c>
      <c r="G31" s="90">
        <v>129</v>
      </c>
      <c r="H31" s="90">
        <v>132</v>
      </c>
      <c r="I31" s="90">
        <v>107</v>
      </c>
      <c r="J31" s="90">
        <v>128</v>
      </c>
      <c r="K31" s="90">
        <v>103</v>
      </c>
      <c r="L31" s="90">
        <v>109</v>
      </c>
      <c r="M31" s="90">
        <v>105</v>
      </c>
      <c r="N31" s="90">
        <v>198</v>
      </c>
      <c r="O31" s="90">
        <v>204</v>
      </c>
      <c r="P31" s="90">
        <v>178</v>
      </c>
      <c r="Q31" s="90">
        <v>188</v>
      </c>
      <c r="R31" s="90">
        <v>169</v>
      </c>
      <c r="S31" s="90">
        <v>169</v>
      </c>
      <c r="T31" s="90">
        <v>302</v>
      </c>
      <c r="U31" s="90">
        <v>264.09399999999999</v>
      </c>
      <c r="V31" s="90">
        <v>251</v>
      </c>
      <c r="W31" s="90">
        <v>243.74</v>
      </c>
      <c r="X31" s="90">
        <v>302</v>
      </c>
      <c r="Y31" s="90">
        <v>307</v>
      </c>
      <c r="Z31" s="91"/>
      <c r="AA31" s="69">
        <f t="shared" ref="AA31:AA36" si="3">SUM(B31:Z31)</f>
        <v>4250.8339999999998</v>
      </c>
    </row>
    <row r="32" spans="1:27" ht="24.95" customHeight="1" x14ac:dyDescent="0.2">
      <c r="A32" s="92" t="s">
        <v>25</v>
      </c>
      <c r="B32" s="93">
        <v>329</v>
      </c>
      <c r="C32" s="94">
        <v>350</v>
      </c>
      <c r="D32" s="94">
        <v>334</v>
      </c>
      <c r="E32" s="94">
        <v>334</v>
      </c>
      <c r="F32" s="94">
        <v>334</v>
      </c>
      <c r="G32" s="94">
        <v>334</v>
      </c>
      <c r="H32" s="94">
        <v>223</v>
      </c>
      <c r="I32" s="94">
        <v>190.28700000000001</v>
      </c>
      <c r="J32" s="94">
        <v>198</v>
      </c>
      <c r="K32" s="94">
        <v>182</v>
      </c>
      <c r="L32" s="94">
        <v>173</v>
      </c>
      <c r="M32" s="94">
        <v>232</v>
      </c>
      <c r="N32" s="94">
        <v>242</v>
      </c>
      <c r="O32" s="94">
        <v>300</v>
      </c>
      <c r="P32" s="94">
        <v>245</v>
      </c>
      <c r="Q32" s="94">
        <v>224</v>
      </c>
      <c r="R32" s="94">
        <v>223</v>
      </c>
      <c r="S32" s="94">
        <v>228</v>
      </c>
      <c r="T32" s="94">
        <v>305</v>
      </c>
      <c r="U32" s="94">
        <v>314</v>
      </c>
      <c r="V32" s="94">
        <v>306</v>
      </c>
      <c r="W32" s="94">
        <v>286</v>
      </c>
      <c r="X32" s="94">
        <v>342</v>
      </c>
      <c r="Y32" s="94">
        <v>359</v>
      </c>
      <c r="Z32" s="95"/>
      <c r="AA32" s="74">
        <f t="shared" si="3"/>
        <v>6587.2870000000003</v>
      </c>
    </row>
    <row r="33" spans="1:27" ht="24.95" customHeight="1" x14ac:dyDescent="0.2">
      <c r="A33" s="92" t="s">
        <v>26</v>
      </c>
      <c r="B33" s="93">
        <v>660</v>
      </c>
      <c r="C33" s="94">
        <v>600</v>
      </c>
      <c r="D33" s="94">
        <v>660</v>
      </c>
      <c r="E33" s="94">
        <v>660</v>
      </c>
      <c r="F33" s="94">
        <v>660</v>
      </c>
      <c r="G33" s="94">
        <v>504.9</v>
      </c>
      <c r="H33" s="94">
        <v>660</v>
      </c>
      <c r="I33" s="94">
        <v>478.4</v>
      </c>
      <c r="J33" s="94">
        <v>479.5</v>
      </c>
      <c r="K33" s="94">
        <v>359.6</v>
      </c>
      <c r="L33" s="94">
        <v>336.4</v>
      </c>
      <c r="M33" s="94">
        <v>414.9</v>
      </c>
      <c r="N33" s="94">
        <v>450.2</v>
      </c>
      <c r="O33" s="94">
        <v>438.9</v>
      </c>
      <c r="P33" s="94">
        <v>339.7</v>
      </c>
      <c r="Q33" s="94">
        <v>308.2</v>
      </c>
      <c r="R33" s="94">
        <v>327.5</v>
      </c>
      <c r="S33" s="94">
        <v>301.8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12599.999999999996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1226</v>
      </c>
      <c r="C36" s="83">
        <f t="shared" ref="C36:Z36" si="4">IF(LEN(C$2)&gt;0,SUM(C31:C35),"")</f>
        <v>1197</v>
      </c>
      <c r="D36" s="83">
        <f t="shared" si="4"/>
        <v>1230</v>
      </c>
      <c r="E36" s="83">
        <f t="shared" si="4"/>
        <v>1215</v>
      </c>
      <c r="F36" s="83">
        <f t="shared" si="4"/>
        <v>1215</v>
      </c>
      <c r="G36" s="83">
        <f t="shared" si="4"/>
        <v>1067.9000000000001</v>
      </c>
      <c r="H36" s="83">
        <f t="shared" si="4"/>
        <v>1115</v>
      </c>
      <c r="I36" s="83">
        <f t="shared" si="4"/>
        <v>875.68700000000001</v>
      </c>
      <c r="J36" s="83">
        <f t="shared" si="4"/>
        <v>905.5</v>
      </c>
      <c r="K36" s="83">
        <f t="shared" si="4"/>
        <v>744.6</v>
      </c>
      <c r="L36" s="83">
        <f t="shared" si="4"/>
        <v>718.4</v>
      </c>
      <c r="M36" s="83">
        <f t="shared" si="4"/>
        <v>851.9</v>
      </c>
      <c r="N36" s="83">
        <f t="shared" si="4"/>
        <v>990.2</v>
      </c>
      <c r="O36" s="83">
        <f t="shared" si="4"/>
        <v>1042.9000000000001</v>
      </c>
      <c r="P36" s="83">
        <f t="shared" si="4"/>
        <v>862.7</v>
      </c>
      <c r="Q36" s="83">
        <f t="shared" si="4"/>
        <v>820.2</v>
      </c>
      <c r="R36" s="83">
        <f t="shared" si="4"/>
        <v>819.5</v>
      </c>
      <c r="S36" s="83">
        <f t="shared" si="4"/>
        <v>798.8</v>
      </c>
      <c r="T36" s="83">
        <f t="shared" si="4"/>
        <v>1367</v>
      </c>
      <c r="U36" s="83">
        <f t="shared" si="4"/>
        <v>1338.0940000000001</v>
      </c>
      <c r="V36" s="83">
        <f t="shared" si="4"/>
        <v>1317</v>
      </c>
      <c r="W36" s="83">
        <f t="shared" si="4"/>
        <v>1289.74</v>
      </c>
      <c r="X36" s="83">
        <f t="shared" si="4"/>
        <v>1404</v>
      </c>
      <c r="Y36" s="83">
        <f t="shared" si="4"/>
        <v>1426</v>
      </c>
      <c r="Z36" s="84" t="str">
        <f t="shared" si="4"/>
        <v/>
      </c>
      <c r="AA36" s="85">
        <f t="shared" si="3"/>
        <v>25838.121000000003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535</v>
      </c>
      <c r="D41" s="94">
        <v>595</v>
      </c>
      <c r="E41" s="94">
        <v>595</v>
      </c>
      <c r="F41" s="94">
        <v>595</v>
      </c>
      <c r="G41" s="94">
        <v>439.9</v>
      </c>
      <c r="H41" s="94">
        <v>595</v>
      </c>
      <c r="I41" s="94">
        <v>413.4</v>
      </c>
      <c r="J41" s="94">
        <v>414.5</v>
      </c>
      <c r="K41" s="94">
        <v>294.60000000000002</v>
      </c>
      <c r="L41" s="94">
        <v>271.39999999999998</v>
      </c>
      <c r="M41" s="94">
        <v>349.9</v>
      </c>
      <c r="N41" s="94">
        <v>385.2</v>
      </c>
      <c r="O41" s="94">
        <v>373.9</v>
      </c>
      <c r="P41" s="94">
        <v>274.7</v>
      </c>
      <c r="Q41" s="94">
        <v>243.2</v>
      </c>
      <c r="R41" s="94">
        <v>262.5</v>
      </c>
      <c r="S41" s="94">
        <v>236.8</v>
      </c>
      <c r="T41" s="94">
        <v>595</v>
      </c>
      <c r="U41" s="94">
        <v>595</v>
      </c>
      <c r="V41" s="94">
        <v>595</v>
      </c>
      <c r="W41" s="94">
        <v>595</v>
      </c>
      <c r="X41" s="94">
        <v>595</v>
      </c>
      <c r="Y41" s="94">
        <v>595</v>
      </c>
      <c r="Z41" s="95"/>
      <c r="AA41" s="74">
        <f t="shared" si="5"/>
        <v>11040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535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439.9</v>
      </c>
      <c r="H44" s="83">
        <f t="shared" si="6"/>
        <v>595</v>
      </c>
      <c r="I44" s="83">
        <f t="shared" si="6"/>
        <v>413.4</v>
      </c>
      <c r="J44" s="83">
        <f t="shared" si="6"/>
        <v>414.5</v>
      </c>
      <c r="K44" s="83">
        <f t="shared" si="6"/>
        <v>294.60000000000002</v>
      </c>
      <c r="L44" s="83">
        <f t="shared" si="6"/>
        <v>271.39999999999998</v>
      </c>
      <c r="M44" s="83">
        <f t="shared" si="6"/>
        <v>349.9</v>
      </c>
      <c r="N44" s="83">
        <f t="shared" si="6"/>
        <v>385.2</v>
      </c>
      <c r="O44" s="83">
        <f t="shared" si="6"/>
        <v>373.9</v>
      </c>
      <c r="P44" s="83">
        <f t="shared" si="6"/>
        <v>274.7</v>
      </c>
      <c r="Q44" s="83">
        <f t="shared" si="6"/>
        <v>243.2</v>
      </c>
      <c r="R44" s="83">
        <f t="shared" si="6"/>
        <v>262.5</v>
      </c>
      <c r="S44" s="83">
        <f t="shared" si="6"/>
        <v>236.8</v>
      </c>
      <c r="T44" s="83">
        <f t="shared" si="6"/>
        <v>595</v>
      </c>
      <c r="U44" s="83">
        <f t="shared" si="6"/>
        <v>595</v>
      </c>
      <c r="V44" s="83">
        <f t="shared" si="6"/>
        <v>595</v>
      </c>
      <c r="W44" s="83">
        <f t="shared" si="6"/>
        <v>595</v>
      </c>
      <c r="X44" s="83">
        <f t="shared" si="6"/>
        <v>595</v>
      </c>
      <c r="Y44" s="83">
        <f t="shared" si="6"/>
        <v>595</v>
      </c>
      <c r="Z44" s="84" t="str">
        <f t="shared" si="6"/>
        <v/>
      </c>
      <c r="AA44" s="85">
        <f t="shared" si="5"/>
        <v>11040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6723.8730000000005</v>
      </c>
      <c r="C47" s="83">
        <f t="shared" ref="C47:Z47" si="8">IF(LEN(C$2)&gt;0,C14+C22+C36,"")</f>
        <v>6513.3130000000001</v>
      </c>
      <c r="D47" s="83">
        <f t="shared" si="8"/>
        <v>6271.7460000000001</v>
      </c>
      <c r="E47" s="83">
        <f t="shared" si="8"/>
        <v>6094.8340000000007</v>
      </c>
      <c r="F47" s="83">
        <f t="shared" si="8"/>
        <v>6088.0389999999998</v>
      </c>
      <c r="G47" s="83">
        <f t="shared" si="8"/>
        <v>6179.7330000000002</v>
      </c>
      <c r="H47" s="83">
        <f t="shared" si="8"/>
        <v>6700.3620000000001</v>
      </c>
      <c r="I47" s="83">
        <f t="shared" si="8"/>
        <v>7610.9690000000001</v>
      </c>
      <c r="J47" s="83">
        <f t="shared" si="8"/>
        <v>8295.83</v>
      </c>
      <c r="K47" s="83">
        <f t="shared" si="8"/>
        <v>8747.5720000000001</v>
      </c>
      <c r="L47" s="83">
        <f t="shared" si="8"/>
        <v>9073.42</v>
      </c>
      <c r="M47" s="83">
        <f t="shared" si="8"/>
        <v>9270.1710000000003</v>
      </c>
      <c r="N47" s="83">
        <f t="shared" si="8"/>
        <v>9461.7540000000008</v>
      </c>
      <c r="O47" s="83">
        <f t="shared" si="8"/>
        <v>9464.715000000002</v>
      </c>
      <c r="P47" s="83">
        <f t="shared" si="8"/>
        <v>9332.344000000001</v>
      </c>
      <c r="Q47" s="83">
        <f t="shared" si="8"/>
        <v>9178.0859999999993</v>
      </c>
      <c r="R47" s="83">
        <f t="shared" si="8"/>
        <v>9068.36</v>
      </c>
      <c r="S47" s="83">
        <f t="shared" si="8"/>
        <v>8952.1290000000008</v>
      </c>
      <c r="T47" s="83">
        <f t="shared" si="8"/>
        <v>8522.1620000000003</v>
      </c>
      <c r="U47" s="83">
        <f t="shared" si="8"/>
        <v>8367.0020000000004</v>
      </c>
      <c r="V47" s="83">
        <f t="shared" si="8"/>
        <v>8349.9320000000007</v>
      </c>
      <c r="W47" s="83">
        <f t="shared" si="8"/>
        <v>8116.0119999999997</v>
      </c>
      <c r="X47" s="83">
        <f t="shared" si="8"/>
        <v>7769.5650000000005</v>
      </c>
      <c r="Y47" s="83">
        <f t="shared" si="8"/>
        <v>7327.8280000000004</v>
      </c>
      <c r="Z47" s="84" t="str">
        <f t="shared" si="8"/>
        <v/>
      </c>
      <c r="AA47" s="100">
        <f>SUM(B47:Z47)</f>
        <v>191479.75100000002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6723.8730000000014</v>
      </c>
      <c r="C4" s="18">
        <v>6513.3129999999992</v>
      </c>
      <c r="D4" s="18">
        <v>6271.7459999999992</v>
      </c>
      <c r="E4" s="18">
        <v>6094.833999999998</v>
      </c>
      <c r="F4" s="18">
        <v>6088.0389999999989</v>
      </c>
      <c r="G4" s="18">
        <v>6179.7159999999985</v>
      </c>
      <c r="H4" s="18">
        <v>6700.3620000000001</v>
      </c>
      <c r="I4" s="18">
        <v>7610.9629999999997</v>
      </c>
      <c r="J4" s="18">
        <v>8295.8040000000001</v>
      </c>
      <c r="K4" s="18">
        <v>8747.5649999999987</v>
      </c>
      <c r="L4" s="18">
        <v>9073.4119999999984</v>
      </c>
      <c r="M4" s="18">
        <v>9270.163999999997</v>
      </c>
      <c r="N4" s="18">
        <v>9461.7469999999994</v>
      </c>
      <c r="O4" s="18">
        <v>9464.7079999999987</v>
      </c>
      <c r="P4" s="18">
        <v>9332.3370000000014</v>
      </c>
      <c r="Q4" s="18">
        <v>9178.0789999999979</v>
      </c>
      <c r="R4" s="18">
        <v>9068.3529999999973</v>
      </c>
      <c r="S4" s="18">
        <v>8952.1219999999994</v>
      </c>
      <c r="T4" s="18">
        <v>8522.1620000000021</v>
      </c>
      <c r="U4" s="18">
        <v>8367.0019999999986</v>
      </c>
      <c r="V4" s="18">
        <v>8349.9319999999971</v>
      </c>
      <c r="W4" s="18">
        <v>8116.0120000000015</v>
      </c>
      <c r="X4" s="18">
        <v>7769.5650000000005</v>
      </c>
      <c r="Y4" s="18">
        <v>7327.8279999999995</v>
      </c>
      <c r="Z4" s="19"/>
      <c r="AA4" s="20">
        <f>SUM(B4:Z4)</f>
        <v>191479.63800000001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105.18</v>
      </c>
      <c r="C7" s="28">
        <v>104.9</v>
      </c>
      <c r="D7" s="28">
        <v>100.55</v>
      </c>
      <c r="E7" s="28">
        <v>89.57</v>
      </c>
      <c r="F7" s="28">
        <v>89.57</v>
      </c>
      <c r="G7" s="28">
        <v>89.71</v>
      </c>
      <c r="H7" s="28">
        <v>104.46</v>
      </c>
      <c r="I7" s="28">
        <v>109.97</v>
      </c>
      <c r="J7" s="28">
        <v>117.15</v>
      </c>
      <c r="K7" s="28">
        <v>109.31</v>
      </c>
      <c r="L7" s="28">
        <v>105.19</v>
      </c>
      <c r="M7" s="28">
        <v>105.21</v>
      </c>
      <c r="N7" s="28">
        <v>105.24</v>
      </c>
      <c r="O7" s="28">
        <v>105.24</v>
      </c>
      <c r="P7" s="28">
        <v>105.26</v>
      </c>
      <c r="Q7" s="28">
        <v>105.34</v>
      </c>
      <c r="R7" s="28">
        <v>105.36</v>
      </c>
      <c r="S7" s="28">
        <v>105.53</v>
      </c>
      <c r="T7" s="28">
        <v>131.6</v>
      </c>
      <c r="U7" s="28">
        <v>129.37</v>
      </c>
      <c r="V7" s="28">
        <v>125.1</v>
      </c>
      <c r="W7" s="28">
        <v>123.9</v>
      </c>
      <c r="X7" s="28">
        <v>132.61000000000001</v>
      </c>
      <c r="Y7" s="28">
        <v>131.6</v>
      </c>
      <c r="Z7" s="29"/>
      <c r="AA7" s="30">
        <v>109.87166666666667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923.76499999999999</v>
      </c>
      <c r="C17" s="67">
        <v>933.76099999999997</v>
      </c>
      <c r="D17" s="67">
        <v>933.75699999999995</v>
      </c>
      <c r="E17" s="67">
        <v>927.94200000000001</v>
      </c>
      <c r="F17" s="67">
        <v>923.96699999999998</v>
      </c>
      <c r="G17" s="67">
        <v>913.15</v>
      </c>
      <c r="H17" s="67">
        <v>903.93300000000011</v>
      </c>
      <c r="I17" s="67">
        <v>898.5</v>
      </c>
      <c r="J17" s="67">
        <v>865.55200000000002</v>
      </c>
      <c r="K17" s="67">
        <v>834.42</v>
      </c>
      <c r="L17" s="67">
        <v>784.45600000000002</v>
      </c>
      <c r="M17" s="67">
        <v>765.56200000000001</v>
      </c>
      <c r="N17" s="67">
        <v>769.49099999999999</v>
      </c>
      <c r="O17" s="67">
        <v>780.48099999999999</v>
      </c>
      <c r="P17" s="67">
        <v>748.19799999999998</v>
      </c>
      <c r="Q17" s="67">
        <v>739.22400000000005</v>
      </c>
      <c r="R17" s="67">
        <v>754.22699999999998</v>
      </c>
      <c r="S17" s="67">
        <v>771.93799999999999</v>
      </c>
      <c r="T17" s="67">
        <v>777.88</v>
      </c>
      <c r="U17" s="67">
        <v>775.42499999999995</v>
      </c>
      <c r="V17" s="67">
        <v>783.6049999999999</v>
      </c>
      <c r="W17" s="67">
        <v>767.65500000000009</v>
      </c>
      <c r="X17" s="67">
        <v>891.13299999999992</v>
      </c>
      <c r="Y17" s="67">
        <v>903.26299999999992</v>
      </c>
      <c r="Z17" s="68"/>
      <c r="AA17" s="69">
        <f>SUM(B17:Z17)</f>
        <v>20071.285</v>
      </c>
    </row>
    <row r="18" spans="1:27" ht="24.95" customHeight="1" x14ac:dyDescent="0.2">
      <c r="A18" s="70" t="s">
        <v>13</v>
      </c>
      <c r="B18" s="71">
        <v>1430.9950000000001</v>
      </c>
      <c r="C18" s="72">
        <v>1398.5719999999999</v>
      </c>
      <c r="D18" s="72">
        <v>1353.0500000000002</v>
      </c>
      <c r="E18" s="72">
        <v>1333.7059999999999</v>
      </c>
      <c r="F18" s="72">
        <v>1368.3300000000004</v>
      </c>
      <c r="G18" s="72">
        <v>1491.7590000000002</v>
      </c>
      <c r="H18" s="72">
        <v>1676.8529999999998</v>
      </c>
      <c r="I18" s="72">
        <v>1878.2929999999997</v>
      </c>
      <c r="J18" s="72">
        <v>2001.7829999999999</v>
      </c>
      <c r="K18" s="72">
        <v>2070.0709999999995</v>
      </c>
      <c r="L18" s="72">
        <v>2113.4199999999996</v>
      </c>
      <c r="M18" s="72">
        <v>2144.8579999999997</v>
      </c>
      <c r="N18" s="72">
        <v>2183.9609999999998</v>
      </c>
      <c r="O18" s="72">
        <v>2187.0850000000005</v>
      </c>
      <c r="P18" s="72">
        <v>2148.7440000000001</v>
      </c>
      <c r="Q18" s="72">
        <v>2078.2979999999998</v>
      </c>
      <c r="R18" s="72">
        <v>1996.3760000000002</v>
      </c>
      <c r="S18" s="72">
        <v>1897.1269999999997</v>
      </c>
      <c r="T18" s="72">
        <v>1784.9829999999999</v>
      </c>
      <c r="U18" s="72">
        <v>1680.9740000000002</v>
      </c>
      <c r="V18" s="72">
        <v>1551.4659999999999</v>
      </c>
      <c r="W18" s="72">
        <v>1489.0880000000004</v>
      </c>
      <c r="X18" s="72">
        <v>1456.9730000000002</v>
      </c>
      <c r="Y18" s="72">
        <v>1447.836</v>
      </c>
      <c r="Z18" s="73"/>
      <c r="AA18" s="74">
        <f>SUM(B18:Z18)</f>
        <v>42164.601000000002</v>
      </c>
    </row>
    <row r="19" spans="1:27" ht="24.95" customHeight="1" x14ac:dyDescent="0.2">
      <c r="A19" s="70" t="s">
        <v>14</v>
      </c>
      <c r="B19" s="75">
        <v>4148.6129999999994</v>
      </c>
      <c r="C19" s="76">
        <v>3829.9799999999996</v>
      </c>
      <c r="D19" s="76">
        <v>3663.9390000000003</v>
      </c>
      <c r="E19" s="76">
        <v>3521.6860000000006</v>
      </c>
      <c r="F19" s="76">
        <v>3462.7420000000002</v>
      </c>
      <c r="G19" s="76">
        <v>3432.8069999999998</v>
      </c>
      <c r="H19" s="76">
        <v>3776.5759999999996</v>
      </c>
      <c r="I19" s="76">
        <v>4437.67</v>
      </c>
      <c r="J19" s="76">
        <v>5066.9689999999991</v>
      </c>
      <c r="K19" s="76">
        <v>5486.0739999999996</v>
      </c>
      <c r="L19" s="76">
        <v>5851.5360000000001</v>
      </c>
      <c r="M19" s="76">
        <v>6115.7440000000006</v>
      </c>
      <c r="N19" s="76">
        <v>6305.7950000000001</v>
      </c>
      <c r="O19" s="76">
        <v>6279.1419999999998</v>
      </c>
      <c r="P19" s="76">
        <v>6148.3949999999995</v>
      </c>
      <c r="Q19" s="76">
        <v>6018.5570000000007</v>
      </c>
      <c r="R19" s="76">
        <v>5975.75</v>
      </c>
      <c r="S19" s="76">
        <v>5899.0570000000007</v>
      </c>
      <c r="T19" s="76">
        <v>5710.299</v>
      </c>
      <c r="U19" s="76">
        <v>5659.6029999999992</v>
      </c>
      <c r="V19" s="76">
        <v>5760.860999999999</v>
      </c>
      <c r="W19" s="76">
        <v>5625.7690000000002</v>
      </c>
      <c r="X19" s="76">
        <v>5204.4589999999998</v>
      </c>
      <c r="Y19" s="76">
        <v>4770.2289999999994</v>
      </c>
      <c r="Z19" s="73"/>
      <c r="AA19" s="74">
        <f>SUM(B19:Z19)</f>
        <v>122152.25200000001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146.5</v>
      </c>
      <c r="C21" s="72">
        <v>149</v>
      </c>
      <c r="D21" s="72">
        <v>151</v>
      </c>
      <c r="E21" s="72">
        <v>153.5</v>
      </c>
      <c r="F21" s="72">
        <v>153</v>
      </c>
      <c r="G21" s="72">
        <v>155</v>
      </c>
      <c r="H21" s="72">
        <v>154</v>
      </c>
      <c r="I21" s="72">
        <v>157.5</v>
      </c>
      <c r="J21" s="72">
        <v>161.5</v>
      </c>
      <c r="K21" s="72">
        <v>163</v>
      </c>
      <c r="L21" s="72">
        <v>160</v>
      </c>
      <c r="M21" s="72">
        <v>167</v>
      </c>
      <c r="N21" s="72">
        <v>165.5</v>
      </c>
      <c r="O21" s="72">
        <v>166</v>
      </c>
      <c r="P21" s="72">
        <v>163</v>
      </c>
      <c r="Q21" s="72">
        <v>161</v>
      </c>
      <c r="R21" s="72">
        <v>159</v>
      </c>
      <c r="S21" s="72">
        <v>166</v>
      </c>
      <c r="T21" s="72">
        <v>165</v>
      </c>
      <c r="U21" s="72">
        <v>168</v>
      </c>
      <c r="V21" s="72">
        <v>170</v>
      </c>
      <c r="W21" s="72">
        <v>157.5</v>
      </c>
      <c r="X21" s="72">
        <v>159</v>
      </c>
      <c r="Y21" s="72">
        <v>154.5</v>
      </c>
      <c r="Z21" s="72"/>
      <c r="AA21" s="74">
        <f>SUM(B21:Z21)</f>
        <v>3825.5</v>
      </c>
    </row>
    <row r="22" spans="1:27" ht="30" customHeight="1" thickBot="1" x14ac:dyDescent="0.25">
      <c r="A22" s="81" t="s">
        <v>17</v>
      </c>
      <c r="B22" s="82">
        <f t="shared" ref="B22:AA22" si="1">SUM(B17:B21)</f>
        <v>6649.8729999999996</v>
      </c>
      <c r="C22" s="83">
        <f t="shared" si="1"/>
        <v>6311.3129999999992</v>
      </c>
      <c r="D22" s="83">
        <f t="shared" si="1"/>
        <v>6101.746000000001</v>
      </c>
      <c r="E22" s="83">
        <f t="shared" si="1"/>
        <v>5936.8340000000007</v>
      </c>
      <c r="F22" s="83">
        <f t="shared" si="1"/>
        <v>5908.0390000000007</v>
      </c>
      <c r="G22" s="83">
        <f t="shared" si="1"/>
        <v>5992.7160000000003</v>
      </c>
      <c r="H22" s="83">
        <f t="shared" si="1"/>
        <v>6511.3619999999992</v>
      </c>
      <c r="I22" s="83">
        <f t="shared" si="1"/>
        <v>7371.9629999999997</v>
      </c>
      <c r="J22" s="83">
        <f t="shared" si="1"/>
        <v>8095.8039999999992</v>
      </c>
      <c r="K22" s="83">
        <f t="shared" si="1"/>
        <v>8553.5649999999987</v>
      </c>
      <c r="L22" s="83">
        <f t="shared" si="1"/>
        <v>8909.4120000000003</v>
      </c>
      <c r="M22" s="83">
        <f t="shared" si="1"/>
        <v>9193.1640000000007</v>
      </c>
      <c r="N22" s="83">
        <f t="shared" si="1"/>
        <v>9424.7469999999994</v>
      </c>
      <c r="O22" s="83">
        <f t="shared" si="1"/>
        <v>9412.7080000000005</v>
      </c>
      <c r="P22" s="83">
        <f t="shared" si="1"/>
        <v>9208.3369999999995</v>
      </c>
      <c r="Q22" s="83">
        <f t="shared" si="1"/>
        <v>8997.0790000000015</v>
      </c>
      <c r="R22" s="83">
        <f t="shared" si="1"/>
        <v>8885.3529999999992</v>
      </c>
      <c r="S22" s="83">
        <f t="shared" si="1"/>
        <v>8734.1219999999994</v>
      </c>
      <c r="T22" s="83">
        <f t="shared" si="1"/>
        <v>8438.1620000000003</v>
      </c>
      <c r="U22" s="83">
        <f t="shared" si="1"/>
        <v>8284.0020000000004</v>
      </c>
      <c r="V22" s="83">
        <f t="shared" si="1"/>
        <v>8265.9319999999989</v>
      </c>
      <c r="W22" s="83">
        <f t="shared" si="1"/>
        <v>8040.0120000000006</v>
      </c>
      <c r="X22" s="83">
        <f t="shared" si="1"/>
        <v>7711.5650000000005</v>
      </c>
      <c r="Y22" s="83">
        <f t="shared" si="1"/>
        <v>7275.8279999999995</v>
      </c>
      <c r="Z22" s="84">
        <f t="shared" si="1"/>
        <v>0</v>
      </c>
      <c r="AA22" s="85">
        <f t="shared" si="1"/>
        <v>188213.63800000001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188.5</v>
      </c>
      <c r="C25" s="67">
        <v>191</v>
      </c>
      <c r="D25" s="67">
        <v>193</v>
      </c>
      <c r="E25" s="67">
        <v>195.5</v>
      </c>
      <c r="F25" s="67">
        <v>195</v>
      </c>
      <c r="G25" s="67">
        <v>197</v>
      </c>
      <c r="H25" s="67">
        <v>200</v>
      </c>
      <c r="I25" s="67">
        <v>213.5</v>
      </c>
      <c r="J25" s="67">
        <v>177.5</v>
      </c>
      <c r="K25" s="67">
        <v>179</v>
      </c>
      <c r="L25" s="67">
        <v>176</v>
      </c>
      <c r="M25" s="67">
        <v>174</v>
      </c>
      <c r="N25" s="67">
        <v>172.5</v>
      </c>
      <c r="O25" s="67">
        <v>173</v>
      </c>
      <c r="P25" s="67">
        <v>170</v>
      </c>
      <c r="Q25" s="67">
        <v>168</v>
      </c>
      <c r="R25" s="67">
        <v>166</v>
      </c>
      <c r="S25" s="67">
        <v>182</v>
      </c>
      <c r="T25" s="67">
        <v>181</v>
      </c>
      <c r="U25" s="67">
        <v>184</v>
      </c>
      <c r="V25" s="67">
        <v>186</v>
      </c>
      <c r="W25" s="67">
        <v>173.5</v>
      </c>
      <c r="X25" s="67">
        <v>171</v>
      </c>
      <c r="Y25" s="67">
        <v>166.5</v>
      </c>
      <c r="Z25" s="68"/>
      <c r="AA25" s="69">
        <f>SUM(B25:Z25)</f>
        <v>4373.5</v>
      </c>
    </row>
    <row r="26" spans="1:27" ht="24.95" customHeight="1" x14ac:dyDescent="0.2">
      <c r="A26" s="70" t="s">
        <v>20</v>
      </c>
      <c r="B26" s="71">
        <v>6535.3729999999996</v>
      </c>
      <c r="C26" s="72">
        <v>6322.3130000000001</v>
      </c>
      <c r="D26" s="72">
        <v>6078.7460000000001</v>
      </c>
      <c r="E26" s="72">
        <v>5899.3339999999998</v>
      </c>
      <c r="F26" s="72">
        <v>5893.0389999999998</v>
      </c>
      <c r="G26" s="72">
        <v>5982.7160000000003</v>
      </c>
      <c r="H26" s="72">
        <v>6500.3620000000001</v>
      </c>
      <c r="I26" s="72">
        <v>7397.4629999999997</v>
      </c>
      <c r="J26" s="72">
        <v>8118.3040000000001</v>
      </c>
      <c r="K26" s="72">
        <v>8568.5650000000005</v>
      </c>
      <c r="L26" s="72">
        <v>8897.4120000000003</v>
      </c>
      <c r="M26" s="72">
        <v>9096.1640000000007</v>
      </c>
      <c r="N26" s="72">
        <v>9289.2469999999994</v>
      </c>
      <c r="O26" s="72">
        <v>9291.7080000000005</v>
      </c>
      <c r="P26" s="72">
        <v>9162.3369999999995</v>
      </c>
      <c r="Q26" s="72">
        <v>9010.0789999999997</v>
      </c>
      <c r="R26" s="72">
        <v>8902.3529999999992</v>
      </c>
      <c r="S26" s="72">
        <v>8770.1219999999994</v>
      </c>
      <c r="T26" s="72">
        <v>8341.1620000000003</v>
      </c>
      <c r="U26" s="72">
        <v>8183.0020000000004</v>
      </c>
      <c r="V26" s="72">
        <v>8163.9319999999998</v>
      </c>
      <c r="W26" s="72">
        <v>7942.5119999999997</v>
      </c>
      <c r="X26" s="72">
        <v>7598.5649999999996</v>
      </c>
      <c r="Y26" s="72">
        <v>7161.3280000000004</v>
      </c>
      <c r="Z26" s="73"/>
      <c r="AA26" s="74">
        <f>SUM(B26:Z26)</f>
        <v>187106.13800000004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6723.8729999999996</v>
      </c>
      <c r="C28" s="57">
        <f t="shared" si="2"/>
        <v>6513.3130000000001</v>
      </c>
      <c r="D28" s="57">
        <f t="shared" si="2"/>
        <v>6271.7460000000001</v>
      </c>
      <c r="E28" s="57">
        <f t="shared" si="2"/>
        <v>6094.8339999999998</v>
      </c>
      <c r="F28" s="57">
        <f t="shared" si="2"/>
        <v>6088.0389999999998</v>
      </c>
      <c r="G28" s="57">
        <f t="shared" si="2"/>
        <v>6179.7160000000003</v>
      </c>
      <c r="H28" s="57">
        <f t="shared" si="2"/>
        <v>6700.3620000000001</v>
      </c>
      <c r="I28" s="57">
        <f t="shared" si="2"/>
        <v>7610.9629999999997</v>
      </c>
      <c r="J28" s="57">
        <f t="shared" si="2"/>
        <v>8295.8040000000001</v>
      </c>
      <c r="K28" s="57">
        <f t="shared" si="2"/>
        <v>8747.5650000000005</v>
      </c>
      <c r="L28" s="57">
        <f t="shared" si="2"/>
        <v>9073.4120000000003</v>
      </c>
      <c r="M28" s="57">
        <f t="shared" si="2"/>
        <v>9270.1640000000007</v>
      </c>
      <c r="N28" s="57">
        <f t="shared" si="2"/>
        <v>9461.7469999999994</v>
      </c>
      <c r="O28" s="57">
        <f t="shared" si="2"/>
        <v>9464.7080000000005</v>
      </c>
      <c r="P28" s="57">
        <f t="shared" si="2"/>
        <v>9332.3369999999995</v>
      </c>
      <c r="Q28" s="57">
        <f t="shared" si="2"/>
        <v>9178.0789999999997</v>
      </c>
      <c r="R28" s="57">
        <f t="shared" si="2"/>
        <v>9068.3529999999992</v>
      </c>
      <c r="S28" s="57">
        <f t="shared" si="2"/>
        <v>8952.1219999999994</v>
      </c>
      <c r="T28" s="57">
        <f t="shared" si="2"/>
        <v>8522.1620000000003</v>
      </c>
      <c r="U28" s="57">
        <f t="shared" si="2"/>
        <v>8367.0020000000004</v>
      </c>
      <c r="V28" s="57">
        <f t="shared" si="2"/>
        <v>8349.9320000000007</v>
      </c>
      <c r="W28" s="57">
        <f t="shared" si="2"/>
        <v>8116.0119999999997</v>
      </c>
      <c r="X28" s="57">
        <f t="shared" si="2"/>
        <v>7769.5649999999996</v>
      </c>
      <c r="Y28" s="57">
        <f t="shared" si="2"/>
        <v>7327.8280000000004</v>
      </c>
      <c r="Z28" s="58">
        <f t="shared" si="2"/>
        <v>0</v>
      </c>
      <c r="AA28" s="59">
        <f t="shared" si="2"/>
        <v>191479.63800000004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62</v>
      </c>
      <c r="C31" s="90">
        <v>188</v>
      </c>
      <c r="D31" s="90">
        <v>137</v>
      </c>
      <c r="E31" s="90">
        <v>131</v>
      </c>
      <c r="F31" s="90">
        <v>145</v>
      </c>
      <c r="G31" s="90">
        <v>173</v>
      </c>
      <c r="H31" s="90">
        <v>78</v>
      </c>
      <c r="I31" s="90">
        <v>68</v>
      </c>
      <c r="J31" s="90">
        <v>28</v>
      </c>
      <c r="K31" s="90">
        <v>22</v>
      </c>
      <c r="L31" s="90">
        <v>37</v>
      </c>
      <c r="M31" s="90">
        <v>37</v>
      </c>
      <c r="N31" s="90">
        <v>12</v>
      </c>
      <c r="O31" s="90">
        <v>12</v>
      </c>
      <c r="P31" s="90">
        <v>67</v>
      </c>
      <c r="Q31" s="90">
        <v>83</v>
      </c>
      <c r="R31" s="90">
        <v>85</v>
      </c>
      <c r="S31" s="90">
        <v>92</v>
      </c>
      <c r="T31" s="90">
        <v>48</v>
      </c>
      <c r="U31" s="90">
        <v>48</v>
      </c>
      <c r="V31" s="90">
        <v>48</v>
      </c>
      <c r="W31" s="90">
        <v>48</v>
      </c>
      <c r="X31" s="90">
        <v>52</v>
      </c>
      <c r="Y31" s="90">
        <v>52</v>
      </c>
      <c r="Z31" s="91"/>
      <c r="AA31" s="69">
        <f t="shared" ref="AA31:AA36" si="3">SUM(B31:Z31)</f>
        <v>1753</v>
      </c>
    </row>
    <row r="32" spans="1:27" ht="24.95" customHeight="1" x14ac:dyDescent="0.2">
      <c r="A32" s="92" t="s">
        <v>37</v>
      </c>
      <c r="B32" s="93">
        <v>12</v>
      </c>
      <c r="C32" s="94">
        <v>14</v>
      </c>
      <c r="D32" s="94">
        <v>33</v>
      </c>
      <c r="E32" s="94">
        <v>27</v>
      </c>
      <c r="F32" s="94">
        <v>35</v>
      </c>
      <c r="G32" s="94">
        <v>14</v>
      </c>
      <c r="H32" s="94">
        <v>111</v>
      </c>
      <c r="I32" s="94">
        <v>171</v>
      </c>
      <c r="J32" s="94">
        <v>172</v>
      </c>
      <c r="K32" s="94">
        <v>172</v>
      </c>
      <c r="L32" s="94">
        <v>127</v>
      </c>
      <c r="M32" s="94">
        <v>40</v>
      </c>
      <c r="N32" s="94">
        <v>25</v>
      </c>
      <c r="O32" s="94">
        <v>40</v>
      </c>
      <c r="P32" s="94">
        <v>57</v>
      </c>
      <c r="Q32" s="94">
        <v>98</v>
      </c>
      <c r="R32" s="94">
        <v>98</v>
      </c>
      <c r="S32" s="94">
        <v>126</v>
      </c>
      <c r="T32" s="94">
        <v>36</v>
      </c>
      <c r="U32" s="94">
        <v>35</v>
      </c>
      <c r="V32" s="94">
        <v>36</v>
      </c>
      <c r="W32" s="94">
        <v>28</v>
      </c>
      <c r="X32" s="94">
        <v>6</v>
      </c>
      <c r="Y32" s="94"/>
      <c r="Z32" s="95"/>
      <c r="AA32" s="74">
        <f t="shared" si="3"/>
        <v>1513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74</v>
      </c>
      <c r="C36" s="83">
        <f t="shared" ref="C36:Z36" si="4">SUM(C31:C35)</f>
        <v>202</v>
      </c>
      <c r="D36" s="83">
        <f t="shared" si="4"/>
        <v>170</v>
      </c>
      <c r="E36" s="83">
        <f t="shared" si="4"/>
        <v>158</v>
      </c>
      <c r="F36" s="83">
        <f t="shared" si="4"/>
        <v>180</v>
      </c>
      <c r="G36" s="83">
        <f t="shared" si="4"/>
        <v>187</v>
      </c>
      <c r="H36" s="83">
        <f t="shared" si="4"/>
        <v>189</v>
      </c>
      <c r="I36" s="83">
        <f t="shared" si="4"/>
        <v>239</v>
      </c>
      <c r="J36" s="83">
        <f t="shared" si="4"/>
        <v>200</v>
      </c>
      <c r="K36" s="83">
        <f t="shared" si="4"/>
        <v>194</v>
      </c>
      <c r="L36" s="83">
        <f t="shared" si="4"/>
        <v>164</v>
      </c>
      <c r="M36" s="83">
        <f t="shared" si="4"/>
        <v>77</v>
      </c>
      <c r="N36" s="83">
        <f t="shared" si="4"/>
        <v>37</v>
      </c>
      <c r="O36" s="83">
        <f t="shared" si="4"/>
        <v>52</v>
      </c>
      <c r="P36" s="83">
        <f t="shared" si="4"/>
        <v>124</v>
      </c>
      <c r="Q36" s="83">
        <f t="shared" si="4"/>
        <v>181</v>
      </c>
      <c r="R36" s="83">
        <f t="shared" si="4"/>
        <v>183</v>
      </c>
      <c r="S36" s="83">
        <f t="shared" si="4"/>
        <v>218</v>
      </c>
      <c r="T36" s="83">
        <f t="shared" si="4"/>
        <v>84</v>
      </c>
      <c r="U36" s="83">
        <f t="shared" si="4"/>
        <v>83</v>
      </c>
      <c r="V36" s="83">
        <f t="shared" si="4"/>
        <v>84</v>
      </c>
      <c r="W36" s="83">
        <f t="shared" si="4"/>
        <v>76</v>
      </c>
      <c r="X36" s="83">
        <f t="shared" si="4"/>
        <v>58</v>
      </c>
      <c r="Y36" s="83">
        <f t="shared" si="4"/>
        <v>52</v>
      </c>
      <c r="Z36" s="84">
        <f t="shared" si="4"/>
        <v>0</v>
      </c>
      <c r="AA36" s="85">
        <f t="shared" si="3"/>
        <v>3266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6723.8729999999996</v>
      </c>
      <c r="C47" s="83">
        <f t="shared" ref="C47:Z47" si="8">SUM(C10:C13)+C22+C36</f>
        <v>6513.3129999999992</v>
      </c>
      <c r="D47" s="83">
        <f t="shared" si="8"/>
        <v>6271.746000000001</v>
      </c>
      <c r="E47" s="83">
        <f t="shared" si="8"/>
        <v>6094.8340000000007</v>
      </c>
      <c r="F47" s="83">
        <f t="shared" si="8"/>
        <v>6088.0390000000007</v>
      </c>
      <c r="G47" s="83">
        <f t="shared" si="8"/>
        <v>6179.7160000000003</v>
      </c>
      <c r="H47" s="83">
        <f t="shared" si="8"/>
        <v>6700.3619999999992</v>
      </c>
      <c r="I47" s="83">
        <f t="shared" si="8"/>
        <v>7610.9629999999997</v>
      </c>
      <c r="J47" s="83">
        <f t="shared" si="8"/>
        <v>8295.8040000000001</v>
      </c>
      <c r="K47" s="83">
        <f t="shared" si="8"/>
        <v>8747.5649999999987</v>
      </c>
      <c r="L47" s="83">
        <f t="shared" si="8"/>
        <v>9073.4120000000003</v>
      </c>
      <c r="M47" s="83">
        <f t="shared" si="8"/>
        <v>9270.1640000000007</v>
      </c>
      <c r="N47" s="83">
        <f t="shared" si="8"/>
        <v>9461.7469999999994</v>
      </c>
      <c r="O47" s="83">
        <f t="shared" si="8"/>
        <v>9464.7080000000005</v>
      </c>
      <c r="P47" s="83">
        <f t="shared" si="8"/>
        <v>9332.3369999999995</v>
      </c>
      <c r="Q47" s="83">
        <f t="shared" si="8"/>
        <v>9178.0790000000015</v>
      </c>
      <c r="R47" s="83">
        <f t="shared" si="8"/>
        <v>9068.3529999999992</v>
      </c>
      <c r="S47" s="83">
        <f t="shared" si="8"/>
        <v>8952.1219999999994</v>
      </c>
      <c r="T47" s="83">
        <f t="shared" si="8"/>
        <v>8522.1620000000003</v>
      </c>
      <c r="U47" s="83">
        <f t="shared" si="8"/>
        <v>8367.0020000000004</v>
      </c>
      <c r="V47" s="83">
        <f t="shared" si="8"/>
        <v>8349.9319999999989</v>
      </c>
      <c r="W47" s="83">
        <f t="shared" si="8"/>
        <v>8116.0120000000006</v>
      </c>
      <c r="X47" s="83">
        <f t="shared" si="8"/>
        <v>7769.5650000000005</v>
      </c>
      <c r="Y47" s="83">
        <f t="shared" si="8"/>
        <v>7327.8279999999995</v>
      </c>
      <c r="Z47" s="84">
        <f t="shared" si="8"/>
        <v>0</v>
      </c>
      <c r="AA47" s="100">
        <f>SUM(B47:Z47)</f>
        <v>191479.63800000004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-535</v>
      </c>
      <c r="D4" s="18">
        <v>-595</v>
      </c>
      <c r="E4" s="18">
        <v>-595</v>
      </c>
      <c r="F4" s="18">
        <v>-595</v>
      </c>
      <c r="G4" s="18">
        <v>-439.9</v>
      </c>
      <c r="H4" s="18">
        <v>-595</v>
      </c>
      <c r="I4" s="18">
        <v>-413.4</v>
      </c>
      <c r="J4" s="18">
        <v>-414.5</v>
      </c>
      <c r="K4" s="18">
        <v>-294.60000000000002</v>
      </c>
      <c r="L4" s="18">
        <v>-271.39999999999998</v>
      </c>
      <c r="M4" s="18">
        <v>-349.9</v>
      </c>
      <c r="N4" s="18">
        <v>-385.2</v>
      </c>
      <c r="O4" s="18">
        <v>-373.9</v>
      </c>
      <c r="P4" s="18">
        <v>-274.7</v>
      </c>
      <c r="Q4" s="18">
        <v>-243.2</v>
      </c>
      <c r="R4" s="18">
        <v>-262.5</v>
      </c>
      <c r="S4" s="18">
        <v>-236.8</v>
      </c>
      <c r="T4" s="18">
        <v>-595</v>
      </c>
      <c r="U4" s="18">
        <v>-595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07">
        <f>SUM(B4:Z4)</f>
        <v>-11040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105.18</v>
      </c>
      <c r="C7" s="113">
        <v>104.9</v>
      </c>
      <c r="D7" s="113">
        <v>100.55</v>
      </c>
      <c r="E7" s="113">
        <v>89.57</v>
      </c>
      <c r="F7" s="113">
        <v>89.57</v>
      </c>
      <c r="G7" s="113">
        <v>89.71</v>
      </c>
      <c r="H7" s="113">
        <v>104.46</v>
      </c>
      <c r="I7" s="113">
        <v>109.97</v>
      </c>
      <c r="J7" s="113">
        <v>117.15</v>
      </c>
      <c r="K7" s="113">
        <v>109.31</v>
      </c>
      <c r="L7" s="113">
        <v>105.19</v>
      </c>
      <c r="M7" s="113">
        <v>105.21</v>
      </c>
      <c r="N7" s="113">
        <v>105.24</v>
      </c>
      <c r="O7" s="113">
        <v>105.24</v>
      </c>
      <c r="P7" s="113">
        <v>105.26</v>
      </c>
      <c r="Q7" s="113">
        <v>105.34</v>
      </c>
      <c r="R7" s="113">
        <v>105.36</v>
      </c>
      <c r="S7" s="113">
        <v>105.53</v>
      </c>
      <c r="T7" s="113">
        <v>131.6</v>
      </c>
      <c r="U7" s="113">
        <v>129.37</v>
      </c>
      <c r="V7" s="113">
        <v>125.1</v>
      </c>
      <c r="W7" s="113">
        <v>123.9</v>
      </c>
      <c r="X7" s="113">
        <v>132.61000000000001</v>
      </c>
      <c r="Y7" s="113">
        <v>131.6</v>
      </c>
      <c r="Z7" s="114"/>
      <c r="AA7" s="115">
        <v>109.87166666666667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535</v>
      </c>
      <c r="D13" s="125">
        <v>595</v>
      </c>
      <c r="E13" s="125">
        <v>595</v>
      </c>
      <c r="F13" s="125">
        <v>595</v>
      </c>
      <c r="G13" s="125">
        <v>439.9</v>
      </c>
      <c r="H13" s="125">
        <v>595</v>
      </c>
      <c r="I13" s="125">
        <v>413.4</v>
      </c>
      <c r="J13" s="125">
        <v>414.5</v>
      </c>
      <c r="K13" s="125">
        <v>294.60000000000002</v>
      </c>
      <c r="L13" s="125">
        <v>271.39999999999998</v>
      </c>
      <c r="M13" s="125">
        <v>349.9</v>
      </c>
      <c r="N13" s="125">
        <v>385.2</v>
      </c>
      <c r="O13" s="125">
        <v>373.9</v>
      </c>
      <c r="P13" s="125">
        <v>274.7</v>
      </c>
      <c r="Q13" s="125">
        <v>243.2</v>
      </c>
      <c r="R13" s="125">
        <v>262.5</v>
      </c>
      <c r="S13" s="125">
        <v>236.8</v>
      </c>
      <c r="T13" s="125">
        <v>595</v>
      </c>
      <c r="U13" s="125">
        <v>595</v>
      </c>
      <c r="V13" s="125">
        <v>595</v>
      </c>
      <c r="W13" s="125">
        <v>595</v>
      </c>
      <c r="X13" s="125">
        <v>595</v>
      </c>
      <c r="Y13" s="126">
        <v>595</v>
      </c>
      <c r="Z13" s="127"/>
      <c r="AA13" s="128">
        <f t="shared" si="0"/>
        <v>11040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535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439.9</v>
      </c>
      <c r="H16" s="131">
        <f t="shared" si="1"/>
        <v>595</v>
      </c>
      <c r="I16" s="131">
        <f t="shared" si="1"/>
        <v>413.4</v>
      </c>
      <c r="J16" s="131">
        <f t="shared" si="1"/>
        <v>414.5</v>
      </c>
      <c r="K16" s="131">
        <f t="shared" si="1"/>
        <v>294.60000000000002</v>
      </c>
      <c r="L16" s="131">
        <f t="shared" si="1"/>
        <v>271.39999999999998</v>
      </c>
      <c r="M16" s="131">
        <f t="shared" si="1"/>
        <v>349.9</v>
      </c>
      <c r="N16" s="131">
        <f t="shared" si="1"/>
        <v>385.2</v>
      </c>
      <c r="O16" s="131">
        <f t="shared" si="1"/>
        <v>373.9</v>
      </c>
      <c r="P16" s="131">
        <f t="shared" si="1"/>
        <v>274.7</v>
      </c>
      <c r="Q16" s="131">
        <f t="shared" si="1"/>
        <v>243.2</v>
      </c>
      <c r="R16" s="131">
        <f t="shared" si="1"/>
        <v>262.5</v>
      </c>
      <c r="S16" s="131">
        <f t="shared" si="1"/>
        <v>236.8</v>
      </c>
      <c r="T16" s="131">
        <f t="shared" si="1"/>
        <v>595</v>
      </c>
      <c r="U16" s="131">
        <f t="shared" si="1"/>
        <v>595</v>
      </c>
      <c r="V16" s="131">
        <f t="shared" si="1"/>
        <v>595</v>
      </c>
      <c r="W16" s="131">
        <f t="shared" si="1"/>
        <v>595</v>
      </c>
      <c r="X16" s="131">
        <f t="shared" si="1"/>
        <v>595</v>
      </c>
      <c r="Y16" s="131">
        <f t="shared" si="1"/>
        <v>595</v>
      </c>
      <c r="Z16" s="132" t="str">
        <f t="shared" si="1"/>
        <v/>
      </c>
      <c r="AA16" s="85">
        <f t="shared" si="0"/>
        <v>11040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2021-07-12T11:04:41Z</dcterms:created>
  <dcterms:modified xsi:type="dcterms:W3CDTF">2021-07-12T11:04:42Z</dcterms:modified>
</cp:coreProperties>
</file>