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[1]SPOT_Orders_OverView_01!$A$49:$A$81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<sst xmlns="http://schemas.openxmlformats.org/spreadsheetml/2006/main" count="109" uniqueCount="48">
  <si>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11/07/2021 14:22:20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</si>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</sst>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3268.7579999999998</c:v>
                </c:pt>
                <c:pt idx="1">
                  <c:v>3178.3900000000003</c:v>
                </c:pt>
                <c:pt idx="2">
                  <c:v>2991.6930000000002</c:v>
                </c:pt>
                <c:pt idx="3">
                  <c:v>2819.3180000000002</c:v>
                </c:pt>
                <c:pt idx="4">
                  <c:v>2753.7160000000003</c:v>
                </c:pt>
                <c:pt idx="5">
                  <c:v>3018.6469999999999</c:v>
                </c:pt>
                <c:pt idx="6">
                  <c:v>3660.9790000000003</c:v>
                </c:pt>
                <c:pt idx="7">
                  <c:v>3851.3969999999999</c:v>
                </c:pt>
                <c:pt idx="8">
                  <c:v>3880.3620000000001</c:v>
                </c:pt>
                <c:pt idx="9">
                  <c:v>3832.509</c:v>
                </c:pt>
                <c:pt idx="10">
                  <c:v>3725.453</c:v>
                </c:pt>
                <c:pt idx="11">
                  <c:v>3756.8680000000004</c:v>
                </c:pt>
                <c:pt idx="12">
                  <c:v>3818.5030000000002</c:v>
                </c:pt>
                <c:pt idx="13">
                  <c:v>3815.0889999999999</c:v>
                </c:pt>
                <c:pt idx="14">
                  <c:v>3812.6909999999998</c:v>
                </c:pt>
                <c:pt idx="15">
                  <c:v>3846.0060000000003</c:v>
                </c:pt>
                <c:pt idx="16">
                  <c:v>3812.19</c:v>
                </c:pt>
                <c:pt idx="17">
                  <c:v>3926.201</c:v>
                </c:pt>
                <c:pt idx="18">
                  <c:v>4069.7849999999999</c:v>
                </c:pt>
                <c:pt idx="19">
                  <c:v>4079.797</c:v>
                </c:pt>
                <c:pt idx="20">
                  <c:v>4135.1450000000004</c:v>
                </c:pt>
                <c:pt idx="21">
                  <c:v>4089.3330000000001</c:v>
                </c:pt>
                <c:pt idx="22">
                  <c:v>3997.28</c:v>
                </c:pt>
                <c:pt idx="23">
                  <c:v>4006.9810000000002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1300</c:v>
                </c:pt>
                <c:pt idx="1">
                  <c:v>1297</c:v>
                </c:pt>
                <c:pt idx="2">
                  <c:v>1274</c:v>
                </c:pt>
                <c:pt idx="3">
                  <c:v>1269</c:v>
                </c:pt>
                <c:pt idx="4">
                  <c:v>1272</c:v>
                </c:pt>
                <c:pt idx="5">
                  <c:v>1178.2350000000001</c:v>
                </c:pt>
                <c:pt idx="6">
                  <c:v>852.4</c:v>
                </c:pt>
                <c:pt idx="7">
                  <c:v>472.2</c:v>
                </c:pt>
                <c:pt idx="8">
                  <c:v>540.9</c:v>
                </c:pt>
                <c:pt idx="9">
                  <c:v>519.41800000000001</c:v>
                </c:pt>
                <c:pt idx="10">
                  <c:v>635.47400000000005</c:v>
                </c:pt>
                <c:pt idx="11">
                  <c:v>864.72699999999998</c:v>
                </c:pt>
                <c:pt idx="12">
                  <c:v>1157.7</c:v>
                </c:pt>
                <c:pt idx="13">
                  <c:v>1287.5999999999999</c:v>
                </c:pt>
                <c:pt idx="14">
                  <c:v>1232.4000000000001</c:v>
                </c:pt>
                <c:pt idx="15">
                  <c:v>1245.5</c:v>
                </c:pt>
                <c:pt idx="16">
                  <c:v>1173.3</c:v>
                </c:pt>
                <c:pt idx="17">
                  <c:v>1025.5999999999999</c:v>
                </c:pt>
                <c:pt idx="18">
                  <c:v>1031</c:v>
                </c:pt>
                <c:pt idx="19">
                  <c:v>953.1</c:v>
                </c:pt>
                <c:pt idx="20">
                  <c:v>1228.5999999999999</c:v>
                </c:pt>
                <c:pt idx="21">
                  <c:v>1146</c:v>
                </c:pt>
                <c:pt idx="22">
                  <c:v>1421.8710000000001</c:v>
                </c:pt>
                <c:pt idx="23">
                  <c:v>1388.5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903.56700000000001</c:v>
                </c:pt>
                <c:pt idx="1">
                  <c:v>921.06499999999994</c:v>
                </c:pt>
                <c:pt idx="2">
                  <c:v>958.61799999999994</c:v>
                </c:pt>
                <c:pt idx="3">
                  <c:v>993.70299999999997</c:v>
                </c:pt>
                <c:pt idx="4">
                  <c:v>1002.578</c:v>
                </c:pt>
                <c:pt idx="5">
                  <c:v>1037.5160000000001</c:v>
                </c:pt>
                <c:pt idx="6">
                  <c:v>1221.1959999999999</c:v>
                </c:pt>
                <c:pt idx="7">
                  <c:v>1705.6629999999996</c:v>
                </c:pt>
                <c:pt idx="8">
                  <c:v>2279.866</c:v>
                </c:pt>
                <c:pt idx="9">
                  <c:v>2758.0909999999994</c:v>
                </c:pt>
                <c:pt idx="10">
                  <c:v>3054.9060000000004</c:v>
                </c:pt>
                <c:pt idx="11">
                  <c:v>3208.1090000000004</c:v>
                </c:pt>
                <c:pt idx="12">
                  <c:v>3247.0779999999991</c:v>
                </c:pt>
                <c:pt idx="13">
                  <c:v>3181.2670000000007</c:v>
                </c:pt>
                <c:pt idx="14">
                  <c:v>3020.6060000000002</c:v>
                </c:pt>
                <c:pt idx="15">
                  <c:v>2749.5050000000001</c:v>
                </c:pt>
                <c:pt idx="16">
                  <c:v>2354.0109999999995</c:v>
                </c:pt>
                <c:pt idx="17">
                  <c:v>1820.2909999999997</c:v>
                </c:pt>
                <c:pt idx="18">
                  <c:v>1286.059</c:v>
                </c:pt>
                <c:pt idx="19">
                  <c:v>993.3330000000002</c:v>
                </c:pt>
                <c:pt idx="20">
                  <c:v>877.75400000000002</c:v>
                </c:pt>
                <c:pt idx="21">
                  <c:v>828.98599999999988</c:v>
                </c:pt>
                <c:pt idx="22">
                  <c:v>758.53300000000002</c:v>
                </c:pt>
                <c:pt idx="23">
                  <c:v>722.28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170</c:v>
                </c:pt>
                <c:pt idx="5">
                  <c:v>151</c:v>
                </c:pt>
                <c:pt idx="6">
                  <c:v>182</c:v>
                </c:pt>
                <c:pt idx="7">
                  <c:v>722</c:v>
                </c:pt>
                <c:pt idx="8">
                  <c:v>732</c:v>
                </c:pt>
                <c:pt idx="9">
                  <c:v>746</c:v>
                </c:pt>
                <c:pt idx="10">
                  <c:v>660</c:v>
                </c:pt>
                <c:pt idx="11">
                  <c:v>464</c:v>
                </c:pt>
                <c:pt idx="12">
                  <c:v>289</c:v>
                </c:pt>
                <c:pt idx="13">
                  <c:v>225</c:v>
                </c:pt>
                <c:pt idx="14">
                  <c:v>225</c:v>
                </c:pt>
                <c:pt idx="15">
                  <c:v>305</c:v>
                </c:pt>
                <c:pt idx="16">
                  <c:v>579</c:v>
                </c:pt>
                <c:pt idx="17">
                  <c:v>966.92700000000002</c:v>
                </c:pt>
                <c:pt idx="18">
                  <c:v>1065</c:v>
                </c:pt>
                <c:pt idx="19">
                  <c:v>1380</c:v>
                </c:pt>
                <c:pt idx="20">
                  <c:v>1224</c:v>
                </c:pt>
                <c:pt idx="21">
                  <c:v>1119</c:v>
                </c:pt>
                <c:pt idx="22">
                  <c:v>624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1045312"/>
        <c:axId val="191045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5932.3250000000016</c:v>
                </c:pt>
                <c:pt idx="1">
                  <c:v>5856.454999999999</c:v>
                </c:pt>
                <c:pt idx="2">
                  <c:v>5684.3109999999997</c:v>
                </c:pt>
                <c:pt idx="3">
                  <c:v>5542.0210000000015</c:v>
                </c:pt>
                <c:pt idx="4">
                  <c:v>5544.2940000000008</c:v>
                </c:pt>
                <c:pt idx="5">
                  <c:v>5731.3870000000024</c:v>
                </c:pt>
                <c:pt idx="6">
                  <c:v>6262.5650000000014</c:v>
                </c:pt>
                <c:pt idx="7">
                  <c:v>7097.280999999999</c:v>
                </c:pt>
                <c:pt idx="8">
                  <c:v>7779.081000000001</c:v>
                </c:pt>
                <c:pt idx="9">
                  <c:v>8202.0480000000007</c:v>
                </c:pt>
                <c:pt idx="10">
                  <c:v>8421.8240000000005</c:v>
                </c:pt>
                <c:pt idx="11">
                  <c:v>8639.6810000000005</c:v>
                </c:pt>
                <c:pt idx="12">
                  <c:v>8858.2630000000008</c:v>
                </c:pt>
                <c:pt idx="13">
                  <c:v>8854.9100000000017</c:v>
                </c:pt>
                <c:pt idx="14">
                  <c:v>8636.6749999999993</c:v>
                </c:pt>
                <c:pt idx="15">
                  <c:v>8491.9800000000014</c:v>
                </c:pt>
                <c:pt idx="16">
                  <c:v>8264.4979999999978</c:v>
                </c:pt>
                <c:pt idx="17">
                  <c:v>8238.0119999999988</c:v>
                </c:pt>
                <c:pt idx="18">
                  <c:v>7950.8380000000006</c:v>
                </c:pt>
                <c:pt idx="19">
                  <c:v>7905.25</c:v>
                </c:pt>
                <c:pt idx="20">
                  <c:v>7964.4589999999989</c:v>
                </c:pt>
                <c:pt idx="21">
                  <c:v>7682.3120000000017</c:v>
                </c:pt>
                <c:pt idx="22">
                  <c:v>7300.6769999999988</c:v>
                </c:pt>
                <c:pt idx="23">
                  <c:v>6893.8100000000013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045312"/>
        <c:axId val="191045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85.27</c:v>
                </c:pt>
                <c:pt idx="1">
                  <c:v>83.98</c:v>
                </c:pt>
                <c:pt idx="2">
                  <c:v>77.05</c:v>
                </c:pt>
                <c:pt idx="3">
                  <c:v>74.989999999999995</c:v>
                </c:pt>
                <c:pt idx="4">
                  <c:v>74.989999999999995</c:v>
                </c:pt>
                <c:pt idx="5">
                  <c:v>77.06</c:v>
                </c:pt>
                <c:pt idx="6">
                  <c:v>89.78</c:v>
                </c:pt>
                <c:pt idx="7">
                  <c:v>98.92</c:v>
                </c:pt>
                <c:pt idx="8">
                  <c:v>99.47</c:v>
                </c:pt>
                <c:pt idx="9">
                  <c:v>98.06</c:v>
                </c:pt>
                <c:pt idx="10">
                  <c:v>91.14</c:v>
                </c:pt>
                <c:pt idx="11">
                  <c:v>92.49</c:v>
                </c:pt>
                <c:pt idx="12">
                  <c:v>98.9</c:v>
                </c:pt>
                <c:pt idx="13">
                  <c:v>98.92</c:v>
                </c:pt>
                <c:pt idx="14">
                  <c:v>98.92</c:v>
                </c:pt>
                <c:pt idx="15">
                  <c:v>99.94</c:v>
                </c:pt>
                <c:pt idx="16">
                  <c:v>98.93</c:v>
                </c:pt>
                <c:pt idx="17">
                  <c:v>105.19</c:v>
                </c:pt>
                <c:pt idx="18">
                  <c:v>108.13</c:v>
                </c:pt>
                <c:pt idx="19">
                  <c:v>108.14</c:v>
                </c:pt>
                <c:pt idx="20">
                  <c:v>113</c:v>
                </c:pt>
                <c:pt idx="21">
                  <c:v>108</c:v>
                </c:pt>
                <c:pt idx="22">
                  <c:v>104.46</c:v>
                </c:pt>
                <c:pt idx="23">
                  <c:v>99.92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046488"/>
        <c:axId val="191046096"/>
      </c:lineChart>
      <c:catAx>
        <c:axId val="191045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045704"/>
        <c:crosses val="autoZero"/>
        <c:auto val="1"/>
        <c:lblAlgn val="ctr"/>
        <c:lblOffset val="100"/>
        <c:noMultiLvlLbl val="0"/>
      </c:catAx>
      <c:valAx>
        <c:axId val="191045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045312"/>
        <c:crosses val="autoZero"/>
        <c:crossBetween val="between"/>
      </c:valAx>
      <c:valAx>
        <c:axId val="191046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046488"/>
        <c:crosses val="max"/>
        <c:crossBetween val="between"/>
      </c:valAx>
      <c:catAx>
        <c:axId val="191046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1046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44389</v>
          </cell>
        </row>
        <row r="5">
          <cell r="C5" t="str">
            <v>DAM</v>
          </cell>
        </row>
        <row r="26">
          <cell r="C26">
            <v>9222</v>
          </cell>
        </row>
        <row r="27">
          <cell r="C27">
            <v>88147.090999999826</v>
          </cell>
        </row>
        <row r="28">
          <cell r="C28">
            <v>12714.927</v>
          </cell>
        </row>
        <row r="29">
          <cell r="C29">
            <v>25766.525000000001</v>
          </cell>
        </row>
        <row r="30">
          <cell r="C30">
            <v>41884.580999999991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19051.551999999996</v>
          </cell>
        </row>
        <row r="39">
          <cell r="C39">
            <v>38987.569000000003</v>
          </cell>
        </row>
        <row r="40">
          <cell r="C40">
            <v>113531.989</v>
          </cell>
        </row>
        <row r="41">
          <cell r="C41">
            <v>0</v>
          </cell>
        </row>
        <row r="42">
          <cell r="C42">
            <v>2436.3470000000002</v>
          </cell>
        </row>
        <row r="43">
          <cell r="C43">
            <v>3727.5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85.27</v>
          </cell>
          <cell r="C7">
            <v>83.98</v>
          </cell>
          <cell r="D7">
            <v>77.05</v>
          </cell>
          <cell r="E7">
            <v>74.989999999999995</v>
          </cell>
          <cell r="F7">
            <v>74.989999999999995</v>
          </cell>
          <cell r="G7">
            <v>77.06</v>
          </cell>
          <cell r="H7">
            <v>89.78</v>
          </cell>
          <cell r="I7">
            <v>98.92</v>
          </cell>
          <cell r="J7">
            <v>99.47</v>
          </cell>
          <cell r="K7">
            <v>98.06</v>
          </cell>
          <cell r="L7">
            <v>91.14</v>
          </cell>
          <cell r="M7">
            <v>92.49</v>
          </cell>
          <cell r="N7">
            <v>98.9</v>
          </cell>
          <cell r="O7">
            <v>98.92</v>
          </cell>
          <cell r="P7">
            <v>98.92</v>
          </cell>
          <cell r="Q7">
            <v>99.94</v>
          </cell>
          <cell r="R7">
            <v>98.93</v>
          </cell>
          <cell r="S7">
            <v>105.19</v>
          </cell>
          <cell r="T7">
            <v>108.13</v>
          </cell>
          <cell r="U7">
            <v>108.14</v>
          </cell>
          <cell r="V7">
            <v>113</v>
          </cell>
          <cell r="W7">
            <v>108</v>
          </cell>
          <cell r="X7">
            <v>104.46</v>
          </cell>
          <cell r="Y7">
            <v>99.92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85.27</v>
          </cell>
          <cell r="C7">
            <v>83.98</v>
          </cell>
          <cell r="D7">
            <v>77.05</v>
          </cell>
          <cell r="E7">
            <v>74.989999999999995</v>
          </cell>
          <cell r="F7">
            <v>74.989999999999995</v>
          </cell>
          <cell r="G7">
            <v>77.06</v>
          </cell>
          <cell r="H7">
            <v>89.78</v>
          </cell>
          <cell r="I7">
            <v>98.92</v>
          </cell>
          <cell r="J7">
            <v>99.47</v>
          </cell>
          <cell r="K7">
            <v>98.06</v>
          </cell>
          <cell r="L7">
            <v>91.14</v>
          </cell>
          <cell r="M7">
            <v>92.49</v>
          </cell>
          <cell r="N7">
            <v>98.9</v>
          </cell>
          <cell r="O7">
            <v>98.92</v>
          </cell>
          <cell r="P7">
            <v>98.92</v>
          </cell>
          <cell r="Q7">
            <v>99.94</v>
          </cell>
          <cell r="R7">
            <v>98.93</v>
          </cell>
          <cell r="S7">
            <v>105.19</v>
          </cell>
          <cell r="T7">
            <v>108.13</v>
          </cell>
          <cell r="U7">
            <v>108.14</v>
          </cell>
          <cell r="V7">
            <v>113</v>
          </cell>
          <cell r="W7">
            <v>108</v>
          </cell>
          <cell r="X7">
            <v>104.46</v>
          </cell>
          <cell r="Y7">
            <v>99.92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151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355.41800000000001</v>
          </cell>
          <cell r="F23">
            <v>289.81599999999997</v>
          </cell>
          <cell r="G23">
            <v>395</v>
          </cell>
          <cell r="H23">
            <v>390</v>
          </cell>
          <cell r="I23">
            <v>385</v>
          </cell>
          <cell r="J23">
            <v>380</v>
          </cell>
          <cell r="K23">
            <v>380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380</v>
          </cell>
          <cell r="U23">
            <v>380</v>
          </cell>
          <cell r="V23">
            <v>380</v>
          </cell>
          <cell r="W23">
            <v>385</v>
          </cell>
          <cell r="X23">
            <v>390</v>
          </cell>
          <cell r="Y23">
            <v>390</v>
          </cell>
        </row>
        <row r="24">
          <cell r="B24">
            <v>350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437.40199999999999</v>
          </cell>
          <cell r="I24">
            <v>501</v>
          </cell>
          <cell r="J24">
            <v>500</v>
          </cell>
          <cell r="K24">
            <v>498</v>
          </cell>
          <cell r="L24">
            <v>497</v>
          </cell>
          <cell r="M24">
            <v>494</v>
          </cell>
          <cell r="N24">
            <v>494</v>
          </cell>
          <cell r="O24">
            <v>494</v>
          </cell>
          <cell r="P24">
            <v>494</v>
          </cell>
          <cell r="Q24">
            <v>494</v>
          </cell>
          <cell r="R24">
            <v>494</v>
          </cell>
          <cell r="S24">
            <v>430</v>
          </cell>
          <cell r="T24">
            <v>497</v>
          </cell>
          <cell r="U24">
            <v>498</v>
          </cell>
          <cell r="V24">
            <v>500</v>
          </cell>
          <cell r="W24">
            <v>501</v>
          </cell>
          <cell r="X24">
            <v>430</v>
          </cell>
          <cell r="Y24">
            <v>430</v>
          </cell>
        </row>
        <row r="25">
          <cell r="B25">
            <v>350</v>
          </cell>
          <cell r="C25">
            <v>350</v>
          </cell>
          <cell r="D25">
            <v>303</v>
          </cell>
          <cell r="E25">
            <v>303</v>
          </cell>
          <cell r="F25">
            <v>303</v>
          </cell>
          <cell r="G25">
            <v>303</v>
          </cell>
          <cell r="H25">
            <v>350</v>
          </cell>
          <cell r="I25">
            <v>349</v>
          </cell>
          <cell r="J25">
            <v>348</v>
          </cell>
          <cell r="K25">
            <v>347</v>
          </cell>
          <cell r="L25">
            <v>346</v>
          </cell>
          <cell r="M25">
            <v>345</v>
          </cell>
          <cell r="N25">
            <v>345</v>
          </cell>
          <cell r="O25">
            <v>345</v>
          </cell>
          <cell r="P25">
            <v>345</v>
          </cell>
          <cell r="Q25">
            <v>345</v>
          </cell>
          <cell r="R25">
            <v>345</v>
          </cell>
          <cell r="S25">
            <v>345</v>
          </cell>
          <cell r="T25">
            <v>346</v>
          </cell>
          <cell r="U25">
            <v>347</v>
          </cell>
          <cell r="V25">
            <v>348</v>
          </cell>
          <cell r="W25">
            <v>349</v>
          </cell>
          <cell r="X25">
            <v>350</v>
          </cell>
          <cell r="Y25">
            <v>350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424</v>
          </cell>
          <cell r="I26">
            <v>424</v>
          </cell>
          <cell r="J26">
            <v>421</v>
          </cell>
          <cell r="K26">
            <v>417</v>
          </cell>
          <cell r="L26">
            <v>417</v>
          </cell>
          <cell r="M26">
            <v>415</v>
          </cell>
          <cell r="N26">
            <v>415</v>
          </cell>
          <cell r="O26">
            <v>412</v>
          </cell>
          <cell r="P26">
            <v>410</v>
          </cell>
          <cell r="Q26">
            <v>410</v>
          </cell>
          <cell r="R26">
            <v>410</v>
          </cell>
          <cell r="S26">
            <v>410</v>
          </cell>
          <cell r="T26">
            <v>415</v>
          </cell>
          <cell r="U26">
            <v>417</v>
          </cell>
          <cell r="V26">
            <v>419</v>
          </cell>
          <cell r="W26">
            <v>422</v>
          </cell>
          <cell r="X26">
            <v>424</v>
          </cell>
          <cell r="Y26">
            <v>426</v>
          </cell>
        </row>
        <row r="27">
          <cell r="B27">
            <v>500</v>
          </cell>
          <cell r="C27">
            <v>500</v>
          </cell>
          <cell r="D27">
            <v>468.06099999999998</v>
          </cell>
          <cell r="E27">
            <v>336</v>
          </cell>
          <cell r="F27">
            <v>336</v>
          </cell>
          <cell r="G27">
            <v>500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650</v>
          </cell>
          <cell r="M27">
            <v>650</v>
          </cell>
          <cell r="N27">
            <v>650</v>
          </cell>
          <cell r="O27">
            <v>650</v>
          </cell>
          <cell r="P27">
            <v>650</v>
          </cell>
          <cell r="Q27">
            <v>650</v>
          </cell>
          <cell r="R27">
            <v>650</v>
          </cell>
          <cell r="S27">
            <v>751</v>
          </cell>
          <cell r="T27">
            <v>764</v>
          </cell>
          <cell r="U27">
            <v>767</v>
          </cell>
          <cell r="V27">
            <v>772</v>
          </cell>
          <cell r="W27">
            <v>779</v>
          </cell>
          <cell r="X27">
            <v>782</v>
          </cell>
          <cell r="Y27">
            <v>787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275</v>
          </cell>
          <cell r="I31">
            <v>300</v>
          </cell>
          <cell r="J31">
            <v>325</v>
          </cell>
          <cell r="K31">
            <v>300</v>
          </cell>
          <cell r="L31">
            <v>275</v>
          </cell>
          <cell r="M31">
            <v>300</v>
          </cell>
          <cell r="N31">
            <v>300</v>
          </cell>
          <cell r="O31">
            <v>300</v>
          </cell>
          <cell r="P31">
            <v>300</v>
          </cell>
          <cell r="Q31">
            <v>325</v>
          </cell>
          <cell r="R31">
            <v>300</v>
          </cell>
          <cell r="S31">
            <v>325</v>
          </cell>
          <cell r="T31">
            <v>350</v>
          </cell>
          <cell r="U31">
            <v>350</v>
          </cell>
          <cell r="V31">
            <v>350</v>
          </cell>
          <cell r="W31">
            <v>329.245</v>
          </cell>
          <cell r="X31">
            <v>325</v>
          </cell>
          <cell r="Y31">
            <v>325</v>
          </cell>
        </row>
        <row r="32">
          <cell r="B32">
            <v>202</v>
          </cell>
          <cell r="C32">
            <v>192</v>
          </cell>
          <cell r="D32">
            <v>192</v>
          </cell>
          <cell r="E32">
            <v>192</v>
          </cell>
          <cell r="F32">
            <v>192</v>
          </cell>
          <cell r="G32">
            <v>192</v>
          </cell>
          <cell r="H32">
            <v>202</v>
          </cell>
          <cell r="I32">
            <v>202</v>
          </cell>
          <cell r="J32">
            <v>216.89</v>
          </cell>
          <cell r="K32">
            <v>211.22499999999999</v>
          </cell>
          <cell r="L32">
            <v>183.54900000000001</v>
          </cell>
          <cell r="M32">
            <v>188.96</v>
          </cell>
          <cell r="N32">
            <v>214.59399999999999</v>
          </cell>
          <cell r="O32">
            <v>214.697</v>
          </cell>
          <cell r="P32">
            <v>214.685</v>
          </cell>
          <cell r="Q32">
            <v>218.767</v>
          </cell>
          <cell r="R32">
            <v>214.73500000000001</v>
          </cell>
          <cell r="S32">
            <v>239.76</v>
          </cell>
          <cell r="T32">
            <v>251.53</v>
          </cell>
          <cell r="U32">
            <v>251.54300000000001</v>
          </cell>
          <cell r="V32">
            <v>270.98599999999999</v>
          </cell>
          <cell r="W32">
            <v>251</v>
          </cell>
          <cell r="X32">
            <v>236.84200000000001</v>
          </cell>
          <cell r="Y32">
            <v>258.67599999999999</v>
          </cell>
        </row>
        <row r="33">
          <cell r="B33">
            <v>310</v>
          </cell>
          <cell r="C33">
            <v>310</v>
          </cell>
          <cell r="D33">
            <v>310</v>
          </cell>
          <cell r="E33">
            <v>310</v>
          </cell>
          <cell r="F33">
            <v>310</v>
          </cell>
          <cell r="G33">
            <v>305</v>
          </cell>
          <cell r="H33">
            <v>302</v>
          </cell>
          <cell r="I33">
            <v>340</v>
          </cell>
          <cell r="J33">
            <v>337</v>
          </cell>
          <cell r="K33">
            <v>335</v>
          </cell>
          <cell r="L33">
            <v>333</v>
          </cell>
          <cell r="M33">
            <v>333</v>
          </cell>
          <cell r="N33">
            <v>330</v>
          </cell>
          <cell r="O33">
            <v>330</v>
          </cell>
          <cell r="P33">
            <v>330</v>
          </cell>
          <cell r="Q33">
            <v>330</v>
          </cell>
          <cell r="R33">
            <v>330</v>
          </cell>
          <cell r="S33">
            <v>330</v>
          </cell>
          <cell r="T33">
            <v>330</v>
          </cell>
          <cell r="U33">
            <v>330</v>
          </cell>
          <cell r="V33">
            <v>330</v>
          </cell>
          <cell r="W33">
            <v>330</v>
          </cell>
          <cell r="X33">
            <v>332</v>
          </cell>
          <cell r="Y33">
            <v>335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235.185</v>
          </cell>
          <cell r="C35">
            <v>228.238</v>
          </cell>
          <cell r="D35">
            <v>180.732</v>
          </cell>
          <cell r="E35">
            <v>180</v>
          </cell>
          <cell r="F35">
            <v>180</v>
          </cell>
          <cell r="G35">
            <v>180.74700000000001</v>
          </cell>
          <cell r="H35">
            <v>223.90700000000001</v>
          </cell>
          <cell r="I35">
            <v>271.36399999999998</v>
          </cell>
          <cell r="J35">
            <v>272.68</v>
          </cell>
          <cell r="K35">
            <v>268.66300000000001</v>
          </cell>
          <cell r="L35">
            <v>233.49299999999999</v>
          </cell>
          <cell r="M35">
            <v>243.048</v>
          </cell>
          <cell r="N35">
            <v>270.28800000000001</v>
          </cell>
          <cell r="O35">
            <v>270.23899999999998</v>
          </cell>
          <cell r="P35">
            <v>270.11599999999999</v>
          </cell>
          <cell r="Q35">
            <v>272.54000000000002</v>
          </cell>
          <cell r="R35">
            <v>269.80200000000002</v>
          </cell>
          <cell r="S35">
            <v>285.00400000000002</v>
          </cell>
          <cell r="T35">
            <v>292.911</v>
          </cell>
          <cell r="U35">
            <v>293.298</v>
          </cell>
          <cell r="V35">
            <v>307.07799999999997</v>
          </cell>
          <cell r="W35">
            <v>294.82799999999997</v>
          </cell>
          <cell r="X35">
            <v>286.238</v>
          </cell>
          <cell r="Y35">
            <v>273.91800000000001</v>
          </cell>
        </row>
        <row r="36">
          <cell r="B36">
            <v>283.673</v>
          </cell>
          <cell r="C36">
            <v>280.25200000000001</v>
          </cell>
          <cell r="D36">
            <v>220</v>
          </cell>
          <cell r="E36">
            <v>220</v>
          </cell>
          <cell r="F36">
            <v>220</v>
          </cell>
          <cell r="G36">
            <v>220</v>
          </cell>
          <cell r="H36">
            <v>278.77</v>
          </cell>
          <cell r="I36">
            <v>301.13299999999998</v>
          </cell>
          <cell r="J36">
            <v>301.892</v>
          </cell>
          <cell r="K36">
            <v>297.721</v>
          </cell>
          <cell r="L36">
            <v>282.51100000000002</v>
          </cell>
          <cell r="M36">
            <v>284.95999999999998</v>
          </cell>
          <cell r="N36">
            <v>296.721</v>
          </cell>
          <cell r="O36">
            <v>296.25299999999999</v>
          </cell>
          <cell r="P36">
            <v>295.99</v>
          </cell>
          <cell r="Q36">
            <v>297.79899999999998</v>
          </cell>
          <cell r="R36">
            <v>295.75299999999999</v>
          </cell>
          <cell r="S36">
            <v>307.53699999999998</v>
          </cell>
          <cell r="T36">
            <v>315.44400000000002</v>
          </cell>
          <cell r="U36">
            <v>318.05599999999998</v>
          </cell>
          <cell r="V36">
            <v>330.18099999999998</v>
          </cell>
          <cell r="W36">
            <v>320.36</v>
          </cell>
          <cell r="X36">
            <v>313.3</v>
          </cell>
          <cell r="Y36">
            <v>303.48700000000002</v>
          </cell>
        </row>
        <row r="38">
          <cell r="I38">
            <v>100</v>
          </cell>
          <cell r="J38">
            <v>110</v>
          </cell>
          <cell r="K38">
            <v>120</v>
          </cell>
          <cell r="L38">
            <v>120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100</v>
          </cell>
          <cell r="R38">
            <v>200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80</v>
          </cell>
          <cell r="S39">
            <v>160</v>
          </cell>
          <cell r="T39">
            <v>160</v>
          </cell>
          <cell r="U39">
            <v>240</v>
          </cell>
          <cell r="V39">
            <v>160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S40">
            <v>4.9269999999999996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M42">
            <v>105</v>
          </cell>
          <cell r="N42">
            <v>25</v>
          </cell>
          <cell r="O42">
            <v>25</v>
          </cell>
          <cell r="P42">
            <v>25</v>
          </cell>
          <cell r="Q42">
            <v>25</v>
          </cell>
          <cell r="R42">
            <v>105</v>
          </cell>
          <cell r="S42">
            <v>100</v>
          </cell>
          <cell r="T42">
            <v>200</v>
          </cell>
          <cell r="U42">
            <v>210</v>
          </cell>
          <cell r="V42">
            <v>210</v>
          </cell>
          <cell r="W42">
            <v>210</v>
          </cell>
          <cell r="X42">
            <v>200</v>
          </cell>
          <cell r="Y42">
            <v>190</v>
          </cell>
        </row>
        <row r="43"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M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7">
          <cell r="I47">
            <v>100</v>
          </cell>
          <cell r="J47">
            <v>100</v>
          </cell>
          <cell r="K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100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95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903.56700000000001</v>
          </cell>
          <cell r="C57">
            <v>921.06499999999994</v>
          </cell>
          <cell r="D57">
            <v>958.61799999999994</v>
          </cell>
          <cell r="E57">
            <v>993.70299999999997</v>
          </cell>
          <cell r="F57">
            <v>1002.578</v>
          </cell>
          <cell r="G57">
            <v>1037.5160000000001</v>
          </cell>
          <cell r="H57">
            <v>1221.1959999999999</v>
          </cell>
          <cell r="I57">
            <v>1705.6629999999996</v>
          </cell>
          <cell r="J57">
            <v>2279.866</v>
          </cell>
          <cell r="K57">
            <v>2758.0909999999994</v>
          </cell>
          <cell r="L57">
            <v>3054.9060000000004</v>
          </cell>
          <cell r="M57">
            <v>3208.1090000000004</v>
          </cell>
          <cell r="N57">
            <v>3247.0779999999991</v>
          </cell>
          <cell r="O57">
            <v>3181.2670000000007</v>
          </cell>
          <cell r="P57">
            <v>3020.6060000000002</v>
          </cell>
          <cell r="Q57">
            <v>2749.5050000000001</v>
          </cell>
          <cell r="R57">
            <v>2354.0109999999995</v>
          </cell>
          <cell r="S57">
            <v>1820.2909999999997</v>
          </cell>
          <cell r="T57">
            <v>1286.059</v>
          </cell>
          <cell r="U57">
            <v>993.3330000000002</v>
          </cell>
          <cell r="V57">
            <v>877.75400000000002</v>
          </cell>
          <cell r="W57">
            <v>828.98599999999988</v>
          </cell>
          <cell r="X57">
            <v>758.53300000000002</v>
          </cell>
          <cell r="Y57">
            <v>722.28</v>
          </cell>
        </row>
        <row r="70">
          <cell r="B70">
            <v>76</v>
          </cell>
          <cell r="C70">
            <v>59</v>
          </cell>
          <cell r="D70">
            <v>55</v>
          </cell>
          <cell r="E70">
            <v>55</v>
          </cell>
          <cell r="F70">
            <v>63</v>
          </cell>
          <cell r="G70">
            <v>55</v>
          </cell>
          <cell r="H70">
            <v>10</v>
          </cell>
          <cell r="I70">
            <v>5</v>
          </cell>
          <cell r="J70">
            <v>5</v>
          </cell>
          <cell r="K70">
            <v>80</v>
          </cell>
          <cell r="L70">
            <v>80</v>
          </cell>
          <cell r="M70">
            <v>333.827</v>
          </cell>
          <cell r="N70">
            <v>353</v>
          </cell>
          <cell r="O70">
            <v>353</v>
          </cell>
          <cell r="P70">
            <v>353</v>
          </cell>
          <cell r="Q70">
            <v>335</v>
          </cell>
          <cell r="R70">
            <v>284</v>
          </cell>
          <cell r="S70">
            <v>260</v>
          </cell>
          <cell r="T70">
            <v>245</v>
          </cell>
          <cell r="U70">
            <v>231</v>
          </cell>
          <cell r="V70">
            <v>263</v>
          </cell>
          <cell r="W70">
            <v>245</v>
          </cell>
          <cell r="X70">
            <v>238</v>
          </cell>
          <cell r="Y70">
            <v>176</v>
          </cell>
        </row>
        <row r="71">
          <cell r="B71">
            <v>484</v>
          </cell>
          <cell r="C71">
            <v>493</v>
          </cell>
          <cell r="D71">
            <v>460</v>
          </cell>
          <cell r="E71">
            <v>461</v>
          </cell>
          <cell r="F71">
            <v>456</v>
          </cell>
          <cell r="G71">
            <v>476.23500000000001</v>
          </cell>
          <cell r="H71">
            <v>300</v>
          </cell>
          <cell r="I71">
            <v>82</v>
          </cell>
          <cell r="J71">
            <v>126</v>
          </cell>
          <cell r="K71">
            <v>189.018</v>
          </cell>
          <cell r="L71">
            <v>302.87400000000002</v>
          </cell>
          <cell r="M71">
            <v>325</v>
          </cell>
          <cell r="N71">
            <v>459</v>
          </cell>
          <cell r="O71">
            <v>470</v>
          </cell>
          <cell r="P71">
            <v>470</v>
          </cell>
          <cell r="Q71">
            <v>419</v>
          </cell>
          <cell r="R71">
            <v>379</v>
          </cell>
          <cell r="S71">
            <v>241</v>
          </cell>
          <cell r="T71">
            <v>257</v>
          </cell>
          <cell r="U71">
            <v>220</v>
          </cell>
          <cell r="V71">
            <v>309</v>
          </cell>
          <cell r="W71">
            <v>390</v>
          </cell>
          <cell r="X71">
            <v>460.17099999999999</v>
          </cell>
          <cell r="Y71">
            <v>488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554</v>
          </cell>
          <cell r="H72">
            <v>445.4</v>
          </cell>
          <cell r="I72">
            <v>285.2</v>
          </cell>
          <cell r="J72">
            <v>309.89999999999998</v>
          </cell>
          <cell r="K72">
            <v>150.4</v>
          </cell>
          <cell r="L72">
            <v>152.6</v>
          </cell>
          <cell r="M72">
            <v>105.9</v>
          </cell>
          <cell r="N72">
            <v>245.7</v>
          </cell>
          <cell r="O72">
            <v>364.6</v>
          </cell>
          <cell r="P72">
            <v>309.39999999999998</v>
          </cell>
          <cell r="Q72">
            <v>391.5</v>
          </cell>
          <cell r="R72">
            <v>411.3</v>
          </cell>
          <cell r="S72">
            <v>424.6</v>
          </cell>
          <cell r="T72">
            <v>436</v>
          </cell>
          <cell r="U72">
            <v>409.1</v>
          </cell>
          <cell r="V72">
            <v>563.6</v>
          </cell>
          <cell r="W72">
            <v>426</v>
          </cell>
          <cell r="X72">
            <v>623.70000000000005</v>
          </cell>
          <cell r="Y72">
            <v>624.5</v>
          </cell>
        </row>
        <row r="73">
          <cell r="B73">
            <v>80</v>
          </cell>
          <cell r="C73">
            <v>85</v>
          </cell>
          <cell r="D73">
            <v>99</v>
          </cell>
          <cell r="E73">
            <v>93</v>
          </cell>
          <cell r="F73">
            <v>93</v>
          </cell>
          <cell r="G73">
            <v>93</v>
          </cell>
          <cell r="H73">
            <v>97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99</v>
          </cell>
          <cell r="S73">
            <v>100</v>
          </cell>
          <cell r="T73">
            <v>93</v>
          </cell>
          <cell r="U73">
            <v>93</v>
          </cell>
          <cell r="V73">
            <v>93</v>
          </cell>
          <cell r="W73">
            <v>85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854.33</v>
          </cell>
          <cell r="C62">
            <v>860.23699999999997</v>
          </cell>
          <cell r="D62">
            <v>862.30799999999999</v>
          </cell>
          <cell r="E62">
            <v>854.30200000000002</v>
          </cell>
          <cell r="F62">
            <v>854.06599999999992</v>
          </cell>
          <cell r="G62">
            <v>830.27700000000004</v>
          </cell>
          <cell r="H62">
            <v>840.2940000000001</v>
          </cell>
          <cell r="I62">
            <v>841.30499999999995</v>
          </cell>
          <cell r="J62">
            <v>795.4</v>
          </cell>
          <cell r="K62">
            <v>741.38299999999992</v>
          </cell>
          <cell r="L62">
            <v>714.37599999999998</v>
          </cell>
          <cell r="M62">
            <v>711.31799999999998</v>
          </cell>
          <cell r="N62">
            <v>700.33600000000001</v>
          </cell>
          <cell r="O62">
            <v>728.30200000000002</v>
          </cell>
          <cell r="P62">
            <v>729.048</v>
          </cell>
          <cell r="Q62">
            <v>743.99800000000005</v>
          </cell>
          <cell r="R62">
            <v>749.97699999999998</v>
          </cell>
          <cell r="S62">
            <v>769.029</v>
          </cell>
          <cell r="T62">
            <v>771.07500000000005</v>
          </cell>
          <cell r="U62">
            <v>777.1</v>
          </cell>
          <cell r="V62">
            <v>773.09299999999996</v>
          </cell>
          <cell r="W62">
            <v>766.1</v>
          </cell>
          <cell r="X62">
            <v>871.06599999999992</v>
          </cell>
          <cell r="Y62">
            <v>912.83199999999999</v>
          </cell>
        </row>
        <row r="63">
          <cell r="B63">
            <v>1133.3890000000004</v>
          </cell>
          <cell r="C63">
            <v>1118.8259999999998</v>
          </cell>
          <cell r="D63">
            <v>1090.5639999999999</v>
          </cell>
          <cell r="E63">
            <v>1087.664</v>
          </cell>
          <cell r="F63">
            <v>1149.48</v>
          </cell>
          <cell r="G63">
            <v>1317.6489999999999</v>
          </cell>
          <cell r="H63">
            <v>1537.4370000000001</v>
          </cell>
          <cell r="I63">
            <v>1755.1699999999998</v>
          </cell>
          <cell r="J63">
            <v>1887.6550000000002</v>
          </cell>
          <cell r="K63">
            <v>1961.2159999999999</v>
          </cell>
          <cell r="L63">
            <v>2011.5449999999998</v>
          </cell>
          <cell r="M63">
            <v>2037.3849999999998</v>
          </cell>
          <cell r="N63">
            <v>2084.8149999999996</v>
          </cell>
          <cell r="O63">
            <v>2090.7169999999996</v>
          </cell>
          <cell r="P63">
            <v>2041.8700000000001</v>
          </cell>
          <cell r="Q63">
            <v>1985.7749999999996</v>
          </cell>
          <cell r="R63">
            <v>1880.2670000000001</v>
          </cell>
          <cell r="S63">
            <v>1795.354</v>
          </cell>
          <cell r="T63">
            <v>1695.4000000000003</v>
          </cell>
          <cell r="U63">
            <v>1601.9150000000002</v>
          </cell>
          <cell r="V63">
            <v>1499.903</v>
          </cell>
          <cell r="W63">
            <v>1433.8189999999997</v>
          </cell>
          <cell r="X63">
            <v>1401.65</v>
          </cell>
          <cell r="Y63">
            <v>1388.1039999999996</v>
          </cell>
        </row>
        <row r="64">
          <cell r="B64">
            <v>3711.6059999999993</v>
          </cell>
          <cell r="C64">
            <v>3463.8920000000003</v>
          </cell>
          <cell r="D64">
            <v>3339.4389999999999</v>
          </cell>
          <cell r="E64">
            <v>3220.5549999999998</v>
          </cell>
          <cell r="F64">
            <v>3197.748</v>
          </cell>
          <cell r="G64">
            <v>3190.4610000000002</v>
          </cell>
          <cell r="H64">
            <v>3545.8339999999998</v>
          </cell>
          <cell r="I64">
            <v>4160.8060000000005</v>
          </cell>
          <cell r="J64">
            <v>4784.5260000000007</v>
          </cell>
          <cell r="K64">
            <v>5181.4490000000005</v>
          </cell>
          <cell r="L64">
            <v>5488.9030000000002</v>
          </cell>
          <cell r="M64">
            <v>5714.9780000000001</v>
          </cell>
          <cell r="N64">
            <v>5895.1120000000001</v>
          </cell>
          <cell r="O64">
            <v>5860.3910000000005</v>
          </cell>
          <cell r="P64">
            <v>5694.7570000000005</v>
          </cell>
          <cell r="Q64">
            <v>5598.7069999999994</v>
          </cell>
          <cell r="R64">
            <v>5463.253999999999</v>
          </cell>
          <cell r="S64">
            <v>5428.6289999999999</v>
          </cell>
          <cell r="T64">
            <v>5282.5160000000005</v>
          </cell>
          <cell r="U64">
            <v>5298.2349999999997</v>
          </cell>
          <cell r="V64">
            <v>5507.9629999999988</v>
          </cell>
          <cell r="W64">
            <v>5275.893</v>
          </cell>
          <cell r="X64">
            <v>4844.9610000000002</v>
          </cell>
          <cell r="Y64">
            <v>4381.3739999999998</v>
          </cell>
        </row>
        <row r="66">
          <cell r="B66">
            <v>140</v>
          </cell>
          <cell r="C66">
            <v>145.5</v>
          </cell>
          <cell r="D66">
            <v>149</v>
          </cell>
          <cell r="E66">
            <v>136.5</v>
          </cell>
          <cell r="F66">
            <v>139</v>
          </cell>
          <cell r="G66">
            <v>150</v>
          </cell>
          <cell r="H66">
            <v>153</v>
          </cell>
          <cell r="I66">
            <v>156</v>
          </cell>
          <cell r="J66">
            <v>160.5</v>
          </cell>
          <cell r="K66">
            <v>167</v>
          </cell>
          <cell r="L66">
            <v>168</v>
          </cell>
          <cell r="M66">
            <v>169</v>
          </cell>
          <cell r="N66">
            <v>171</v>
          </cell>
          <cell r="O66">
            <v>168.5</v>
          </cell>
          <cell r="P66">
            <v>164</v>
          </cell>
          <cell r="Q66">
            <v>155.5</v>
          </cell>
          <cell r="R66">
            <v>164</v>
          </cell>
          <cell r="S66">
            <v>152</v>
          </cell>
          <cell r="T66">
            <v>151.5</v>
          </cell>
          <cell r="U66">
            <v>157</v>
          </cell>
          <cell r="V66">
            <v>157.5</v>
          </cell>
          <cell r="W66">
            <v>155.5</v>
          </cell>
          <cell r="X66">
            <v>151</v>
          </cell>
          <cell r="Y66">
            <v>146.5</v>
          </cell>
        </row>
        <row r="70">
          <cell r="B70">
            <v>93</v>
          </cell>
          <cell r="C70">
            <v>268</v>
          </cell>
          <cell r="D70">
            <v>243</v>
          </cell>
          <cell r="E70">
            <v>243</v>
          </cell>
          <cell r="F70">
            <v>204</v>
          </cell>
          <cell r="G70">
            <v>243</v>
          </cell>
          <cell r="H70">
            <v>149</v>
          </cell>
          <cell r="I70">
            <v>122</v>
          </cell>
          <cell r="J70">
            <v>89</v>
          </cell>
          <cell r="K70">
            <v>94</v>
          </cell>
          <cell r="L70">
            <v>7</v>
          </cell>
          <cell r="M70">
            <v>7</v>
          </cell>
          <cell r="N70">
            <v>7</v>
          </cell>
          <cell r="O70">
            <v>7</v>
          </cell>
          <cell r="P70">
            <v>7</v>
          </cell>
          <cell r="Q70">
            <v>7</v>
          </cell>
          <cell r="R70">
            <v>7</v>
          </cell>
          <cell r="S70">
            <v>7</v>
          </cell>
          <cell r="T70">
            <v>7</v>
          </cell>
          <cell r="U70">
            <v>7</v>
          </cell>
          <cell r="V70">
            <v>7</v>
          </cell>
          <cell r="W70">
            <v>7</v>
          </cell>
          <cell r="X70">
            <v>22</v>
          </cell>
          <cell r="Y70">
            <v>65</v>
          </cell>
        </row>
        <row r="71">
          <cell r="H71">
            <v>37</v>
          </cell>
          <cell r="I71">
            <v>62</v>
          </cell>
          <cell r="J71">
            <v>62</v>
          </cell>
          <cell r="K71">
            <v>57</v>
          </cell>
          <cell r="L71">
            <v>32</v>
          </cell>
          <cell r="Q71">
            <v>1</v>
          </cell>
          <cell r="S71">
            <v>86</v>
          </cell>
          <cell r="T71">
            <v>43.347000000000001</v>
          </cell>
          <cell r="U71">
            <v>64</v>
          </cell>
          <cell r="V71">
            <v>19</v>
          </cell>
          <cell r="W71">
            <v>44</v>
          </cell>
          <cell r="X71">
            <v>10</v>
          </cell>
        </row>
      </sheetData>
      <sheetData sheetId="18">
        <row r="7">
          <cell r="B7">
            <v>85.27</v>
          </cell>
          <cell r="C7">
            <v>83.98</v>
          </cell>
          <cell r="D7">
            <v>77.05</v>
          </cell>
          <cell r="E7">
            <v>74.989999999999995</v>
          </cell>
          <cell r="F7">
            <v>74.989999999999995</v>
          </cell>
          <cell r="G7">
            <v>77.06</v>
          </cell>
          <cell r="H7">
            <v>89.78</v>
          </cell>
          <cell r="I7">
            <v>98.92</v>
          </cell>
          <cell r="J7">
            <v>99.47</v>
          </cell>
          <cell r="K7">
            <v>98.06</v>
          </cell>
          <cell r="L7">
            <v>91.14</v>
          </cell>
          <cell r="M7">
            <v>92.49</v>
          </cell>
          <cell r="N7">
            <v>98.9</v>
          </cell>
          <cell r="O7">
            <v>98.92</v>
          </cell>
          <cell r="P7">
            <v>98.92</v>
          </cell>
          <cell r="Q7">
            <v>99.94</v>
          </cell>
          <cell r="R7">
            <v>98.93</v>
          </cell>
          <cell r="S7">
            <v>105.19</v>
          </cell>
          <cell r="T7">
            <v>108.13</v>
          </cell>
          <cell r="U7">
            <v>108.14</v>
          </cell>
          <cell r="V7">
            <v>113</v>
          </cell>
          <cell r="W7">
            <v>108</v>
          </cell>
          <cell r="X7">
            <v>104.46</v>
          </cell>
          <cell r="Y7">
            <v>99.92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44387</v>
          </cell>
        </row>
        <row r="4">
          <cell r="B4">
            <v>44387</v>
          </cell>
        </row>
        <row r="5">
          <cell r="B5">
            <v>44387</v>
          </cell>
        </row>
        <row r="6">
          <cell r="B6">
            <v>44387</v>
          </cell>
        </row>
        <row r="7">
          <cell r="B7">
            <v>44387</v>
          </cell>
        </row>
        <row r="8">
          <cell r="B8">
            <v>44387</v>
          </cell>
        </row>
        <row r="9">
          <cell r="B9">
            <v>44387</v>
          </cell>
        </row>
        <row r="10">
          <cell r="B10">
            <v>44387</v>
          </cell>
        </row>
        <row r="11">
          <cell r="B11">
            <v>44387</v>
          </cell>
        </row>
        <row r="12">
          <cell r="B12">
            <v>44387</v>
          </cell>
        </row>
        <row r="13">
          <cell r="B13">
            <v>44387</v>
          </cell>
        </row>
        <row r="14">
          <cell r="B14">
            <v>44387</v>
          </cell>
        </row>
        <row r="15">
          <cell r="B15">
            <v>44387</v>
          </cell>
        </row>
        <row r="16">
          <cell r="B16">
            <v>44387</v>
          </cell>
        </row>
      </sheetData>
      <sheetData sheetId="41">
        <row r="2">
          <cell r="C2">
            <v>44390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847.37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5932.3249999999989</v>
      </c>
      <c r="C4" s="18">
        <v>5856.4549999999999</v>
      </c>
      <c r="D4" s="18">
        <v>5684.3109999999988</v>
      </c>
      <c r="E4" s="18">
        <v>5542.0210000000006</v>
      </c>
      <c r="F4" s="18">
        <v>5544.2940000000008</v>
      </c>
      <c r="G4" s="18">
        <v>5731.3979999999992</v>
      </c>
      <c r="H4" s="18">
        <v>6262.5750000000016</v>
      </c>
      <c r="I4" s="18">
        <v>7097.26</v>
      </c>
      <c r="J4" s="18">
        <v>7779.1279999999997</v>
      </c>
      <c r="K4" s="18">
        <v>8202.018</v>
      </c>
      <c r="L4" s="18">
        <v>8421.8330000000024</v>
      </c>
      <c r="M4" s="18">
        <v>8639.7040000000034</v>
      </c>
      <c r="N4" s="18">
        <v>8858.2810000000027</v>
      </c>
      <c r="O4" s="18">
        <v>8854.9560000000001</v>
      </c>
      <c r="P4" s="18">
        <v>8636.6970000000001</v>
      </c>
      <c r="Q4" s="18">
        <v>8492.0110000000004</v>
      </c>
      <c r="R4" s="18">
        <v>8264.501000000002</v>
      </c>
      <c r="S4" s="18">
        <v>8238.0190000000021</v>
      </c>
      <c r="T4" s="18">
        <v>7950.8440000000028</v>
      </c>
      <c r="U4" s="18">
        <v>7905.2300000000005</v>
      </c>
      <c r="V4" s="18">
        <v>7964.4990000000016</v>
      </c>
      <c r="W4" s="18">
        <v>7682.3190000000013</v>
      </c>
      <c r="X4" s="18">
        <v>7300.6840000000002</v>
      </c>
      <c r="Y4" s="18">
        <v>6893.7610000000004</v>
      </c>
      <c r="Z4" s="19"/>
      <c r="AA4" s="20">
        <f>SUM(B4:Z4)</f>
        <v>177735.12400000004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85.27</v>
      </c>
      <c r="C7" s="28">
        <v>83.98</v>
      </c>
      <c r="D7" s="28">
        <v>77.05</v>
      </c>
      <c r="E7" s="28">
        <v>74.989999999999995</v>
      </c>
      <c r="F7" s="28">
        <v>74.989999999999995</v>
      </c>
      <c r="G7" s="28">
        <v>77.06</v>
      </c>
      <c r="H7" s="28">
        <v>89.78</v>
      </c>
      <c r="I7" s="28">
        <v>98.92</v>
      </c>
      <c r="J7" s="28">
        <v>99.47</v>
      </c>
      <c r="K7" s="28">
        <v>98.06</v>
      </c>
      <c r="L7" s="28">
        <v>91.14</v>
      </c>
      <c r="M7" s="28">
        <v>92.49</v>
      </c>
      <c r="N7" s="28">
        <v>98.9</v>
      </c>
      <c r="O7" s="28">
        <v>98.92</v>
      </c>
      <c r="P7" s="28">
        <v>98.92</v>
      </c>
      <c r="Q7" s="28">
        <v>99.94</v>
      </c>
      <c r="R7" s="28">
        <v>98.93</v>
      </c>
      <c r="S7" s="28">
        <v>105.19</v>
      </c>
      <c r="T7" s="28">
        <v>108.13</v>
      </c>
      <c r="U7" s="28">
        <v>108.14</v>
      </c>
      <c r="V7" s="28">
        <v>113</v>
      </c>
      <c r="W7" s="28">
        <v>108</v>
      </c>
      <c r="X7" s="28">
        <v>104.46</v>
      </c>
      <c r="Y7" s="28">
        <v>99.92</v>
      </c>
      <c r="Z7" s="29"/>
      <c r="AA7" s="30">
        <f>IF(SUM(GR_MAINLAND_MCP_SUM_SELL)&lt;&gt;0,AVERAGEIF(GR_MAINLAND_MCP_SUM_SELL,"&lt;&gt;"""),"")</f>
        <v>95.235416666666694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499</v>
      </c>
      <c r="T10" s="42">
        <v>499</v>
      </c>
      <c r="U10" s="42">
        <v>499</v>
      </c>
      <c r="V10" s="42">
        <v>499</v>
      </c>
      <c r="W10" s="42">
        <v>499</v>
      </c>
      <c r="X10" s="42">
        <v>499</v>
      </c>
      <c r="Y10" s="42">
        <v>346</v>
      </c>
      <c r="Z10" s="43"/>
      <c r="AA10" s="44">
        <f>SUM(B10:Z10)</f>
        <v>9222</v>
      </c>
    </row>
    <row r="11" spans="1:27" ht="24.95" customHeight="1" x14ac:dyDescent="0.2">
      <c r="A11" s="45" t="s">
        <v>7</v>
      </c>
      <c r="B11" s="46">
        <v>3268.7579999999998</v>
      </c>
      <c r="C11" s="47">
        <v>3178.3900000000003</v>
      </c>
      <c r="D11" s="47">
        <v>2991.6930000000002</v>
      </c>
      <c r="E11" s="47">
        <v>2819.3180000000002</v>
      </c>
      <c r="F11" s="47">
        <v>2753.7160000000003</v>
      </c>
      <c r="G11" s="47">
        <v>3018.6469999999999</v>
      </c>
      <c r="H11" s="47">
        <v>3660.9790000000003</v>
      </c>
      <c r="I11" s="47">
        <v>3851.3969999999999</v>
      </c>
      <c r="J11" s="47">
        <v>3880.3620000000001</v>
      </c>
      <c r="K11" s="47">
        <v>3832.509</v>
      </c>
      <c r="L11" s="47">
        <v>3725.453</v>
      </c>
      <c r="M11" s="47">
        <v>3756.8680000000004</v>
      </c>
      <c r="N11" s="47">
        <v>3818.5030000000002</v>
      </c>
      <c r="O11" s="47">
        <v>3815.0889999999999</v>
      </c>
      <c r="P11" s="47">
        <v>3812.6909999999998</v>
      </c>
      <c r="Q11" s="47">
        <v>3846.0060000000003</v>
      </c>
      <c r="R11" s="47">
        <v>3812.19</v>
      </c>
      <c r="S11" s="47">
        <v>3926.201</v>
      </c>
      <c r="T11" s="47">
        <v>4069.7849999999999</v>
      </c>
      <c r="U11" s="47">
        <v>4079.797</v>
      </c>
      <c r="V11" s="47">
        <v>4135.1450000000004</v>
      </c>
      <c r="W11" s="47">
        <v>4089.3330000000001</v>
      </c>
      <c r="X11" s="47">
        <v>3997.28</v>
      </c>
      <c r="Y11" s="47">
        <v>4006.9810000000002</v>
      </c>
      <c r="Z11" s="48"/>
      <c r="AA11" s="49">
        <f>SUM(B11:Z11)</f>
        <v>88147.091000000015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170</v>
      </c>
      <c r="G12" s="47">
        <v>151</v>
      </c>
      <c r="H12" s="47">
        <v>182</v>
      </c>
      <c r="I12" s="47">
        <v>722</v>
      </c>
      <c r="J12" s="47">
        <v>732</v>
      </c>
      <c r="K12" s="47">
        <v>746</v>
      </c>
      <c r="L12" s="47">
        <v>660</v>
      </c>
      <c r="M12" s="47">
        <v>464</v>
      </c>
      <c r="N12" s="47">
        <v>289</v>
      </c>
      <c r="O12" s="47">
        <v>225</v>
      </c>
      <c r="P12" s="47">
        <v>225</v>
      </c>
      <c r="Q12" s="47">
        <v>305</v>
      </c>
      <c r="R12" s="47">
        <v>579</v>
      </c>
      <c r="S12" s="47">
        <v>966.92700000000002</v>
      </c>
      <c r="T12" s="47">
        <v>1065</v>
      </c>
      <c r="U12" s="47">
        <v>1380</v>
      </c>
      <c r="V12" s="47">
        <v>1224</v>
      </c>
      <c r="W12" s="47">
        <v>1119</v>
      </c>
      <c r="X12" s="47">
        <v>624</v>
      </c>
      <c r="Y12" s="47">
        <v>430</v>
      </c>
      <c r="Z12" s="48"/>
      <c r="AA12" s="49">
        <f>SUM(B12:Z12)</f>
        <v>12714.927</v>
      </c>
    </row>
    <row r="13" spans="1:27" ht="24.95" customHeight="1" x14ac:dyDescent="0.2">
      <c r="A13" s="50" t="s">
        <v>9</v>
      </c>
      <c r="B13" s="51">
        <v>903.56700000000001</v>
      </c>
      <c r="C13" s="52">
        <v>921.06499999999994</v>
      </c>
      <c r="D13" s="52">
        <v>958.61799999999994</v>
      </c>
      <c r="E13" s="52">
        <v>993.70299999999997</v>
      </c>
      <c r="F13" s="52">
        <v>1002.578</v>
      </c>
      <c r="G13" s="52">
        <v>1037.5160000000001</v>
      </c>
      <c r="H13" s="52">
        <v>1221.1959999999999</v>
      </c>
      <c r="I13" s="52">
        <v>1705.6629999999996</v>
      </c>
      <c r="J13" s="52">
        <v>2279.866</v>
      </c>
      <c r="K13" s="52">
        <v>2758.0909999999994</v>
      </c>
      <c r="L13" s="52">
        <v>3054.9060000000004</v>
      </c>
      <c r="M13" s="52">
        <v>3208.1090000000004</v>
      </c>
      <c r="N13" s="52">
        <v>3247.0779999999991</v>
      </c>
      <c r="O13" s="52">
        <v>3181.2670000000007</v>
      </c>
      <c r="P13" s="52">
        <v>3020.6060000000002</v>
      </c>
      <c r="Q13" s="52">
        <v>2749.5050000000001</v>
      </c>
      <c r="R13" s="52">
        <v>2354.0109999999995</v>
      </c>
      <c r="S13" s="52">
        <v>1820.2909999999997</v>
      </c>
      <c r="T13" s="52">
        <v>1286.059</v>
      </c>
      <c r="U13" s="52">
        <v>993.3330000000002</v>
      </c>
      <c r="V13" s="52">
        <v>877.75400000000002</v>
      </c>
      <c r="W13" s="52">
        <v>828.98599999999988</v>
      </c>
      <c r="X13" s="52">
        <v>758.53300000000002</v>
      </c>
      <c r="Y13" s="52">
        <v>722.28</v>
      </c>
      <c r="Z13" s="53"/>
      <c r="AA13" s="54">
        <f>SUM(B13:Z13)</f>
        <v>41884.580999999991</v>
      </c>
    </row>
    <row r="14" spans="1:27" ht="30" customHeight="1" thickBot="1" x14ac:dyDescent="0.25">
      <c r="A14" s="55" t="s">
        <v>10</v>
      </c>
      <c r="B14" s="56">
        <f>IF(LEN(B$2)&gt;0,SUM(B10:B13),"")</f>
        <v>4632.3249999999998</v>
      </c>
      <c r="C14" s="57">
        <f t="shared" ref="C14:Z14" si="0">IF(LEN(C$2)&gt;0,SUM(C10:C13),"")</f>
        <v>4559.4549999999999</v>
      </c>
      <c r="D14" s="57">
        <f t="shared" si="0"/>
        <v>4410.3109999999997</v>
      </c>
      <c r="E14" s="57">
        <f t="shared" si="0"/>
        <v>4273.0210000000006</v>
      </c>
      <c r="F14" s="57">
        <f t="shared" si="0"/>
        <v>4272.2939999999999</v>
      </c>
      <c r="G14" s="57">
        <f t="shared" si="0"/>
        <v>4553.1630000000005</v>
      </c>
      <c r="H14" s="57">
        <f t="shared" si="0"/>
        <v>5410.1750000000002</v>
      </c>
      <c r="I14" s="57">
        <f t="shared" si="0"/>
        <v>6625.0599999999995</v>
      </c>
      <c r="J14" s="57">
        <f t="shared" si="0"/>
        <v>7238.2280000000001</v>
      </c>
      <c r="K14" s="57">
        <f t="shared" si="0"/>
        <v>7682.5999999999995</v>
      </c>
      <c r="L14" s="57">
        <f t="shared" si="0"/>
        <v>7786.3590000000004</v>
      </c>
      <c r="M14" s="57">
        <f t="shared" si="0"/>
        <v>7774.9770000000008</v>
      </c>
      <c r="N14" s="57">
        <f t="shared" si="0"/>
        <v>7700.5810000000001</v>
      </c>
      <c r="O14" s="57">
        <f t="shared" si="0"/>
        <v>7567.3560000000007</v>
      </c>
      <c r="P14" s="57">
        <f t="shared" si="0"/>
        <v>7404.2970000000005</v>
      </c>
      <c r="Q14" s="57">
        <f t="shared" si="0"/>
        <v>7246.5110000000004</v>
      </c>
      <c r="R14" s="57">
        <f t="shared" si="0"/>
        <v>7091.201</v>
      </c>
      <c r="S14" s="57">
        <f t="shared" si="0"/>
        <v>7212.4189999999999</v>
      </c>
      <c r="T14" s="57">
        <f t="shared" si="0"/>
        <v>6919.8440000000001</v>
      </c>
      <c r="U14" s="57">
        <f t="shared" si="0"/>
        <v>6952.130000000001</v>
      </c>
      <c r="V14" s="57">
        <f t="shared" si="0"/>
        <v>6735.8990000000003</v>
      </c>
      <c r="W14" s="57">
        <f t="shared" si="0"/>
        <v>6536.3190000000004</v>
      </c>
      <c r="X14" s="57">
        <f t="shared" si="0"/>
        <v>5878.813000000001</v>
      </c>
      <c r="Y14" s="57">
        <f t="shared" si="0"/>
        <v>5505.2609999999995</v>
      </c>
      <c r="Z14" s="58" t="str">
        <f t="shared" si="0"/>
        <v/>
      </c>
      <c r="AA14" s="59">
        <f>SUM(AA9:AA13)</f>
        <v>151968.59899999999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1065.9000000000001</v>
      </c>
      <c r="C25" s="67">
        <v>1084.9000000000001</v>
      </c>
      <c r="D25" s="67">
        <v>1110.9000000000001</v>
      </c>
      <c r="E25" s="67">
        <v>1125.9000000000001</v>
      </c>
      <c r="F25" s="67">
        <v>1190.9000000000001</v>
      </c>
      <c r="G25" s="67">
        <v>1203.9000000000001</v>
      </c>
      <c r="H25" s="67">
        <v>1372.9</v>
      </c>
      <c r="I25" s="67">
        <v>2251.9</v>
      </c>
      <c r="J25" s="67">
        <v>2701.9</v>
      </c>
      <c r="K25" s="67">
        <v>3159.9</v>
      </c>
      <c r="L25" s="67">
        <v>3333.9</v>
      </c>
      <c r="M25" s="67">
        <v>3243.9</v>
      </c>
      <c r="N25" s="67">
        <v>3098.9</v>
      </c>
      <c r="O25" s="67">
        <v>2987.9</v>
      </c>
      <c r="P25" s="67">
        <v>2856.9</v>
      </c>
      <c r="Q25" s="67">
        <v>2596.9</v>
      </c>
      <c r="R25" s="67">
        <v>2588.9</v>
      </c>
      <c r="S25" s="67">
        <v>2462.9</v>
      </c>
      <c r="T25" s="67">
        <v>2232.9</v>
      </c>
      <c r="U25" s="67">
        <v>2252.9</v>
      </c>
      <c r="V25" s="67">
        <v>2067.9</v>
      </c>
      <c r="W25" s="67">
        <v>1953.9</v>
      </c>
      <c r="X25" s="67">
        <v>1566.9</v>
      </c>
      <c r="Y25" s="67">
        <v>1285.9000000000001</v>
      </c>
      <c r="Z25" s="68"/>
      <c r="AA25" s="69">
        <f>SUM(B25:Z25)</f>
        <v>50799.600000000013</v>
      </c>
    </row>
    <row r="26" spans="1:27" ht="24.95" customHeight="1" x14ac:dyDescent="0.2">
      <c r="A26" s="70" t="s">
        <v>20</v>
      </c>
      <c r="B26" s="71">
        <v>1229.425</v>
      </c>
      <c r="C26" s="72">
        <v>1194.5550000000001</v>
      </c>
      <c r="D26" s="72">
        <v>1016.4109999999999</v>
      </c>
      <c r="E26" s="72">
        <v>859.12099999999998</v>
      </c>
      <c r="F26" s="72">
        <v>796.39400000000001</v>
      </c>
      <c r="G26" s="72">
        <v>1081.498</v>
      </c>
      <c r="H26" s="72">
        <v>1726.2750000000001</v>
      </c>
      <c r="I26" s="72">
        <v>1804.16</v>
      </c>
      <c r="J26" s="72">
        <v>2041.328</v>
      </c>
      <c r="K26" s="72">
        <v>2167.7179999999998</v>
      </c>
      <c r="L26" s="72">
        <v>2213.3330000000001</v>
      </c>
      <c r="M26" s="72">
        <v>2567.904</v>
      </c>
      <c r="N26" s="72">
        <v>2794.681</v>
      </c>
      <c r="O26" s="72">
        <v>2783.4560000000001</v>
      </c>
      <c r="P26" s="72">
        <v>2751.3969999999999</v>
      </c>
      <c r="Q26" s="72">
        <v>2784.6109999999999</v>
      </c>
      <c r="R26" s="72">
        <v>2545.3009999999999</v>
      </c>
      <c r="S26" s="72">
        <v>2631.5189999999998</v>
      </c>
      <c r="T26" s="72">
        <v>2562.944</v>
      </c>
      <c r="U26" s="72">
        <v>2524.23</v>
      </c>
      <c r="V26" s="72">
        <v>2613.9989999999998</v>
      </c>
      <c r="W26" s="72">
        <v>2583.4189999999999</v>
      </c>
      <c r="X26" s="72">
        <v>2389.0839999999998</v>
      </c>
      <c r="Y26" s="72">
        <v>2259.3609999999999</v>
      </c>
      <c r="Z26" s="73"/>
      <c r="AA26" s="74">
        <f>SUM(B26:Z26)</f>
        <v>49922.124000000011</v>
      </c>
    </row>
    <row r="27" spans="1:27" ht="24.95" customHeight="1" x14ac:dyDescent="0.2">
      <c r="A27" s="77" t="s">
        <v>21</v>
      </c>
      <c r="B27" s="75">
        <v>3042</v>
      </c>
      <c r="C27" s="76">
        <v>2982</v>
      </c>
      <c r="D27" s="76">
        <v>2962</v>
      </c>
      <c r="E27" s="76">
        <v>2962</v>
      </c>
      <c r="F27" s="76">
        <v>2962</v>
      </c>
      <c r="G27" s="76">
        <v>2957</v>
      </c>
      <c r="H27" s="76">
        <v>2783</v>
      </c>
      <c r="I27" s="76">
        <v>2821</v>
      </c>
      <c r="J27" s="76">
        <v>2791</v>
      </c>
      <c r="K27" s="76">
        <v>2789</v>
      </c>
      <c r="L27" s="76">
        <v>2787</v>
      </c>
      <c r="M27" s="76">
        <v>2787</v>
      </c>
      <c r="N27" s="76">
        <v>2784</v>
      </c>
      <c r="O27" s="76">
        <v>2784</v>
      </c>
      <c r="P27" s="76">
        <v>2784</v>
      </c>
      <c r="Q27" s="76">
        <v>2784</v>
      </c>
      <c r="R27" s="76">
        <v>2784</v>
      </c>
      <c r="S27" s="76">
        <v>2784</v>
      </c>
      <c r="T27" s="76">
        <v>2784</v>
      </c>
      <c r="U27" s="76">
        <v>2784</v>
      </c>
      <c r="V27" s="76">
        <v>2784</v>
      </c>
      <c r="W27" s="76">
        <v>2784</v>
      </c>
      <c r="X27" s="76">
        <v>2786</v>
      </c>
      <c r="Y27" s="76">
        <v>2789</v>
      </c>
      <c r="Z27" s="78"/>
      <c r="AA27" s="79">
        <f>SUM(B27:Z27)</f>
        <v>68040</v>
      </c>
    </row>
    <row r="28" spans="1:27" ht="30" customHeight="1" thickBot="1" x14ac:dyDescent="0.25">
      <c r="A28" s="55" t="s">
        <v>22</v>
      </c>
      <c r="B28" s="56">
        <f>IF(LEN(B$2)&gt;0,SUM(B25:B27),"")</f>
        <v>5337.3249999999998</v>
      </c>
      <c r="C28" s="57">
        <f t="shared" ref="C28:Z28" si="2">IF(LEN(C$2)&gt;0,SUM(C25:C27),"")</f>
        <v>5261.4549999999999</v>
      </c>
      <c r="D28" s="57">
        <f t="shared" si="2"/>
        <v>5089.3109999999997</v>
      </c>
      <c r="E28" s="57">
        <f t="shared" si="2"/>
        <v>4947.0210000000006</v>
      </c>
      <c r="F28" s="57">
        <f t="shared" si="2"/>
        <v>4949.2939999999999</v>
      </c>
      <c r="G28" s="57">
        <f t="shared" si="2"/>
        <v>5242.3980000000001</v>
      </c>
      <c r="H28" s="57">
        <f t="shared" si="2"/>
        <v>5882.1750000000002</v>
      </c>
      <c r="I28" s="57">
        <f t="shared" si="2"/>
        <v>6877.06</v>
      </c>
      <c r="J28" s="57">
        <f t="shared" si="2"/>
        <v>7534.2280000000001</v>
      </c>
      <c r="K28" s="57">
        <f t="shared" si="2"/>
        <v>8116.6180000000004</v>
      </c>
      <c r="L28" s="57">
        <f t="shared" si="2"/>
        <v>8334.2330000000002</v>
      </c>
      <c r="M28" s="57">
        <f t="shared" si="2"/>
        <v>8598.8040000000001</v>
      </c>
      <c r="N28" s="57">
        <f t="shared" si="2"/>
        <v>8677.5810000000001</v>
      </c>
      <c r="O28" s="57">
        <f t="shared" si="2"/>
        <v>8555.3559999999998</v>
      </c>
      <c r="P28" s="57">
        <f t="shared" si="2"/>
        <v>8392.2970000000005</v>
      </c>
      <c r="Q28" s="57">
        <f t="shared" si="2"/>
        <v>8165.5110000000004</v>
      </c>
      <c r="R28" s="57">
        <f t="shared" si="2"/>
        <v>7918.201</v>
      </c>
      <c r="S28" s="57">
        <f t="shared" si="2"/>
        <v>7878.4189999999999</v>
      </c>
      <c r="T28" s="57">
        <f t="shared" si="2"/>
        <v>7579.8440000000001</v>
      </c>
      <c r="U28" s="57">
        <f t="shared" si="2"/>
        <v>7561.13</v>
      </c>
      <c r="V28" s="57">
        <f t="shared" si="2"/>
        <v>7465.8989999999994</v>
      </c>
      <c r="W28" s="57">
        <f t="shared" si="2"/>
        <v>7321.3189999999995</v>
      </c>
      <c r="X28" s="57">
        <f t="shared" si="2"/>
        <v>6741.9840000000004</v>
      </c>
      <c r="Y28" s="57">
        <f t="shared" si="2"/>
        <v>6334.2610000000004</v>
      </c>
      <c r="Z28" s="58" t="str">
        <f t="shared" si="2"/>
        <v/>
      </c>
      <c r="AA28" s="59">
        <f>SUM(AA25:AA27)</f>
        <v>168761.72400000002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76</v>
      </c>
      <c r="C31" s="90">
        <v>59</v>
      </c>
      <c r="D31" s="90">
        <v>55</v>
      </c>
      <c r="E31" s="90">
        <v>55</v>
      </c>
      <c r="F31" s="90">
        <v>63</v>
      </c>
      <c r="G31" s="90">
        <v>55</v>
      </c>
      <c r="H31" s="90">
        <v>10</v>
      </c>
      <c r="I31" s="90">
        <v>5</v>
      </c>
      <c r="J31" s="90">
        <v>5</v>
      </c>
      <c r="K31" s="90">
        <v>80</v>
      </c>
      <c r="L31" s="90">
        <v>80</v>
      </c>
      <c r="M31" s="90">
        <v>333.827</v>
      </c>
      <c r="N31" s="90">
        <v>353</v>
      </c>
      <c r="O31" s="90">
        <v>353</v>
      </c>
      <c r="P31" s="90">
        <v>353</v>
      </c>
      <c r="Q31" s="90">
        <v>335</v>
      </c>
      <c r="R31" s="90">
        <v>284</v>
      </c>
      <c r="S31" s="90">
        <v>260</v>
      </c>
      <c r="T31" s="90">
        <v>245</v>
      </c>
      <c r="U31" s="90">
        <v>231</v>
      </c>
      <c r="V31" s="90">
        <v>263</v>
      </c>
      <c r="W31" s="90">
        <v>245</v>
      </c>
      <c r="X31" s="90">
        <v>238</v>
      </c>
      <c r="Y31" s="90">
        <v>176</v>
      </c>
      <c r="Z31" s="91"/>
      <c r="AA31" s="69">
        <f t="shared" ref="AA31:AA36" si="3">SUM(B31:Z31)</f>
        <v>4212.8270000000002</v>
      </c>
    </row>
    <row r="32" spans="1:27" ht="24.95" customHeight="1" x14ac:dyDescent="0.2">
      <c r="A32" s="92" t="s">
        <v>25</v>
      </c>
      <c r="B32" s="93">
        <v>484</v>
      </c>
      <c r="C32" s="94">
        <v>493</v>
      </c>
      <c r="D32" s="94">
        <v>460</v>
      </c>
      <c r="E32" s="94">
        <v>461</v>
      </c>
      <c r="F32" s="94">
        <v>456</v>
      </c>
      <c r="G32" s="94">
        <v>476.23500000000001</v>
      </c>
      <c r="H32" s="94">
        <v>300</v>
      </c>
      <c r="I32" s="94">
        <v>82</v>
      </c>
      <c r="J32" s="94">
        <v>126</v>
      </c>
      <c r="K32" s="94">
        <v>189.018</v>
      </c>
      <c r="L32" s="94">
        <v>302.87400000000002</v>
      </c>
      <c r="M32" s="94">
        <v>325</v>
      </c>
      <c r="N32" s="94">
        <v>459</v>
      </c>
      <c r="O32" s="94">
        <v>470</v>
      </c>
      <c r="P32" s="94">
        <v>470</v>
      </c>
      <c r="Q32" s="94">
        <v>419</v>
      </c>
      <c r="R32" s="94">
        <v>379</v>
      </c>
      <c r="S32" s="94">
        <v>241</v>
      </c>
      <c r="T32" s="94">
        <v>257</v>
      </c>
      <c r="U32" s="94">
        <v>220</v>
      </c>
      <c r="V32" s="94">
        <v>309</v>
      </c>
      <c r="W32" s="94">
        <v>390</v>
      </c>
      <c r="X32" s="94">
        <v>460.17099999999999</v>
      </c>
      <c r="Y32" s="94">
        <v>488</v>
      </c>
      <c r="Z32" s="95"/>
      <c r="AA32" s="74">
        <f t="shared" si="3"/>
        <v>8717.2980000000007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554</v>
      </c>
      <c r="H33" s="94">
        <v>445.4</v>
      </c>
      <c r="I33" s="94">
        <v>285.2</v>
      </c>
      <c r="J33" s="94">
        <v>309.89999999999998</v>
      </c>
      <c r="K33" s="94">
        <v>150.4</v>
      </c>
      <c r="L33" s="94">
        <v>152.6</v>
      </c>
      <c r="M33" s="94">
        <v>105.9</v>
      </c>
      <c r="N33" s="94">
        <v>245.7</v>
      </c>
      <c r="O33" s="94">
        <v>364.6</v>
      </c>
      <c r="P33" s="94">
        <v>309.39999999999998</v>
      </c>
      <c r="Q33" s="94">
        <v>391.5</v>
      </c>
      <c r="R33" s="94">
        <v>411.3</v>
      </c>
      <c r="S33" s="94">
        <v>424.6</v>
      </c>
      <c r="T33" s="94">
        <v>436</v>
      </c>
      <c r="U33" s="94">
        <v>409.1</v>
      </c>
      <c r="V33" s="94">
        <v>563.6</v>
      </c>
      <c r="W33" s="94">
        <v>426</v>
      </c>
      <c r="X33" s="94">
        <v>623.70000000000005</v>
      </c>
      <c r="Y33" s="94">
        <v>624.5</v>
      </c>
      <c r="Z33" s="95"/>
      <c r="AA33" s="74">
        <f t="shared" si="3"/>
        <v>10533.4</v>
      </c>
    </row>
    <row r="34" spans="1:27" ht="24.95" customHeight="1" x14ac:dyDescent="0.2">
      <c r="A34" s="92" t="s">
        <v>27</v>
      </c>
      <c r="B34" s="93">
        <v>80</v>
      </c>
      <c r="C34" s="94">
        <v>85</v>
      </c>
      <c r="D34" s="94">
        <v>99</v>
      </c>
      <c r="E34" s="94">
        <v>93</v>
      </c>
      <c r="F34" s="94">
        <v>93</v>
      </c>
      <c r="G34" s="94">
        <v>93</v>
      </c>
      <c r="H34" s="94">
        <v>97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99</v>
      </c>
      <c r="S34" s="94">
        <v>100</v>
      </c>
      <c r="T34" s="94">
        <v>93</v>
      </c>
      <c r="U34" s="94">
        <v>93</v>
      </c>
      <c r="V34" s="94">
        <v>93</v>
      </c>
      <c r="W34" s="94">
        <v>85</v>
      </c>
      <c r="X34" s="94">
        <v>100</v>
      </c>
      <c r="Y34" s="94">
        <v>100</v>
      </c>
      <c r="Z34" s="95"/>
      <c r="AA34" s="74">
        <f t="shared" si="3"/>
        <v>2303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1300</v>
      </c>
      <c r="C36" s="83">
        <f t="shared" ref="C36:Z36" si="4">IF(LEN(C$2)&gt;0,SUM(C31:C35),"")</f>
        <v>1297</v>
      </c>
      <c r="D36" s="83">
        <f t="shared" si="4"/>
        <v>1274</v>
      </c>
      <c r="E36" s="83">
        <f t="shared" si="4"/>
        <v>1269</v>
      </c>
      <c r="F36" s="83">
        <f t="shared" si="4"/>
        <v>1272</v>
      </c>
      <c r="G36" s="83">
        <f t="shared" si="4"/>
        <v>1178.2350000000001</v>
      </c>
      <c r="H36" s="83">
        <f t="shared" si="4"/>
        <v>852.4</v>
      </c>
      <c r="I36" s="83">
        <f t="shared" si="4"/>
        <v>472.2</v>
      </c>
      <c r="J36" s="83">
        <f t="shared" si="4"/>
        <v>540.9</v>
      </c>
      <c r="K36" s="83">
        <f t="shared" si="4"/>
        <v>519.41800000000001</v>
      </c>
      <c r="L36" s="83">
        <f t="shared" si="4"/>
        <v>635.47400000000005</v>
      </c>
      <c r="M36" s="83">
        <f t="shared" si="4"/>
        <v>864.72699999999998</v>
      </c>
      <c r="N36" s="83">
        <f t="shared" si="4"/>
        <v>1157.7</v>
      </c>
      <c r="O36" s="83">
        <f t="shared" si="4"/>
        <v>1287.5999999999999</v>
      </c>
      <c r="P36" s="83">
        <f t="shared" si="4"/>
        <v>1232.4000000000001</v>
      </c>
      <c r="Q36" s="83">
        <f t="shared" si="4"/>
        <v>1245.5</v>
      </c>
      <c r="R36" s="83">
        <f t="shared" si="4"/>
        <v>1173.3</v>
      </c>
      <c r="S36" s="83">
        <f t="shared" si="4"/>
        <v>1025.5999999999999</v>
      </c>
      <c r="T36" s="83">
        <f t="shared" si="4"/>
        <v>1031</v>
      </c>
      <c r="U36" s="83">
        <f t="shared" si="4"/>
        <v>953.1</v>
      </c>
      <c r="V36" s="83">
        <f t="shared" si="4"/>
        <v>1228.5999999999999</v>
      </c>
      <c r="W36" s="83">
        <f t="shared" si="4"/>
        <v>1146</v>
      </c>
      <c r="X36" s="83">
        <f t="shared" si="4"/>
        <v>1421.8710000000001</v>
      </c>
      <c r="Y36" s="83">
        <f t="shared" si="4"/>
        <v>1388.5</v>
      </c>
      <c r="Z36" s="84" t="str">
        <f t="shared" si="4"/>
        <v/>
      </c>
      <c r="AA36" s="85">
        <f t="shared" si="3"/>
        <v>25766.524999999998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595</v>
      </c>
      <c r="C41" s="94">
        <v>595</v>
      </c>
      <c r="D41" s="94">
        <v>595</v>
      </c>
      <c r="E41" s="94">
        <v>595</v>
      </c>
      <c r="F41" s="94">
        <v>595</v>
      </c>
      <c r="G41" s="94">
        <v>489</v>
      </c>
      <c r="H41" s="94">
        <v>380.4</v>
      </c>
      <c r="I41" s="94">
        <v>220.2</v>
      </c>
      <c r="J41" s="94">
        <v>244.9</v>
      </c>
      <c r="K41" s="94">
        <v>85.4</v>
      </c>
      <c r="L41" s="94">
        <v>87.6</v>
      </c>
      <c r="M41" s="94">
        <v>40.9</v>
      </c>
      <c r="N41" s="94">
        <v>180.7</v>
      </c>
      <c r="O41" s="94">
        <v>299.60000000000002</v>
      </c>
      <c r="P41" s="94">
        <v>244.4</v>
      </c>
      <c r="Q41" s="94">
        <v>326.5</v>
      </c>
      <c r="R41" s="94">
        <v>346.3</v>
      </c>
      <c r="S41" s="94">
        <v>359.6</v>
      </c>
      <c r="T41" s="94">
        <v>371</v>
      </c>
      <c r="U41" s="94">
        <v>344.1</v>
      </c>
      <c r="V41" s="94">
        <v>498.6</v>
      </c>
      <c r="W41" s="94">
        <v>361</v>
      </c>
      <c r="X41" s="94">
        <v>558.70000000000005</v>
      </c>
      <c r="Y41" s="94">
        <v>559.5</v>
      </c>
      <c r="Z41" s="95"/>
      <c r="AA41" s="74">
        <f t="shared" si="5"/>
        <v>8973.4000000000015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595</v>
      </c>
      <c r="C44" s="83">
        <f t="shared" ref="C44:Z44" si="6">IF(LEN(C$2)&gt;0,SUM(C39:C43),"")</f>
        <v>595</v>
      </c>
      <c r="D44" s="83">
        <f t="shared" si="6"/>
        <v>595</v>
      </c>
      <c r="E44" s="83">
        <f t="shared" si="6"/>
        <v>595</v>
      </c>
      <c r="F44" s="83">
        <f t="shared" si="6"/>
        <v>595</v>
      </c>
      <c r="G44" s="83">
        <f t="shared" si="6"/>
        <v>489</v>
      </c>
      <c r="H44" s="83">
        <f t="shared" si="6"/>
        <v>380.4</v>
      </c>
      <c r="I44" s="83">
        <f t="shared" si="6"/>
        <v>220.2</v>
      </c>
      <c r="J44" s="83">
        <f t="shared" si="6"/>
        <v>244.9</v>
      </c>
      <c r="K44" s="83">
        <f t="shared" si="6"/>
        <v>85.4</v>
      </c>
      <c r="L44" s="83">
        <f t="shared" si="6"/>
        <v>87.6</v>
      </c>
      <c r="M44" s="83">
        <f t="shared" si="6"/>
        <v>40.9</v>
      </c>
      <c r="N44" s="83">
        <f t="shared" si="6"/>
        <v>180.7</v>
      </c>
      <c r="O44" s="83">
        <f t="shared" si="6"/>
        <v>299.60000000000002</v>
      </c>
      <c r="P44" s="83">
        <f t="shared" si="6"/>
        <v>244.4</v>
      </c>
      <c r="Q44" s="83">
        <f t="shared" si="6"/>
        <v>326.5</v>
      </c>
      <c r="R44" s="83">
        <f t="shared" si="6"/>
        <v>346.3</v>
      </c>
      <c r="S44" s="83">
        <f t="shared" si="6"/>
        <v>359.6</v>
      </c>
      <c r="T44" s="83">
        <f t="shared" si="6"/>
        <v>371</v>
      </c>
      <c r="U44" s="83">
        <f t="shared" si="6"/>
        <v>344.1</v>
      </c>
      <c r="V44" s="83">
        <f t="shared" si="6"/>
        <v>498.6</v>
      </c>
      <c r="W44" s="83">
        <f t="shared" si="6"/>
        <v>361</v>
      </c>
      <c r="X44" s="83">
        <f t="shared" si="6"/>
        <v>558.70000000000005</v>
      </c>
      <c r="Y44" s="83">
        <f t="shared" si="6"/>
        <v>559.5</v>
      </c>
      <c r="Z44" s="84" t="str">
        <f t="shared" si="6"/>
        <v/>
      </c>
      <c r="AA44" s="85">
        <f t="shared" si="5"/>
        <v>8973.4000000000015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5932.3249999999998</v>
      </c>
      <c r="C47" s="83">
        <f t="shared" ref="C47:Z47" si="8">IF(LEN(C$2)&gt;0,C14+C22+C36,"")</f>
        <v>5856.4549999999999</v>
      </c>
      <c r="D47" s="83">
        <f t="shared" si="8"/>
        <v>5684.3109999999997</v>
      </c>
      <c r="E47" s="83">
        <f t="shared" si="8"/>
        <v>5542.0210000000006</v>
      </c>
      <c r="F47" s="83">
        <f t="shared" si="8"/>
        <v>5544.2939999999999</v>
      </c>
      <c r="G47" s="83">
        <f t="shared" si="8"/>
        <v>5731.398000000001</v>
      </c>
      <c r="H47" s="83">
        <f t="shared" si="8"/>
        <v>6262.5749999999998</v>
      </c>
      <c r="I47" s="83">
        <f t="shared" si="8"/>
        <v>7097.2599999999993</v>
      </c>
      <c r="J47" s="83">
        <f t="shared" si="8"/>
        <v>7779.1279999999997</v>
      </c>
      <c r="K47" s="83">
        <f t="shared" si="8"/>
        <v>8202.018</v>
      </c>
      <c r="L47" s="83">
        <f t="shared" si="8"/>
        <v>8421.8330000000005</v>
      </c>
      <c r="M47" s="83">
        <f t="shared" si="8"/>
        <v>8639.7040000000015</v>
      </c>
      <c r="N47" s="83">
        <f t="shared" si="8"/>
        <v>8858.2810000000009</v>
      </c>
      <c r="O47" s="83">
        <f t="shared" si="8"/>
        <v>8854.9560000000001</v>
      </c>
      <c r="P47" s="83">
        <f t="shared" si="8"/>
        <v>8636.6970000000001</v>
      </c>
      <c r="Q47" s="83">
        <f t="shared" si="8"/>
        <v>8492.0110000000004</v>
      </c>
      <c r="R47" s="83">
        <f t="shared" si="8"/>
        <v>8264.5010000000002</v>
      </c>
      <c r="S47" s="83">
        <f t="shared" si="8"/>
        <v>8238.0190000000002</v>
      </c>
      <c r="T47" s="83">
        <f t="shared" si="8"/>
        <v>7950.8440000000001</v>
      </c>
      <c r="U47" s="83">
        <f t="shared" si="8"/>
        <v>7905.2300000000014</v>
      </c>
      <c r="V47" s="83">
        <f t="shared" si="8"/>
        <v>7964.4989999999998</v>
      </c>
      <c r="W47" s="83">
        <f t="shared" si="8"/>
        <v>7682.3190000000004</v>
      </c>
      <c r="X47" s="83">
        <f t="shared" si="8"/>
        <v>7300.6840000000011</v>
      </c>
      <c r="Y47" s="83">
        <f t="shared" si="8"/>
        <v>6893.7609999999995</v>
      </c>
      <c r="Z47" s="84" t="str">
        <f t="shared" si="8"/>
        <v/>
      </c>
      <c r="AA47" s="100">
        <f>SUM(B47:Z47)</f>
        <v>177735.12400000004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5932.3250000000016</v>
      </c>
      <c r="C4" s="18">
        <v>5856.454999999999</v>
      </c>
      <c r="D4" s="18">
        <v>5684.3109999999997</v>
      </c>
      <c r="E4" s="18">
        <v>5542.0210000000015</v>
      </c>
      <c r="F4" s="18">
        <v>5544.2940000000008</v>
      </c>
      <c r="G4" s="18">
        <v>5731.3870000000024</v>
      </c>
      <c r="H4" s="18">
        <v>6262.5650000000014</v>
      </c>
      <c r="I4" s="18">
        <v>7097.280999999999</v>
      </c>
      <c r="J4" s="18">
        <v>7779.081000000001</v>
      </c>
      <c r="K4" s="18">
        <v>8202.0480000000007</v>
      </c>
      <c r="L4" s="18">
        <v>8421.8240000000005</v>
      </c>
      <c r="M4" s="18">
        <v>8639.6810000000005</v>
      </c>
      <c r="N4" s="18">
        <v>8858.2630000000008</v>
      </c>
      <c r="O4" s="18">
        <v>8854.9100000000017</v>
      </c>
      <c r="P4" s="18">
        <v>8636.6749999999993</v>
      </c>
      <c r="Q4" s="18">
        <v>8491.9800000000014</v>
      </c>
      <c r="R4" s="18">
        <v>8264.4979999999978</v>
      </c>
      <c r="S4" s="18">
        <v>8238.0119999999988</v>
      </c>
      <c r="T4" s="18">
        <v>7950.8380000000006</v>
      </c>
      <c r="U4" s="18">
        <v>7905.25</v>
      </c>
      <c r="V4" s="18">
        <v>7964.4589999999989</v>
      </c>
      <c r="W4" s="18">
        <v>7682.3120000000017</v>
      </c>
      <c r="X4" s="18">
        <v>7300.6769999999988</v>
      </c>
      <c r="Y4" s="18">
        <v>6893.8100000000013</v>
      </c>
      <c r="Z4" s="19"/>
      <c r="AA4" s="20">
        <f>SUM(B4:Z4)</f>
        <v>177734.95699999999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85.27</v>
      </c>
      <c r="C7" s="28">
        <v>83.98</v>
      </c>
      <c r="D7" s="28">
        <v>77.05</v>
      </c>
      <c r="E7" s="28">
        <v>74.989999999999995</v>
      </c>
      <c r="F7" s="28">
        <v>74.989999999999995</v>
      </c>
      <c r="G7" s="28">
        <v>77.06</v>
      </c>
      <c r="H7" s="28">
        <v>89.78</v>
      </c>
      <c r="I7" s="28">
        <v>98.92</v>
      </c>
      <c r="J7" s="28">
        <v>99.47</v>
      </c>
      <c r="K7" s="28">
        <v>98.06</v>
      </c>
      <c r="L7" s="28">
        <v>91.14</v>
      </c>
      <c r="M7" s="28">
        <v>92.49</v>
      </c>
      <c r="N7" s="28">
        <v>98.9</v>
      </c>
      <c r="O7" s="28">
        <v>98.92</v>
      </c>
      <c r="P7" s="28">
        <v>98.92</v>
      </c>
      <c r="Q7" s="28">
        <v>99.94</v>
      </c>
      <c r="R7" s="28">
        <v>98.93</v>
      </c>
      <c r="S7" s="28">
        <v>105.19</v>
      </c>
      <c r="T7" s="28">
        <v>108.13</v>
      </c>
      <c r="U7" s="28">
        <v>108.14</v>
      </c>
      <c r="V7" s="28">
        <v>113</v>
      </c>
      <c r="W7" s="28">
        <v>108</v>
      </c>
      <c r="X7" s="28">
        <v>104.46</v>
      </c>
      <c r="Y7" s="28">
        <v>99.92</v>
      </c>
      <c r="Z7" s="29"/>
      <c r="AA7" s="30">
        <v>95.235416666666694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854.33</v>
      </c>
      <c r="C17" s="67">
        <v>860.23699999999997</v>
      </c>
      <c r="D17" s="67">
        <v>862.30799999999999</v>
      </c>
      <c r="E17" s="67">
        <v>854.30200000000002</v>
      </c>
      <c r="F17" s="67">
        <v>854.06599999999992</v>
      </c>
      <c r="G17" s="67">
        <v>830.27700000000004</v>
      </c>
      <c r="H17" s="67">
        <v>840.2940000000001</v>
      </c>
      <c r="I17" s="67">
        <v>841.30499999999995</v>
      </c>
      <c r="J17" s="67">
        <v>795.4</v>
      </c>
      <c r="K17" s="67">
        <v>741.38299999999992</v>
      </c>
      <c r="L17" s="67">
        <v>714.37599999999998</v>
      </c>
      <c r="M17" s="67">
        <v>711.31799999999998</v>
      </c>
      <c r="N17" s="67">
        <v>700.33600000000001</v>
      </c>
      <c r="O17" s="67">
        <v>728.30200000000002</v>
      </c>
      <c r="P17" s="67">
        <v>729.048</v>
      </c>
      <c r="Q17" s="67">
        <v>743.99800000000005</v>
      </c>
      <c r="R17" s="67">
        <v>749.97699999999998</v>
      </c>
      <c r="S17" s="67">
        <v>769.029</v>
      </c>
      <c r="T17" s="67">
        <v>771.07500000000005</v>
      </c>
      <c r="U17" s="67">
        <v>777.1</v>
      </c>
      <c r="V17" s="67">
        <v>773.09299999999996</v>
      </c>
      <c r="W17" s="67">
        <v>766.1</v>
      </c>
      <c r="X17" s="67">
        <v>871.06599999999992</v>
      </c>
      <c r="Y17" s="67">
        <v>912.83199999999999</v>
      </c>
      <c r="Z17" s="68"/>
      <c r="AA17" s="69">
        <f>SUM(B17:Z17)</f>
        <v>19051.551999999996</v>
      </c>
    </row>
    <row r="18" spans="1:27" ht="24.95" customHeight="1" x14ac:dyDescent="0.2">
      <c r="A18" s="70" t="s">
        <v>13</v>
      </c>
      <c r="B18" s="71">
        <v>1133.3890000000004</v>
      </c>
      <c r="C18" s="72">
        <v>1118.8259999999998</v>
      </c>
      <c r="D18" s="72">
        <v>1090.5639999999999</v>
      </c>
      <c r="E18" s="72">
        <v>1087.664</v>
      </c>
      <c r="F18" s="72">
        <v>1149.48</v>
      </c>
      <c r="G18" s="72">
        <v>1317.6489999999999</v>
      </c>
      <c r="H18" s="72">
        <v>1537.4370000000001</v>
      </c>
      <c r="I18" s="72">
        <v>1755.1699999999998</v>
      </c>
      <c r="J18" s="72">
        <v>1887.6550000000002</v>
      </c>
      <c r="K18" s="72">
        <v>1961.2159999999999</v>
      </c>
      <c r="L18" s="72">
        <v>2011.5449999999998</v>
      </c>
      <c r="M18" s="72">
        <v>2037.3849999999998</v>
      </c>
      <c r="N18" s="72">
        <v>2084.8149999999996</v>
      </c>
      <c r="O18" s="72">
        <v>2090.7169999999996</v>
      </c>
      <c r="P18" s="72">
        <v>2041.8700000000001</v>
      </c>
      <c r="Q18" s="72">
        <v>1985.7749999999996</v>
      </c>
      <c r="R18" s="72">
        <v>1880.2670000000001</v>
      </c>
      <c r="S18" s="72">
        <v>1795.354</v>
      </c>
      <c r="T18" s="72">
        <v>1695.4000000000003</v>
      </c>
      <c r="U18" s="72">
        <v>1601.9150000000002</v>
      </c>
      <c r="V18" s="72">
        <v>1499.903</v>
      </c>
      <c r="W18" s="72">
        <v>1433.8189999999997</v>
      </c>
      <c r="X18" s="72">
        <v>1401.65</v>
      </c>
      <c r="Y18" s="72">
        <v>1388.1039999999996</v>
      </c>
      <c r="Z18" s="73"/>
      <c r="AA18" s="74">
        <f>SUM(B18:Z18)</f>
        <v>38987.569000000003</v>
      </c>
    </row>
    <row r="19" spans="1:27" ht="24.95" customHeight="1" x14ac:dyDescent="0.2">
      <c r="A19" s="70" t="s">
        <v>14</v>
      </c>
      <c r="B19" s="75">
        <v>3711.6059999999993</v>
      </c>
      <c r="C19" s="76">
        <v>3463.8920000000003</v>
      </c>
      <c r="D19" s="76">
        <v>3339.4389999999999</v>
      </c>
      <c r="E19" s="76">
        <v>3220.5549999999998</v>
      </c>
      <c r="F19" s="76">
        <v>3197.748</v>
      </c>
      <c r="G19" s="76">
        <v>3190.4610000000002</v>
      </c>
      <c r="H19" s="76">
        <v>3545.8339999999998</v>
      </c>
      <c r="I19" s="76">
        <v>4160.8060000000005</v>
      </c>
      <c r="J19" s="76">
        <v>4784.5260000000007</v>
      </c>
      <c r="K19" s="76">
        <v>5181.4490000000005</v>
      </c>
      <c r="L19" s="76">
        <v>5488.9030000000002</v>
      </c>
      <c r="M19" s="76">
        <v>5714.9780000000001</v>
      </c>
      <c r="N19" s="76">
        <v>5895.1120000000001</v>
      </c>
      <c r="O19" s="76">
        <v>5860.3910000000005</v>
      </c>
      <c r="P19" s="76">
        <v>5694.7570000000005</v>
      </c>
      <c r="Q19" s="76">
        <v>5598.7069999999994</v>
      </c>
      <c r="R19" s="76">
        <v>5463.253999999999</v>
      </c>
      <c r="S19" s="76">
        <v>5428.6289999999999</v>
      </c>
      <c r="T19" s="76">
        <v>5282.5160000000005</v>
      </c>
      <c r="U19" s="76">
        <v>5298.2349999999997</v>
      </c>
      <c r="V19" s="76">
        <v>5507.9629999999988</v>
      </c>
      <c r="W19" s="76">
        <v>5275.893</v>
      </c>
      <c r="X19" s="76">
        <v>4844.9610000000002</v>
      </c>
      <c r="Y19" s="76">
        <v>4381.3739999999998</v>
      </c>
      <c r="Z19" s="73"/>
      <c r="AA19" s="74">
        <f>SUM(B19:Z19)</f>
        <v>113531.989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140</v>
      </c>
      <c r="C21" s="72">
        <v>145.5</v>
      </c>
      <c r="D21" s="72">
        <v>149</v>
      </c>
      <c r="E21" s="72">
        <v>136.5</v>
      </c>
      <c r="F21" s="72">
        <v>139</v>
      </c>
      <c r="G21" s="72">
        <v>150</v>
      </c>
      <c r="H21" s="72">
        <v>153</v>
      </c>
      <c r="I21" s="72">
        <v>156</v>
      </c>
      <c r="J21" s="72">
        <v>160.5</v>
      </c>
      <c r="K21" s="72">
        <v>167</v>
      </c>
      <c r="L21" s="72">
        <v>168</v>
      </c>
      <c r="M21" s="72">
        <v>169</v>
      </c>
      <c r="N21" s="72">
        <v>171</v>
      </c>
      <c r="O21" s="72">
        <v>168.5</v>
      </c>
      <c r="P21" s="72">
        <v>164</v>
      </c>
      <c r="Q21" s="72">
        <v>155.5</v>
      </c>
      <c r="R21" s="72">
        <v>164</v>
      </c>
      <c r="S21" s="72">
        <v>152</v>
      </c>
      <c r="T21" s="72">
        <v>151.5</v>
      </c>
      <c r="U21" s="72">
        <v>157</v>
      </c>
      <c r="V21" s="72">
        <v>157.5</v>
      </c>
      <c r="W21" s="72">
        <v>155.5</v>
      </c>
      <c r="X21" s="72">
        <v>151</v>
      </c>
      <c r="Y21" s="72">
        <v>146.5</v>
      </c>
      <c r="Z21" s="72"/>
      <c r="AA21" s="74">
        <f>SUM(B21:Z21)</f>
        <v>3727.5</v>
      </c>
    </row>
    <row r="22" spans="1:27" ht="30" customHeight="1" thickBot="1" x14ac:dyDescent="0.25">
      <c r="A22" s="81" t="s">
        <v>17</v>
      </c>
      <c r="B22" s="82">
        <f t="shared" ref="B22:AA22" si="1">SUM(B17:B21)</f>
        <v>5839.3249999999998</v>
      </c>
      <c r="C22" s="83">
        <f t="shared" si="1"/>
        <v>5588.4549999999999</v>
      </c>
      <c r="D22" s="83">
        <f t="shared" si="1"/>
        <v>5441.3109999999997</v>
      </c>
      <c r="E22" s="83">
        <f t="shared" si="1"/>
        <v>5299.0209999999997</v>
      </c>
      <c r="F22" s="83">
        <f t="shared" si="1"/>
        <v>5340.2939999999999</v>
      </c>
      <c r="G22" s="83">
        <f t="shared" si="1"/>
        <v>5488.3870000000006</v>
      </c>
      <c r="H22" s="83">
        <f t="shared" si="1"/>
        <v>6076.5650000000005</v>
      </c>
      <c r="I22" s="83">
        <f t="shared" si="1"/>
        <v>6913.2810000000009</v>
      </c>
      <c r="J22" s="83">
        <f t="shared" si="1"/>
        <v>7628.081000000001</v>
      </c>
      <c r="K22" s="83">
        <f t="shared" si="1"/>
        <v>8051.0480000000007</v>
      </c>
      <c r="L22" s="83">
        <f t="shared" si="1"/>
        <v>8382.8240000000005</v>
      </c>
      <c r="M22" s="83">
        <f t="shared" si="1"/>
        <v>8632.6810000000005</v>
      </c>
      <c r="N22" s="83">
        <f t="shared" si="1"/>
        <v>8851.262999999999</v>
      </c>
      <c r="O22" s="83">
        <f t="shared" si="1"/>
        <v>8847.91</v>
      </c>
      <c r="P22" s="83">
        <f t="shared" si="1"/>
        <v>8629.6750000000011</v>
      </c>
      <c r="Q22" s="83">
        <f t="shared" si="1"/>
        <v>8483.98</v>
      </c>
      <c r="R22" s="83">
        <f t="shared" si="1"/>
        <v>8257.4979999999996</v>
      </c>
      <c r="S22" s="83">
        <f t="shared" si="1"/>
        <v>8145.0119999999997</v>
      </c>
      <c r="T22" s="83">
        <f t="shared" si="1"/>
        <v>7900.4910000000009</v>
      </c>
      <c r="U22" s="83">
        <f t="shared" si="1"/>
        <v>7834.25</v>
      </c>
      <c r="V22" s="83">
        <f t="shared" si="1"/>
        <v>7938.4589999999989</v>
      </c>
      <c r="W22" s="83">
        <f t="shared" si="1"/>
        <v>7631.3119999999999</v>
      </c>
      <c r="X22" s="83">
        <f t="shared" si="1"/>
        <v>7268.6769999999997</v>
      </c>
      <c r="Y22" s="83">
        <f t="shared" si="1"/>
        <v>6828.8099999999995</v>
      </c>
      <c r="Z22" s="84">
        <f t="shared" si="1"/>
        <v>0</v>
      </c>
      <c r="AA22" s="85">
        <f t="shared" si="1"/>
        <v>175298.61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207</v>
      </c>
      <c r="C25" s="67">
        <v>212.5</v>
      </c>
      <c r="D25" s="67">
        <v>216</v>
      </c>
      <c r="E25" s="67">
        <v>203.5</v>
      </c>
      <c r="F25" s="67">
        <v>206</v>
      </c>
      <c r="G25" s="67">
        <v>217</v>
      </c>
      <c r="H25" s="67">
        <v>215</v>
      </c>
      <c r="I25" s="67">
        <v>196</v>
      </c>
      <c r="J25" s="67">
        <v>167.5</v>
      </c>
      <c r="K25" s="67">
        <v>174</v>
      </c>
      <c r="L25" s="67">
        <v>175</v>
      </c>
      <c r="M25" s="67">
        <v>176</v>
      </c>
      <c r="N25" s="67">
        <v>178</v>
      </c>
      <c r="O25" s="67">
        <v>175.5</v>
      </c>
      <c r="P25" s="67">
        <v>171</v>
      </c>
      <c r="Q25" s="67">
        <v>162.5</v>
      </c>
      <c r="R25" s="67">
        <v>171</v>
      </c>
      <c r="S25" s="67">
        <v>159</v>
      </c>
      <c r="T25" s="67">
        <v>158.5</v>
      </c>
      <c r="U25" s="67">
        <v>164</v>
      </c>
      <c r="V25" s="67">
        <v>164.5</v>
      </c>
      <c r="W25" s="67">
        <v>162.5</v>
      </c>
      <c r="X25" s="67">
        <v>163</v>
      </c>
      <c r="Y25" s="67">
        <v>211.5</v>
      </c>
      <c r="Z25" s="68"/>
      <c r="AA25" s="69">
        <f>SUM(B25:Z25)</f>
        <v>4406.5</v>
      </c>
    </row>
    <row r="26" spans="1:27" ht="24.95" customHeight="1" x14ac:dyDescent="0.2">
      <c r="A26" s="70" t="s">
        <v>20</v>
      </c>
      <c r="B26" s="71">
        <v>5725.3249999999998</v>
      </c>
      <c r="C26" s="72">
        <v>5643.9549999999999</v>
      </c>
      <c r="D26" s="72">
        <v>5468.3109999999997</v>
      </c>
      <c r="E26" s="72">
        <v>5338.5209999999997</v>
      </c>
      <c r="F26" s="72">
        <v>5338.2939999999999</v>
      </c>
      <c r="G26" s="72">
        <v>5514.3869999999997</v>
      </c>
      <c r="H26" s="72">
        <v>6047.5649999999996</v>
      </c>
      <c r="I26" s="72">
        <v>6901.2809999999999</v>
      </c>
      <c r="J26" s="72">
        <v>7611.5810000000001</v>
      </c>
      <c r="K26" s="72">
        <v>8028.0479999999998</v>
      </c>
      <c r="L26" s="72">
        <v>8246.8240000000005</v>
      </c>
      <c r="M26" s="72">
        <v>8463.6810000000005</v>
      </c>
      <c r="N26" s="72">
        <v>8680.2630000000008</v>
      </c>
      <c r="O26" s="72">
        <v>8679.41</v>
      </c>
      <c r="P26" s="72">
        <v>8465.6749999999993</v>
      </c>
      <c r="Q26" s="72">
        <v>8329.48</v>
      </c>
      <c r="R26" s="72">
        <v>8093.4979999999996</v>
      </c>
      <c r="S26" s="72">
        <v>8079.0119999999997</v>
      </c>
      <c r="T26" s="72">
        <v>7792.3379999999997</v>
      </c>
      <c r="U26" s="72">
        <v>7741.25</v>
      </c>
      <c r="V26" s="72">
        <v>7799.9589999999998</v>
      </c>
      <c r="W26" s="72">
        <v>7519.8119999999999</v>
      </c>
      <c r="X26" s="72">
        <v>7137.6769999999997</v>
      </c>
      <c r="Y26" s="72">
        <v>6682.31</v>
      </c>
      <c r="Z26" s="73"/>
      <c r="AA26" s="74">
        <f>SUM(B26:Z26)</f>
        <v>173328.45700000002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5932.3249999999998</v>
      </c>
      <c r="C28" s="57">
        <f t="shared" si="2"/>
        <v>5856.4549999999999</v>
      </c>
      <c r="D28" s="57">
        <f t="shared" si="2"/>
        <v>5684.3109999999997</v>
      </c>
      <c r="E28" s="57">
        <f t="shared" si="2"/>
        <v>5542.0209999999997</v>
      </c>
      <c r="F28" s="57">
        <f t="shared" si="2"/>
        <v>5544.2939999999999</v>
      </c>
      <c r="G28" s="57">
        <f t="shared" si="2"/>
        <v>5731.3869999999997</v>
      </c>
      <c r="H28" s="57">
        <f t="shared" si="2"/>
        <v>6262.5649999999996</v>
      </c>
      <c r="I28" s="57">
        <f t="shared" si="2"/>
        <v>7097.2809999999999</v>
      </c>
      <c r="J28" s="57">
        <f t="shared" si="2"/>
        <v>7779.0810000000001</v>
      </c>
      <c r="K28" s="57">
        <f t="shared" si="2"/>
        <v>8202.0479999999989</v>
      </c>
      <c r="L28" s="57">
        <f t="shared" si="2"/>
        <v>8421.8240000000005</v>
      </c>
      <c r="M28" s="57">
        <f t="shared" si="2"/>
        <v>8639.6810000000005</v>
      </c>
      <c r="N28" s="57">
        <f t="shared" si="2"/>
        <v>8858.2630000000008</v>
      </c>
      <c r="O28" s="57">
        <f t="shared" si="2"/>
        <v>8854.91</v>
      </c>
      <c r="P28" s="57">
        <f t="shared" si="2"/>
        <v>8636.6749999999993</v>
      </c>
      <c r="Q28" s="57">
        <f t="shared" si="2"/>
        <v>8491.98</v>
      </c>
      <c r="R28" s="57">
        <f t="shared" si="2"/>
        <v>8264.4979999999996</v>
      </c>
      <c r="S28" s="57">
        <f t="shared" si="2"/>
        <v>8238.0119999999988</v>
      </c>
      <c r="T28" s="57">
        <f t="shared" si="2"/>
        <v>7950.8379999999997</v>
      </c>
      <c r="U28" s="57">
        <f t="shared" si="2"/>
        <v>7905.25</v>
      </c>
      <c r="V28" s="57">
        <f t="shared" si="2"/>
        <v>7964.4589999999998</v>
      </c>
      <c r="W28" s="57">
        <f t="shared" si="2"/>
        <v>7682.3119999999999</v>
      </c>
      <c r="X28" s="57">
        <f t="shared" si="2"/>
        <v>7300.6769999999997</v>
      </c>
      <c r="Y28" s="57">
        <f t="shared" si="2"/>
        <v>6893.81</v>
      </c>
      <c r="Z28" s="58">
        <f t="shared" si="2"/>
        <v>0</v>
      </c>
      <c r="AA28" s="59">
        <f t="shared" si="2"/>
        <v>177734.95700000002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93</v>
      </c>
      <c r="C31" s="90">
        <v>268</v>
      </c>
      <c r="D31" s="90">
        <v>243</v>
      </c>
      <c r="E31" s="90">
        <v>243</v>
      </c>
      <c r="F31" s="90">
        <v>204</v>
      </c>
      <c r="G31" s="90">
        <v>243</v>
      </c>
      <c r="H31" s="90">
        <v>149</v>
      </c>
      <c r="I31" s="90">
        <v>122</v>
      </c>
      <c r="J31" s="90">
        <v>89</v>
      </c>
      <c r="K31" s="90">
        <v>94</v>
      </c>
      <c r="L31" s="90">
        <v>7</v>
      </c>
      <c r="M31" s="90">
        <v>7</v>
      </c>
      <c r="N31" s="90">
        <v>7</v>
      </c>
      <c r="O31" s="90">
        <v>7</v>
      </c>
      <c r="P31" s="90">
        <v>7</v>
      </c>
      <c r="Q31" s="90">
        <v>7</v>
      </c>
      <c r="R31" s="90">
        <v>7</v>
      </c>
      <c r="S31" s="90">
        <v>7</v>
      </c>
      <c r="T31" s="90">
        <v>7</v>
      </c>
      <c r="U31" s="90">
        <v>7</v>
      </c>
      <c r="V31" s="90">
        <v>7</v>
      </c>
      <c r="W31" s="90">
        <v>7</v>
      </c>
      <c r="X31" s="90">
        <v>22</v>
      </c>
      <c r="Y31" s="90">
        <v>65</v>
      </c>
      <c r="Z31" s="91"/>
      <c r="AA31" s="69">
        <f t="shared" ref="AA31:AA36" si="3">SUM(B31:Z31)</f>
        <v>1919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37</v>
      </c>
      <c r="I32" s="94">
        <v>62</v>
      </c>
      <c r="J32" s="94">
        <v>62</v>
      </c>
      <c r="K32" s="94">
        <v>57</v>
      </c>
      <c r="L32" s="94">
        <v>32</v>
      </c>
      <c r="M32" s="94"/>
      <c r="N32" s="94"/>
      <c r="O32" s="94"/>
      <c r="P32" s="94"/>
      <c r="Q32" s="94">
        <v>1</v>
      </c>
      <c r="R32" s="94"/>
      <c r="S32" s="94">
        <v>86</v>
      </c>
      <c r="T32" s="94">
        <v>43.347000000000001</v>
      </c>
      <c r="U32" s="94">
        <v>64</v>
      </c>
      <c r="V32" s="94">
        <v>19</v>
      </c>
      <c r="W32" s="94">
        <v>44</v>
      </c>
      <c r="X32" s="94">
        <v>10</v>
      </c>
      <c r="Y32" s="94"/>
      <c r="Z32" s="95"/>
      <c r="AA32" s="74">
        <f t="shared" si="3"/>
        <v>517.34699999999998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93</v>
      </c>
      <c r="C36" s="83">
        <f t="shared" ref="C36:Z36" si="4">SUM(C31:C35)</f>
        <v>268</v>
      </c>
      <c r="D36" s="83">
        <f t="shared" si="4"/>
        <v>243</v>
      </c>
      <c r="E36" s="83">
        <f t="shared" si="4"/>
        <v>243</v>
      </c>
      <c r="F36" s="83">
        <f t="shared" si="4"/>
        <v>204</v>
      </c>
      <c r="G36" s="83">
        <f t="shared" si="4"/>
        <v>243</v>
      </c>
      <c r="H36" s="83">
        <f t="shared" si="4"/>
        <v>186</v>
      </c>
      <c r="I36" s="83">
        <f t="shared" si="4"/>
        <v>184</v>
      </c>
      <c r="J36" s="83">
        <f t="shared" si="4"/>
        <v>151</v>
      </c>
      <c r="K36" s="83">
        <f t="shared" si="4"/>
        <v>151</v>
      </c>
      <c r="L36" s="83">
        <f t="shared" si="4"/>
        <v>39</v>
      </c>
      <c r="M36" s="83">
        <f t="shared" si="4"/>
        <v>7</v>
      </c>
      <c r="N36" s="83">
        <f t="shared" si="4"/>
        <v>7</v>
      </c>
      <c r="O36" s="83">
        <f t="shared" si="4"/>
        <v>7</v>
      </c>
      <c r="P36" s="83">
        <f t="shared" si="4"/>
        <v>7</v>
      </c>
      <c r="Q36" s="83">
        <f t="shared" si="4"/>
        <v>8</v>
      </c>
      <c r="R36" s="83">
        <f t="shared" si="4"/>
        <v>7</v>
      </c>
      <c r="S36" s="83">
        <f t="shared" si="4"/>
        <v>93</v>
      </c>
      <c r="T36" s="83">
        <f t="shared" si="4"/>
        <v>50.347000000000001</v>
      </c>
      <c r="U36" s="83">
        <f t="shared" si="4"/>
        <v>71</v>
      </c>
      <c r="V36" s="83">
        <f t="shared" si="4"/>
        <v>26</v>
      </c>
      <c r="W36" s="83">
        <f t="shared" si="4"/>
        <v>51</v>
      </c>
      <c r="X36" s="83">
        <f t="shared" si="4"/>
        <v>32</v>
      </c>
      <c r="Y36" s="83">
        <f t="shared" si="4"/>
        <v>65</v>
      </c>
      <c r="Z36" s="84">
        <f t="shared" si="4"/>
        <v>0</v>
      </c>
      <c r="AA36" s="85">
        <f t="shared" si="3"/>
        <v>2436.3470000000002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5932.3249999999998</v>
      </c>
      <c r="C47" s="83">
        <f t="shared" ref="C47:Z47" si="8">SUM(C10:C13)+C22+C36</f>
        <v>5856.4549999999999</v>
      </c>
      <c r="D47" s="83">
        <f t="shared" si="8"/>
        <v>5684.3109999999997</v>
      </c>
      <c r="E47" s="83">
        <f t="shared" si="8"/>
        <v>5542.0209999999997</v>
      </c>
      <c r="F47" s="83">
        <f t="shared" si="8"/>
        <v>5544.2939999999999</v>
      </c>
      <c r="G47" s="83">
        <f t="shared" si="8"/>
        <v>5731.3870000000006</v>
      </c>
      <c r="H47" s="83">
        <f t="shared" si="8"/>
        <v>6262.5650000000005</v>
      </c>
      <c r="I47" s="83">
        <f t="shared" si="8"/>
        <v>7097.2810000000009</v>
      </c>
      <c r="J47" s="83">
        <f t="shared" si="8"/>
        <v>7779.081000000001</v>
      </c>
      <c r="K47" s="83">
        <f t="shared" si="8"/>
        <v>8202.0480000000007</v>
      </c>
      <c r="L47" s="83">
        <f t="shared" si="8"/>
        <v>8421.8240000000005</v>
      </c>
      <c r="M47" s="83">
        <f t="shared" si="8"/>
        <v>8639.6810000000005</v>
      </c>
      <c r="N47" s="83">
        <f t="shared" si="8"/>
        <v>8858.262999999999</v>
      </c>
      <c r="O47" s="83">
        <f t="shared" si="8"/>
        <v>8854.91</v>
      </c>
      <c r="P47" s="83">
        <f t="shared" si="8"/>
        <v>8636.6750000000011</v>
      </c>
      <c r="Q47" s="83">
        <f t="shared" si="8"/>
        <v>8491.98</v>
      </c>
      <c r="R47" s="83">
        <f t="shared" si="8"/>
        <v>8264.4979999999996</v>
      </c>
      <c r="S47" s="83">
        <f t="shared" si="8"/>
        <v>8238.0119999999988</v>
      </c>
      <c r="T47" s="83">
        <f t="shared" si="8"/>
        <v>7950.8380000000006</v>
      </c>
      <c r="U47" s="83">
        <f t="shared" si="8"/>
        <v>7905.25</v>
      </c>
      <c r="V47" s="83">
        <f t="shared" si="8"/>
        <v>7964.4589999999989</v>
      </c>
      <c r="W47" s="83">
        <f t="shared" si="8"/>
        <v>7682.3119999999999</v>
      </c>
      <c r="X47" s="83">
        <f t="shared" si="8"/>
        <v>7300.6769999999997</v>
      </c>
      <c r="Y47" s="83">
        <f t="shared" si="8"/>
        <v>6893.8099999999995</v>
      </c>
      <c r="Z47" s="84">
        <f t="shared" si="8"/>
        <v>0</v>
      </c>
      <c r="AA47" s="100">
        <f>SUM(B47:Z47)</f>
        <v>177734.95699999997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</v>
      </c>
      <c r="C4" s="18">
        <v>-595</v>
      </c>
      <c r="D4" s="18">
        <v>-595</v>
      </c>
      <c r="E4" s="18">
        <v>-595</v>
      </c>
      <c r="F4" s="18">
        <v>-595</v>
      </c>
      <c r="G4" s="18">
        <v>-489</v>
      </c>
      <c r="H4" s="18">
        <v>-380.4</v>
      </c>
      <c r="I4" s="18">
        <v>-220.2</v>
      </c>
      <c r="J4" s="18">
        <v>-244.9</v>
      </c>
      <c r="K4" s="18">
        <v>-85.4</v>
      </c>
      <c r="L4" s="18">
        <v>-87.6</v>
      </c>
      <c r="M4" s="18">
        <v>-40.9</v>
      </c>
      <c r="N4" s="18">
        <v>-180.7</v>
      </c>
      <c r="O4" s="18">
        <v>-299.60000000000002</v>
      </c>
      <c r="P4" s="18">
        <v>-244.4</v>
      </c>
      <c r="Q4" s="18">
        <v>-326.5</v>
      </c>
      <c r="R4" s="18">
        <v>-346.3</v>
      </c>
      <c r="S4" s="18">
        <v>-359.6</v>
      </c>
      <c r="T4" s="18">
        <v>-371</v>
      </c>
      <c r="U4" s="18">
        <v>-344.1</v>
      </c>
      <c r="V4" s="18">
        <v>-498.6</v>
      </c>
      <c r="W4" s="18">
        <v>-361</v>
      </c>
      <c r="X4" s="18">
        <v>-558.70000000000005</v>
      </c>
      <c r="Y4" s="18">
        <v>-559.5</v>
      </c>
      <c r="Z4" s="19"/>
      <c r="AA4" s="107">
        <f>SUM(B4:Z4)</f>
        <v>-8973.4000000000015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85.27</v>
      </c>
      <c r="C7" s="113">
        <v>83.98</v>
      </c>
      <c r="D7" s="113">
        <v>77.05</v>
      </c>
      <c r="E7" s="113">
        <v>74.989999999999995</v>
      </c>
      <c r="F7" s="113">
        <v>74.989999999999995</v>
      </c>
      <c r="G7" s="113">
        <v>77.06</v>
      </c>
      <c r="H7" s="113">
        <v>89.78</v>
      </c>
      <c r="I7" s="113">
        <v>98.92</v>
      </c>
      <c r="J7" s="113">
        <v>99.47</v>
      </c>
      <c r="K7" s="113">
        <v>98.06</v>
      </c>
      <c r="L7" s="113">
        <v>91.14</v>
      </c>
      <c r="M7" s="113">
        <v>92.49</v>
      </c>
      <c r="N7" s="113">
        <v>98.9</v>
      </c>
      <c r="O7" s="113">
        <v>98.92</v>
      </c>
      <c r="P7" s="113">
        <v>98.92</v>
      </c>
      <c r="Q7" s="113">
        <v>99.94</v>
      </c>
      <c r="R7" s="113">
        <v>98.93</v>
      </c>
      <c r="S7" s="113">
        <v>105.19</v>
      </c>
      <c r="T7" s="113">
        <v>108.13</v>
      </c>
      <c r="U7" s="113">
        <v>108.14</v>
      </c>
      <c r="V7" s="113">
        <v>113</v>
      </c>
      <c r="W7" s="113">
        <v>108</v>
      </c>
      <c r="X7" s="113">
        <v>104.46</v>
      </c>
      <c r="Y7" s="113">
        <v>99.92</v>
      </c>
      <c r="Z7" s="114"/>
      <c r="AA7" s="115">
        <v>95.235416666666694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595</v>
      </c>
      <c r="C13" s="125">
        <v>595</v>
      </c>
      <c r="D13" s="125">
        <v>595</v>
      </c>
      <c r="E13" s="125">
        <v>595</v>
      </c>
      <c r="F13" s="125">
        <v>595</v>
      </c>
      <c r="G13" s="125">
        <v>489</v>
      </c>
      <c r="H13" s="125">
        <v>380.4</v>
      </c>
      <c r="I13" s="125">
        <v>220.2</v>
      </c>
      <c r="J13" s="125">
        <v>244.9</v>
      </c>
      <c r="K13" s="125">
        <v>85.4</v>
      </c>
      <c r="L13" s="125">
        <v>87.6</v>
      </c>
      <c r="M13" s="125">
        <v>40.9</v>
      </c>
      <c r="N13" s="125">
        <v>180.7</v>
      </c>
      <c r="O13" s="125">
        <v>299.60000000000002</v>
      </c>
      <c r="P13" s="125">
        <v>244.4</v>
      </c>
      <c r="Q13" s="125">
        <v>326.5</v>
      </c>
      <c r="R13" s="125">
        <v>346.3</v>
      </c>
      <c r="S13" s="125">
        <v>359.6</v>
      </c>
      <c r="T13" s="125">
        <v>371</v>
      </c>
      <c r="U13" s="125">
        <v>344.1</v>
      </c>
      <c r="V13" s="125">
        <v>498.6</v>
      </c>
      <c r="W13" s="125">
        <v>361</v>
      </c>
      <c r="X13" s="125">
        <v>558.70000000000005</v>
      </c>
      <c r="Y13" s="126">
        <v>559.5</v>
      </c>
      <c r="Z13" s="127"/>
      <c r="AA13" s="128">
        <f t="shared" si="0"/>
        <v>8973.4000000000015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595</v>
      </c>
      <c r="C16" s="131">
        <f t="shared" ref="C16:Z16" si="1">IF(LEN(C$2)&gt;0,SUM(C11:C15),"")</f>
        <v>595</v>
      </c>
      <c r="D16" s="131">
        <f t="shared" si="1"/>
        <v>595</v>
      </c>
      <c r="E16" s="131">
        <f t="shared" si="1"/>
        <v>595</v>
      </c>
      <c r="F16" s="131">
        <f t="shared" si="1"/>
        <v>595</v>
      </c>
      <c r="G16" s="131">
        <f t="shared" si="1"/>
        <v>489</v>
      </c>
      <c r="H16" s="131">
        <f t="shared" si="1"/>
        <v>380.4</v>
      </c>
      <c r="I16" s="131">
        <f t="shared" si="1"/>
        <v>220.2</v>
      </c>
      <c r="J16" s="131">
        <f t="shared" si="1"/>
        <v>244.9</v>
      </c>
      <c r="K16" s="131">
        <f t="shared" si="1"/>
        <v>85.4</v>
      </c>
      <c r="L16" s="131">
        <f t="shared" si="1"/>
        <v>87.6</v>
      </c>
      <c r="M16" s="131">
        <f t="shared" si="1"/>
        <v>40.9</v>
      </c>
      <c r="N16" s="131">
        <f t="shared" si="1"/>
        <v>180.7</v>
      </c>
      <c r="O16" s="131">
        <f t="shared" si="1"/>
        <v>299.60000000000002</v>
      </c>
      <c r="P16" s="131">
        <f t="shared" si="1"/>
        <v>244.4</v>
      </c>
      <c r="Q16" s="131">
        <f t="shared" si="1"/>
        <v>326.5</v>
      </c>
      <c r="R16" s="131">
        <f t="shared" si="1"/>
        <v>346.3</v>
      </c>
      <c r="S16" s="131">
        <f t="shared" si="1"/>
        <v>359.6</v>
      </c>
      <c r="T16" s="131">
        <f t="shared" si="1"/>
        <v>371</v>
      </c>
      <c r="U16" s="131">
        <f t="shared" si="1"/>
        <v>344.1</v>
      </c>
      <c r="V16" s="131">
        <f t="shared" si="1"/>
        <v>498.6</v>
      </c>
      <c r="W16" s="131">
        <f t="shared" si="1"/>
        <v>361</v>
      </c>
      <c r="X16" s="131">
        <f t="shared" si="1"/>
        <v>558.70000000000005</v>
      </c>
      <c r="Y16" s="131">
        <f t="shared" si="1"/>
        <v>559.5</v>
      </c>
      <c r="Z16" s="132" t="str">
        <f t="shared" si="1"/>
        <v/>
      </c>
      <c r="AA16" s="85">
        <f t="shared" si="0"/>
        <v>8973.4000000000015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2021-07-11T11:22:20Z</dcterms:created>
  <dcterms:modified xsi:type="dcterms:W3CDTF">2021-07-11T11:22:21Z</dcterms:modified>
</cp:coreProperties>
</file>