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[1]SPOT_Orders_OverView_01!$A$47:$A$79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<sst xmlns="http://schemas.openxmlformats.org/spreadsheetml/2006/main" count="109" uniqueCount="48">
  <si>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10/07/2021 14:12:04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</si>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</sst>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2853.5619999999999</c:v>
                </c:pt>
                <c:pt idx="1">
                  <c:v>2388.0230000000001</c:v>
                </c:pt>
                <c:pt idx="2">
                  <c:v>2134.6239999999998</c:v>
                </c:pt>
                <c:pt idx="3">
                  <c:v>1869.9929999999999</c:v>
                </c:pt>
                <c:pt idx="4">
                  <c:v>1694.923</c:v>
                </c:pt>
                <c:pt idx="5">
                  <c:v>1636.9</c:v>
                </c:pt>
                <c:pt idx="6">
                  <c:v>1630.9</c:v>
                </c:pt>
                <c:pt idx="7">
                  <c:v>1627.9</c:v>
                </c:pt>
                <c:pt idx="8">
                  <c:v>1690.9</c:v>
                </c:pt>
                <c:pt idx="9">
                  <c:v>1690.9</c:v>
                </c:pt>
                <c:pt idx="10">
                  <c:v>1690.9</c:v>
                </c:pt>
                <c:pt idx="11">
                  <c:v>1787.67</c:v>
                </c:pt>
                <c:pt idx="12">
                  <c:v>1771.5160000000001</c:v>
                </c:pt>
                <c:pt idx="13">
                  <c:v>1690.9</c:v>
                </c:pt>
                <c:pt idx="14">
                  <c:v>1732.9</c:v>
                </c:pt>
                <c:pt idx="15">
                  <c:v>2103.9459999999999</c:v>
                </c:pt>
                <c:pt idx="16">
                  <c:v>2117.8820000000001</c:v>
                </c:pt>
                <c:pt idx="17">
                  <c:v>2515.9</c:v>
                </c:pt>
                <c:pt idx="18">
                  <c:v>3048.3490000000002</c:v>
                </c:pt>
                <c:pt idx="19">
                  <c:v>3399.183</c:v>
                </c:pt>
                <c:pt idx="20">
                  <c:v>3569.1940000000004</c:v>
                </c:pt>
                <c:pt idx="21">
                  <c:v>3584.1239999999998</c:v>
                </c:pt>
                <c:pt idx="22">
                  <c:v>3600.5540000000001</c:v>
                </c:pt>
                <c:pt idx="23">
                  <c:v>3608.8710000000001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1278</c:v>
                </c:pt>
                <c:pt idx="1">
                  <c:v>1473.4</c:v>
                </c:pt>
                <c:pt idx="2">
                  <c:v>1448</c:v>
                </c:pt>
                <c:pt idx="3">
                  <c:v>1470</c:v>
                </c:pt>
                <c:pt idx="4">
                  <c:v>1469</c:v>
                </c:pt>
                <c:pt idx="5">
                  <c:v>1353.8869999999999</c:v>
                </c:pt>
                <c:pt idx="6">
                  <c:v>1168.4449999999999</c:v>
                </c:pt>
                <c:pt idx="7">
                  <c:v>710.97800000000007</c:v>
                </c:pt>
                <c:pt idx="8">
                  <c:v>552.22800000000007</c:v>
                </c:pt>
                <c:pt idx="9">
                  <c:v>505.238</c:v>
                </c:pt>
                <c:pt idx="10">
                  <c:v>611.6099999999999</c:v>
                </c:pt>
                <c:pt idx="11">
                  <c:v>953.7</c:v>
                </c:pt>
                <c:pt idx="12">
                  <c:v>1114.5999999999999</c:v>
                </c:pt>
                <c:pt idx="13">
                  <c:v>1295.2</c:v>
                </c:pt>
                <c:pt idx="14">
                  <c:v>1351.6</c:v>
                </c:pt>
                <c:pt idx="15">
                  <c:v>1323.9</c:v>
                </c:pt>
                <c:pt idx="16">
                  <c:v>1430.9</c:v>
                </c:pt>
                <c:pt idx="17">
                  <c:v>1068.8969999999999</c:v>
                </c:pt>
                <c:pt idx="18">
                  <c:v>954.5</c:v>
                </c:pt>
                <c:pt idx="19">
                  <c:v>805.53399999999999</c:v>
                </c:pt>
                <c:pt idx="20">
                  <c:v>1061.5</c:v>
                </c:pt>
                <c:pt idx="21">
                  <c:v>1080.7</c:v>
                </c:pt>
                <c:pt idx="22">
                  <c:v>1322</c:v>
                </c:pt>
                <c:pt idx="23">
                  <c:v>1219.7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1622.098</c:v>
                </c:pt>
                <c:pt idx="1">
                  <c:v>1705.5940000000001</c:v>
                </c:pt>
                <c:pt idx="2">
                  <c:v>1820.5880000000002</c:v>
                </c:pt>
                <c:pt idx="3">
                  <c:v>1895.623</c:v>
                </c:pt>
                <c:pt idx="4">
                  <c:v>1951.1350000000002</c:v>
                </c:pt>
                <c:pt idx="5">
                  <c:v>2019.3119999999999</c:v>
                </c:pt>
                <c:pt idx="6">
                  <c:v>2187.8810000000003</c:v>
                </c:pt>
                <c:pt idx="7">
                  <c:v>2677.5009999999997</c:v>
                </c:pt>
                <c:pt idx="8">
                  <c:v>3243.1099999999997</c:v>
                </c:pt>
                <c:pt idx="9">
                  <c:v>3650.7770000000005</c:v>
                </c:pt>
                <c:pt idx="10">
                  <c:v>3902.9790000000007</c:v>
                </c:pt>
                <c:pt idx="11">
                  <c:v>4011.1509999999994</c:v>
                </c:pt>
                <c:pt idx="12">
                  <c:v>3986.969000000001</c:v>
                </c:pt>
                <c:pt idx="13">
                  <c:v>3846.3309999999997</c:v>
                </c:pt>
                <c:pt idx="14">
                  <c:v>3574.0819999999994</c:v>
                </c:pt>
                <c:pt idx="15">
                  <c:v>3174.7370000000001</c:v>
                </c:pt>
                <c:pt idx="16">
                  <c:v>2678.3720000000003</c:v>
                </c:pt>
                <c:pt idx="17">
                  <c:v>2098.5989999999997</c:v>
                </c:pt>
                <c:pt idx="18">
                  <c:v>1538.8829999999998</c:v>
                </c:pt>
                <c:pt idx="19">
                  <c:v>1242.6659999999999</c:v>
                </c:pt>
                <c:pt idx="20">
                  <c:v>1152.1569999999999</c:v>
                </c:pt>
                <c:pt idx="21">
                  <c:v>1083.6910000000003</c:v>
                </c:pt>
                <c:pt idx="22">
                  <c:v>987.43499999999995</c:v>
                </c:pt>
                <c:pt idx="23">
                  <c:v>925.06399999999996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170</c:v>
                </c:pt>
                <c:pt idx="5">
                  <c:v>151</c:v>
                </c:pt>
                <c:pt idx="6">
                  <c:v>281</c:v>
                </c:pt>
                <c:pt idx="7">
                  <c:v>701</c:v>
                </c:pt>
                <c:pt idx="8">
                  <c:v>701</c:v>
                </c:pt>
                <c:pt idx="9">
                  <c:v>735</c:v>
                </c:pt>
                <c:pt idx="10">
                  <c:v>685</c:v>
                </c:pt>
                <c:pt idx="11">
                  <c:v>361</c:v>
                </c:pt>
                <c:pt idx="12">
                  <c:v>294</c:v>
                </c:pt>
                <c:pt idx="13">
                  <c:v>225</c:v>
                </c:pt>
                <c:pt idx="14">
                  <c:v>225</c:v>
                </c:pt>
                <c:pt idx="15">
                  <c:v>225</c:v>
                </c:pt>
                <c:pt idx="16">
                  <c:v>529</c:v>
                </c:pt>
                <c:pt idx="17">
                  <c:v>839</c:v>
                </c:pt>
                <c:pt idx="18">
                  <c:v>1034</c:v>
                </c:pt>
                <c:pt idx="19">
                  <c:v>1150</c:v>
                </c:pt>
                <c:pt idx="20">
                  <c:v>1144</c:v>
                </c:pt>
                <c:pt idx="21">
                  <c:v>1064</c:v>
                </c:pt>
                <c:pt idx="22">
                  <c:v>624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2490832"/>
        <c:axId val="399522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6253.6889999999994</c:v>
                </c:pt>
                <c:pt idx="1">
                  <c:v>6027.01</c:v>
                </c:pt>
                <c:pt idx="2">
                  <c:v>5863.2119999999995</c:v>
                </c:pt>
                <c:pt idx="3">
                  <c:v>5695.616</c:v>
                </c:pt>
                <c:pt idx="4">
                  <c:v>5631.0579999999991</c:v>
                </c:pt>
                <c:pt idx="5">
                  <c:v>5507.0990000000011</c:v>
                </c:pt>
                <c:pt idx="6">
                  <c:v>5614.2129999999997</c:v>
                </c:pt>
                <c:pt idx="7">
                  <c:v>6063.366</c:v>
                </c:pt>
                <c:pt idx="8">
                  <c:v>6533.2249999999985</c:v>
                </c:pt>
                <c:pt idx="9">
                  <c:v>6927.8680000000022</c:v>
                </c:pt>
                <c:pt idx="10">
                  <c:v>7236.5080000000007</c:v>
                </c:pt>
                <c:pt idx="11">
                  <c:v>7459.5109999999995</c:v>
                </c:pt>
                <c:pt idx="12">
                  <c:v>7513.09</c:v>
                </c:pt>
                <c:pt idx="13">
                  <c:v>7403.470000000003</c:v>
                </c:pt>
                <c:pt idx="14">
                  <c:v>7229.5729999999994</c:v>
                </c:pt>
                <c:pt idx="15">
                  <c:v>7173.5559999999996</c:v>
                </c:pt>
                <c:pt idx="16">
                  <c:v>7102.1269999999995</c:v>
                </c:pt>
                <c:pt idx="17">
                  <c:v>6868.4159999999993</c:v>
                </c:pt>
                <c:pt idx="18">
                  <c:v>6921.7569999999996</c:v>
                </c:pt>
                <c:pt idx="19">
                  <c:v>6943.3509999999997</c:v>
                </c:pt>
                <c:pt idx="20">
                  <c:v>7272.8170000000009</c:v>
                </c:pt>
                <c:pt idx="21">
                  <c:v>7158.5149999999994</c:v>
                </c:pt>
                <c:pt idx="22">
                  <c:v>6879.958999999998</c:v>
                </c:pt>
                <c:pt idx="23">
                  <c:v>6529.6719999999987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90832"/>
        <c:axId val="399522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85.16</c:v>
                </c:pt>
                <c:pt idx="1">
                  <c:v>80.37</c:v>
                </c:pt>
                <c:pt idx="2">
                  <c:v>77.83</c:v>
                </c:pt>
                <c:pt idx="3">
                  <c:v>77.83</c:v>
                </c:pt>
                <c:pt idx="4">
                  <c:v>76.400000000000006</c:v>
                </c:pt>
                <c:pt idx="5">
                  <c:v>68.2</c:v>
                </c:pt>
                <c:pt idx="6">
                  <c:v>68.31</c:v>
                </c:pt>
                <c:pt idx="7">
                  <c:v>68.3</c:v>
                </c:pt>
                <c:pt idx="8">
                  <c:v>70.209999999999994</c:v>
                </c:pt>
                <c:pt idx="9">
                  <c:v>69.069999999999993</c:v>
                </c:pt>
                <c:pt idx="10">
                  <c:v>70.87</c:v>
                </c:pt>
                <c:pt idx="11">
                  <c:v>76.69</c:v>
                </c:pt>
                <c:pt idx="12">
                  <c:v>76.400000000000006</c:v>
                </c:pt>
                <c:pt idx="13">
                  <c:v>72.209999999999994</c:v>
                </c:pt>
                <c:pt idx="14">
                  <c:v>76.17</c:v>
                </c:pt>
                <c:pt idx="15">
                  <c:v>77.83</c:v>
                </c:pt>
                <c:pt idx="16">
                  <c:v>77.83</c:v>
                </c:pt>
                <c:pt idx="17">
                  <c:v>74.09</c:v>
                </c:pt>
                <c:pt idx="18">
                  <c:v>81.64</c:v>
                </c:pt>
                <c:pt idx="19">
                  <c:v>88.74</c:v>
                </c:pt>
                <c:pt idx="20">
                  <c:v>98.89</c:v>
                </c:pt>
                <c:pt idx="21">
                  <c:v>98.93</c:v>
                </c:pt>
                <c:pt idx="22">
                  <c:v>98.93</c:v>
                </c:pt>
                <c:pt idx="23">
                  <c:v>98.91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524544"/>
        <c:axId val="399520624"/>
      </c:lineChart>
      <c:catAx>
        <c:axId val="17249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22192"/>
        <c:crosses val="autoZero"/>
        <c:auto val="1"/>
        <c:lblAlgn val="ctr"/>
        <c:lblOffset val="100"/>
        <c:noMultiLvlLbl val="0"/>
      </c:catAx>
      <c:valAx>
        <c:axId val="39952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490832"/>
        <c:crosses val="autoZero"/>
        <c:crossBetween val="between"/>
      </c:valAx>
      <c:valAx>
        <c:axId val="399520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24544"/>
        <c:crosses val="max"/>
        <c:crossBetween val="between"/>
      </c:valAx>
      <c:catAx>
        <c:axId val="399524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520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44388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55440.514000000017</v>
          </cell>
        </row>
        <row r="28">
          <cell r="C28">
            <v>12064</v>
          </cell>
        </row>
        <row r="29">
          <cell r="C29">
            <v>27023.517000000011</v>
          </cell>
        </row>
        <row r="30">
          <cell r="C30">
            <v>56976.735000000001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19914.846000000001</v>
          </cell>
        </row>
        <row r="39">
          <cell r="C39">
            <v>27813.140999999996</v>
          </cell>
        </row>
        <row r="40">
          <cell r="C40">
            <v>103190.69100000001</v>
          </cell>
        </row>
        <row r="41">
          <cell r="C41">
            <v>0</v>
          </cell>
        </row>
        <row r="42">
          <cell r="C42">
            <v>5574</v>
          </cell>
        </row>
        <row r="43">
          <cell r="C43">
            <v>3316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85.16</v>
          </cell>
          <cell r="C7">
            <v>80.37</v>
          </cell>
          <cell r="D7">
            <v>77.83</v>
          </cell>
          <cell r="E7">
            <v>77.83</v>
          </cell>
          <cell r="F7">
            <v>76.400000000000006</v>
          </cell>
          <cell r="G7">
            <v>68.2</v>
          </cell>
          <cell r="H7">
            <v>68.31</v>
          </cell>
          <cell r="I7">
            <v>68.3</v>
          </cell>
          <cell r="J7">
            <v>70.209999999999994</v>
          </cell>
          <cell r="K7">
            <v>69.069999999999993</v>
          </cell>
          <cell r="L7">
            <v>70.87</v>
          </cell>
          <cell r="M7">
            <v>76.69</v>
          </cell>
          <cell r="N7">
            <v>76.400000000000006</v>
          </cell>
          <cell r="O7">
            <v>72.209999999999994</v>
          </cell>
          <cell r="P7">
            <v>76.17</v>
          </cell>
          <cell r="Q7">
            <v>77.83</v>
          </cell>
          <cell r="R7">
            <v>77.83</v>
          </cell>
          <cell r="S7">
            <v>74.09</v>
          </cell>
          <cell r="T7">
            <v>81.64</v>
          </cell>
          <cell r="U7">
            <v>88.74</v>
          </cell>
          <cell r="V7">
            <v>98.89</v>
          </cell>
          <cell r="W7">
            <v>98.93</v>
          </cell>
          <cell r="X7">
            <v>98.93</v>
          </cell>
          <cell r="Y7">
            <v>98.91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85.16</v>
          </cell>
          <cell r="C7">
            <v>80.37</v>
          </cell>
          <cell r="D7">
            <v>77.83</v>
          </cell>
          <cell r="E7">
            <v>77.83</v>
          </cell>
          <cell r="F7">
            <v>76.400000000000006</v>
          </cell>
          <cell r="G7">
            <v>68.2</v>
          </cell>
          <cell r="H7">
            <v>68.31</v>
          </cell>
          <cell r="I7">
            <v>68.3</v>
          </cell>
          <cell r="J7">
            <v>70.209999999999994</v>
          </cell>
          <cell r="K7">
            <v>69.069999999999993</v>
          </cell>
          <cell r="L7">
            <v>70.87</v>
          </cell>
          <cell r="M7">
            <v>76.69</v>
          </cell>
          <cell r="N7">
            <v>76.400000000000006</v>
          </cell>
          <cell r="O7">
            <v>72.209999999999994</v>
          </cell>
          <cell r="P7">
            <v>76.17</v>
          </cell>
          <cell r="Q7">
            <v>77.83</v>
          </cell>
          <cell r="R7">
            <v>77.83</v>
          </cell>
          <cell r="S7">
            <v>74.09</v>
          </cell>
          <cell r="T7">
            <v>81.64</v>
          </cell>
          <cell r="U7">
            <v>88.74</v>
          </cell>
          <cell r="V7">
            <v>98.89</v>
          </cell>
          <cell r="W7">
            <v>98.93</v>
          </cell>
          <cell r="X7">
            <v>98.93</v>
          </cell>
          <cell r="Y7">
            <v>98.91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338.02300000000002</v>
          </cell>
          <cell r="G23">
            <v>280</v>
          </cell>
          <cell r="H23">
            <v>280</v>
          </cell>
          <cell r="I23">
            <v>280</v>
          </cell>
          <cell r="J23">
            <v>280</v>
          </cell>
          <cell r="K23">
            <v>280</v>
          </cell>
          <cell r="L23">
            <v>280</v>
          </cell>
          <cell r="M23">
            <v>375</v>
          </cell>
          <cell r="N23">
            <v>360.61599999999999</v>
          </cell>
          <cell r="O23">
            <v>280</v>
          </cell>
          <cell r="P23">
            <v>280</v>
          </cell>
          <cell r="Q23">
            <v>375</v>
          </cell>
          <cell r="R23">
            <v>375</v>
          </cell>
          <cell r="S23">
            <v>280</v>
          </cell>
          <cell r="T23">
            <v>380</v>
          </cell>
          <cell r="U23">
            <v>380</v>
          </cell>
          <cell r="V23">
            <v>380</v>
          </cell>
          <cell r="W23">
            <v>385</v>
          </cell>
          <cell r="X23">
            <v>390</v>
          </cell>
          <cell r="Y23">
            <v>390</v>
          </cell>
        </row>
        <row r="24">
          <cell r="B24">
            <v>214</v>
          </cell>
          <cell r="S24">
            <v>330</v>
          </cell>
          <cell r="T24">
            <v>330</v>
          </cell>
          <cell r="U24">
            <v>330</v>
          </cell>
          <cell r="V24">
            <v>430</v>
          </cell>
          <cell r="W24">
            <v>430</v>
          </cell>
          <cell r="X24">
            <v>430</v>
          </cell>
          <cell r="Y24">
            <v>430</v>
          </cell>
        </row>
        <row r="25">
          <cell r="B25">
            <v>350</v>
          </cell>
          <cell r="C25">
            <v>350</v>
          </cell>
          <cell r="D25">
            <v>303</v>
          </cell>
          <cell r="E25">
            <v>303</v>
          </cell>
          <cell r="F25">
            <v>303</v>
          </cell>
          <cell r="G25">
            <v>303</v>
          </cell>
          <cell r="H25">
            <v>303</v>
          </cell>
          <cell r="I25">
            <v>303</v>
          </cell>
          <cell r="J25">
            <v>303</v>
          </cell>
          <cell r="K25">
            <v>303</v>
          </cell>
          <cell r="L25">
            <v>303</v>
          </cell>
          <cell r="M25">
            <v>303</v>
          </cell>
          <cell r="N25">
            <v>303</v>
          </cell>
          <cell r="O25">
            <v>303</v>
          </cell>
          <cell r="P25">
            <v>303</v>
          </cell>
          <cell r="Q25">
            <v>303</v>
          </cell>
          <cell r="R25">
            <v>303</v>
          </cell>
          <cell r="S25">
            <v>303</v>
          </cell>
          <cell r="T25">
            <v>346</v>
          </cell>
          <cell r="U25">
            <v>347</v>
          </cell>
          <cell r="V25">
            <v>348</v>
          </cell>
          <cell r="W25">
            <v>349</v>
          </cell>
          <cell r="X25">
            <v>350</v>
          </cell>
          <cell r="Y25">
            <v>351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265</v>
          </cell>
          <cell r="I26">
            <v>265</v>
          </cell>
          <cell r="J26">
            <v>265</v>
          </cell>
          <cell r="K26">
            <v>265</v>
          </cell>
          <cell r="L26">
            <v>265</v>
          </cell>
          <cell r="M26">
            <v>265</v>
          </cell>
          <cell r="N26">
            <v>265</v>
          </cell>
          <cell r="O26">
            <v>265</v>
          </cell>
          <cell r="P26">
            <v>265</v>
          </cell>
          <cell r="Q26">
            <v>265</v>
          </cell>
          <cell r="R26">
            <v>265</v>
          </cell>
          <cell r="S26">
            <v>265</v>
          </cell>
          <cell r="T26">
            <v>265</v>
          </cell>
          <cell r="U26">
            <v>419</v>
          </cell>
          <cell r="V26">
            <v>421</v>
          </cell>
          <cell r="W26">
            <v>424</v>
          </cell>
          <cell r="X26">
            <v>426</v>
          </cell>
          <cell r="Y26">
            <v>426</v>
          </cell>
        </row>
        <row r="27">
          <cell r="B27">
            <v>386</v>
          </cell>
          <cell r="C27">
            <v>386</v>
          </cell>
          <cell r="D27">
            <v>290.65199999999999</v>
          </cell>
          <cell r="E27">
            <v>208.02099999999999</v>
          </cell>
          <cell r="F27">
            <v>170</v>
          </cell>
          <cell r="G27">
            <v>170</v>
          </cell>
          <cell r="H27">
            <v>170</v>
          </cell>
          <cell r="I27">
            <v>170</v>
          </cell>
          <cell r="J27">
            <v>170</v>
          </cell>
          <cell r="K27">
            <v>170</v>
          </cell>
          <cell r="L27">
            <v>170</v>
          </cell>
          <cell r="M27">
            <v>170</v>
          </cell>
          <cell r="N27">
            <v>170</v>
          </cell>
          <cell r="O27">
            <v>170</v>
          </cell>
          <cell r="P27">
            <v>170</v>
          </cell>
          <cell r="Q27">
            <v>277.97399999999999</v>
          </cell>
          <cell r="R27">
            <v>231.91</v>
          </cell>
          <cell r="S27">
            <v>170</v>
          </cell>
          <cell r="T27">
            <v>365</v>
          </cell>
          <cell r="U27">
            <v>368</v>
          </cell>
          <cell r="V27">
            <v>378</v>
          </cell>
          <cell r="W27">
            <v>380</v>
          </cell>
          <cell r="X27">
            <v>383</v>
          </cell>
          <cell r="Y27">
            <v>386</v>
          </cell>
        </row>
        <row r="31">
          <cell r="B31">
            <v>193</v>
          </cell>
          <cell r="P31">
            <v>42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275</v>
          </cell>
          <cell r="V31">
            <v>300</v>
          </cell>
          <cell r="W31">
            <v>300</v>
          </cell>
          <cell r="X31">
            <v>300</v>
          </cell>
          <cell r="Y31">
            <v>300</v>
          </cell>
        </row>
        <row r="32">
          <cell r="S32">
            <v>40</v>
          </cell>
          <cell r="T32">
            <v>150</v>
          </cell>
          <cell r="U32">
            <v>210</v>
          </cell>
          <cell r="V32">
            <v>210</v>
          </cell>
          <cell r="W32">
            <v>210</v>
          </cell>
          <cell r="X32">
            <v>210</v>
          </cell>
          <cell r="Y32">
            <v>210</v>
          </cell>
        </row>
        <row r="33">
          <cell r="B33">
            <v>321.31099999999998</v>
          </cell>
          <cell r="C33">
            <v>311.73399999999998</v>
          </cell>
          <cell r="D33">
            <v>311</v>
          </cell>
          <cell r="E33">
            <v>311</v>
          </cell>
          <cell r="F33">
            <v>311</v>
          </cell>
          <cell r="G33">
            <v>311</v>
          </cell>
          <cell r="H33">
            <v>305</v>
          </cell>
          <cell r="I33">
            <v>302</v>
          </cell>
          <cell r="J33">
            <v>295</v>
          </cell>
          <cell r="K33">
            <v>295</v>
          </cell>
          <cell r="L33">
            <v>295</v>
          </cell>
          <cell r="M33">
            <v>295</v>
          </cell>
          <cell r="N33">
            <v>295</v>
          </cell>
          <cell r="O33">
            <v>295</v>
          </cell>
          <cell r="P33">
            <v>295</v>
          </cell>
          <cell r="Q33">
            <v>295</v>
          </cell>
          <cell r="R33">
            <v>295</v>
          </cell>
          <cell r="S33">
            <v>330</v>
          </cell>
          <cell r="T33">
            <v>330</v>
          </cell>
          <cell r="U33">
            <v>332</v>
          </cell>
          <cell r="V33">
            <v>335</v>
          </cell>
          <cell r="W33">
            <v>337</v>
          </cell>
          <cell r="X33">
            <v>341</v>
          </cell>
          <cell r="Y33">
            <v>345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300.58300000000003</v>
          </cell>
          <cell r="C35">
            <v>276.19499999999999</v>
          </cell>
          <cell r="D35">
            <v>260.072</v>
          </cell>
          <cell r="E35">
            <v>260.072</v>
          </cell>
          <cell r="F35">
            <v>180</v>
          </cell>
          <cell r="G35">
            <v>180</v>
          </cell>
          <cell r="H35">
            <v>180</v>
          </cell>
          <cell r="I35">
            <v>180</v>
          </cell>
          <cell r="J35">
            <v>250</v>
          </cell>
          <cell r="K35">
            <v>250</v>
          </cell>
          <cell r="L35">
            <v>250</v>
          </cell>
          <cell r="M35">
            <v>251.77</v>
          </cell>
          <cell r="N35">
            <v>250</v>
          </cell>
          <cell r="O35">
            <v>250</v>
          </cell>
          <cell r="P35">
            <v>250</v>
          </cell>
          <cell r="Q35">
            <v>260.072</v>
          </cell>
          <cell r="R35">
            <v>260.072</v>
          </cell>
          <cell r="S35">
            <v>220</v>
          </cell>
          <cell r="T35">
            <v>271.53100000000001</v>
          </cell>
          <cell r="U35">
            <v>304.35399999999998</v>
          </cell>
          <cell r="V35">
            <v>316.49</v>
          </cell>
          <cell r="W35">
            <v>317.15699999999998</v>
          </cell>
          <cell r="X35">
            <v>317.78199999999998</v>
          </cell>
          <cell r="Y35">
            <v>317.74799999999999</v>
          </cell>
        </row>
        <row r="36">
          <cell r="B36">
            <v>300.76799999999997</v>
          </cell>
          <cell r="C36">
            <v>276.19400000000002</v>
          </cell>
          <cell r="D36">
            <v>182</v>
          </cell>
          <cell r="R36">
            <v>60</v>
          </cell>
          <cell r="S36">
            <v>250</v>
          </cell>
          <cell r="T36">
            <v>282.91800000000001</v>
          </cell>
          <cell r="U36">
            <v>305.92899999999997</v>
          </cell>
          <cell r="V36">
            <v>322.80399999999997</v>
          </cell>
          <cell r="W36">
            <v>324.06700000000001</v>
          </cell>
          <cell r="X36">
            <v>324.87200000000001</v>
          </cell>
          <cell r="Y36">
            <v>325.22300000000001</v>
          </cell>
        </row>
        <row r="38">
          <cell r="B38">
            <v>40</v>
          </cell>
          <cell r="I38">
            <v>80</v>
          </cell>
          <cell r="J38">
            <v>80</v>
          </cell>
          <cell r="K38">
            <v>100</v>
          </cell>
          <cell r="L38">
            <v>150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150</v>
          </cell>
          <cell r="S38">
            <v>160</v>
          </cell>
          <cell r="T38">
            <v>160</v>
          </cell>
          <cell r="U38">
            <v>180</v>
          </cell>
          <cell r="V38">
            <v>150</v>
          </cell>
          <cell r="W38">
            <v>150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80</v>
          </cell>
          <cell r="S39">
            <v>80</v>
          </cell>
          <cell r="T39">
            <v>160</v>
          </cell>
          <cell r="U39">
            <v>160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M42">
            <v>105</v>
          </cell>
          <cell r="N42">
            <v>25</v>
          </cell>
          <cell r="O42">
            <v>25</v>
          </cell>
          <cell r="P42">
            <v>25</v>
          </cell>
          <cell r="Q42">
            <v>25</v>
          </cell>
          <cell r="R42">
            <v>105</v>
          </cell>
          <cell r="S42">
            <v>100</v>
          </cell>
          <cell r="T42">
            <v>200</v>
          </cell>
          <cell r="U42">
            <v>210</v>
          </cell>
          <cell r="V42">
            <v>210</v>
          </cell>
          <cell r="W42">
            <v>210</v>
          </cell>
          <cell r="X42">
            <v>200</v>
          </cell>
          <cell r="Y42">
            <v>190</v>
          </cell>
        </row>
        <row r="43">
          <cell r="H43">
            <v>99</v>
          </cell>
          <cell r="I43">
            <v>99</v>
          </cell>
          <cell r="J43">
            <v>99</v>
          </cell>
          <cell r="K43">
            <v>99</v>
          </cell>
          <cell r="L43">
            <v>99</v>
          </cell>
          <cell r="S43">
            <v>99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41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7">
          <cell r="I47">
            <v>100</v>
          </cell>
          <cell r="J47">
            <v>100</v>
          </cell>
          <cell r="K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95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14</v>
          </cell>
          <cell r="T54">
            <v>14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1622.098</v>
          </cell>
          <cell r="C57">
            <v>1705.5940000000001</v>
          </cell>
          <cell r="D57">
            <v>1820.5880000000002</v>
          </cell>
          <cell r="E57">
            <v>1895.623</v>
          </cell>
          <cell r="F57">
            <v>1951.1350000000002</v>
          </cell>
          <cell r="G57">
            <v>2019.3119999999999</v>
          </cell>
          <cell r="H57">
            <v>2187.8810000000003</v>
          </cell>
          <cell r="I57">
            <v>2677.5009999999997</v>
          </cell>
          <cell r="J57">
            <v>3243.1099999999997</v>
          </cell>
          <cell r="K57">
            <v>3650.7770000000005</v>
          </cell>
          <cell r="L57">
            <v>3902.9790000000007</v>
          </cell>
          <cell r="M57">
            <v>4011.1509999999994</v>
          </cell>
          <cell r="N57">
            <v>3986.969000000001</v>
          </cell>
          <cell r="O57">
            <v>3846.3309999999997</v>
          </cell>
          <cell r="P57">
            <v>3574.0819999999994</v>
          </cell>
          <cell r="Q57">
            <v>3174.7370000000001</v>
          </cell>
          <cell r="R57">
            <v>2678.3720000000003</v>
          </cell>
          <cell r="S57">
            <v>2098.5989999999997</v>
          </cell>
          <cell r="T57">
            <v>1538.8829999999998</v>
          </cell>
          <cell r="U57">
            <v>1242.6659999999999</v>
          </cell>
          <cell r="V57">
            <v>1152.1569999999999</v>
          </cell>
          <cell r="W57">
            <v>1083.6910000000003</v>
          </cell>
          <cell r="X57">
            <v>987.43499999999995</v>
          </cell>
          <cell r="Y57">
            <v>925.06399999999996</v>
          </cell>
        </row>
        <row r="70">
          <cell r="B70">
            <v>270</v>
          </cell>
          <cell r="C70">
            <v>275</v>
          </cell>
          <cell r="D70">
            <v>285</v>
          </cell>
          <cell r="E70">
            <v>308</v>
          </cell>
          <cell r="F70">
            <v>308</v>
          </cell>
          <cell r="G70">
            <v>251</v>
          </cell>
          <cell r="H70">
            <v>282</v>
          </cell>
          <cell r="I70">
            <v>223</v>
          </cell>
          <cell r="J70">
            <v>140</v>
          </cell>
          <cell r="K70">
            <v>105</v>
          </cell>
          <cell r="L70">
            <v>35</v>
          </cell>
          <cell r="M70">
            <v>182</v>
          </cell>
          <cell r="N70">
            <v>307</v>
          </cell>
          <cell r="O70">
            <v>321</v>
          </cell>
          <cell r="P70">
            <v>305</v>
          </cell>
          <cell r="Q70">
            <v>328</v>
          </cell>
          <cell r="R70">
            <v>248</v>
          </cell>
          <cell r="S70">
            <v>246</v>
          </cell>
          <cell r="T70">
            <v>182</v>
          </cell>
          <cell r="U70">
            <v>195</v>
          </cell>
          <cell r="V70">
            <v>190</v>
          </cell>
          <cell r="W70">
            <v>195</v>
          </cell>
          <cell r="X70">
            <v>245</v>
          </cell>
          <cell r="Y70">
            <v>155</v>
          </cell>
        </row>
        <row r="71">
          <cell r="B71">
            <v>447</v>
          </cell>
          <cell r="C71">
            <v>488</v>
          </cell>
          <cell r="D71">
            <v>403</v>
          </cell>
          <cell r="E71">
            <v>402</v>
          </cell>
          <cell r="F71">
            <v>401</v>
          </cell>
          <cell r="G71">
            <v>342.887</v>
          </cell>
          <cell r="H71">
            <v>337.745</v>
          </cell>
          <cell r="I71">
            <v>261.77800000000002</v>
          </cell>
          <cell r="J71">
            <v>205.02800000000002</v>
          </cell>
          <cell r="K71">
            <v>144.53800000000001</v>
          </cell>
          <cell r="L71">
            <v>262.40999999999997</v>
          </cell>
          <cell r="M71">
            <v>299</v>
          </cell>
          <cell r="N71">
            <v>314</v>
          </cell>
          <cell r="O71">
            <v>463</v>
          </cell>
          <cell r="P71">
            <v>483</v>
          </cell>
          <cell r="Q71">
            <v>492</v>
          </cell>
          <cell r="R71">
            <v>495</v>
          </cell>
          <cell r="S71">
            <v>462.89699999999999</v>
          </cell>
          <cell r="T71">
            <v>418</v>
          </cell>
          <cell r="U71">
            <v>205.13399999999999</v>
          </cell>
          <cell r="V71">
            <v>343</v>
          </cell>
          <cell r="W71">
            <v>281</v>
          </cell>
          <cell r="X71">
            <v>448</v>
          </cell>
          <cell r="Y71">
            <v>488</v>
          </cell>
        </row>
        <row r="72">
          <cell r="B72">
            <v>461</v>
          </cell>
          <cell r="C72">
            <v>610.4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448.7</v>
          </cell>
          <cell r="I72">
            <v>126.2</v>
          </cell>
          <cell r="J72">
            <v>107.2</v>
          </cell>
          <cell r="K72">
            <v>155.69999999999999</v>
          </cell>
          <cell r="L72">
            <v>214.2</v>
          </cell>
          <cell r="M72">
            <v>372.7</v>
          </cell>
          <cell r="N72">
            <v>393.6</v>
          </cell>
          <cell r="O72">
            <v>411.2</v>
          </cell>
          <cell r="P72">
            <v>463.6</v>
          </cell>
          <cell r="Q72">
            <v>403.9</v>
          </cell>
          <cell r="R72">
            <v>587.9</v>
          </cell>
          <cell r="S72">
            <v>260</v>
          </cell>
          <cell r="T72">
            <v>254.5</v>
          </cell>
          <cell r="U72">
            <v>305.39999999999998</v>
          </cell>
          <cell r="V72">
            <v>428.5</v>
          </cell>
          <cell r="W72">
            <v>504.7</v>
          </cell>
          <cell r="X72">
            <v>529</v>
          </cell>
          <cell r="Y72">
            <v>476.7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859.55700000000002</v>
          </cell>
          <cell r="C62">
            <v>853.505</v>
          </cell>
          <cell r="D62">
            <v>843.93799999999999</v>
          </cell>
          <cell r="E62">
            <v>845.01099999999997</v>
          </cell>
          <cell r="F62">
            <v>834.005</v>
          </cell>
          <cell r="G62">
            <v>816.00300000000004</v>
          </cell>
          <cell r="H62">
            <v>791.04100000000005</v>
          </cell>
          <cell r="I62">
            <v>818.35</v>
          </cell>
          <cell r="J62">
            <v>807.44499999999994</v>
          </cell>
          <cell r="K62">
            <v>804.42099999999994</v>
          </cell>
          <cell r="L62">
            <v>810.30099999999993</v>
          </cell>
          <cell r="M62">
            <v>823.13400000000001</v>
          </cell>
          <cell r="N62">
            <v>815.01700000000005</v>
          </cell>
          <cell r="O62">
            <v>810.98400000000004</v>
          </cell>
          <cell r="P62">
            <v>816.54699999999991</v>
          </cell>
          <cell r="Q62">
            <v>839.60100000000011</v>
          </cell>
          <cell r="R62">
            <v>835.65</v>
          </cell>
          <cell r="S62">
            <v>838.69800000000009</v>
          </cell>
          <cell r="T62">
            <v>841.80700000000002</v>
          </cell>
          <cell r="U62">
            <v>843.80200000000002</v>
          </cell>
          <cell r="V62">
            <v>853.78699999999992</v>
          </cell>
          <cell r="W62">
            <v>842.77099999999996</v>
          </cell>
          <cell r="X62">
            <v>832.76</v>
          </cell>
          <cell r="Y62">
            <v>836.71100000000001</v>
          </cell>
        </row>
        <row r="63">
          <cell r="B63">
            <v>1167.4259999999999</v>
          </cell>
          <cell r="C63">
            <v>1149.6029999999996</v>
          </cell>
          <cell r="D63">
            <v>1122.6439999999998</v>
          </cell>
          <cell r="E63">
            <v>1105.433</v>
          </cell>
          <cell r="F63">
            <v>1099.5619999999999</v>
          </cell>
          <cell r="G63">
            <v>1079.873</v>
          </cell>
          <cell r="H63">
            <v>1084.1369999999997</v>
          </cell>
          <cell r="I63">
            <v>1113.761</v>
          </cell>
          <cell r="J63">
            <v>1133.5959999999998</v>
          </cell>
          <cell r="K63">
            <v>1144.7429999999997</v>
          </cell>
          <cell r="L63">
            <v>1157.0250000000003</v>
          </cell>
          <cell r="M63">
            <v>1169.6780000000001</v>
          </cell>
          <cell r="N63">
            <v>1197.4719999999995</v>
          </cell>
          <cell r="O63">
            <v>1233.221</v>
          </cell>
          <cell r="P63">
            <v>1257.1130000000001</v>
          </cell>
          <cell r="Q63">
            <v>1257.9169999999999</v>
          </cell>
          <cell r="R63">
            <v>1241.393</v>
          </cell>
          <cell r="S63">
            <v>1210.8609999999999</v>
          </cell>
          <cell r="T63">
            <v>1168.8710000000001</v>
          </cell>
          <cell r="U63">
            <v>1138.5150000000001</v>
          </cell>
          <cell r="V63">
            <v>1134.7409999999998</v>
          </cell>
          <cell r="W63">
            <v>1139.1289999999999</v>
          </cell>
          <cell r="X63">
            <v>1157.287</v>
          </cell>
          <cell r="Y63">
            <v>1149.1400000000001</v>
          </cell>
        </row>
        <row r="64">
          <cell r="B64">
            <v>3933.2060000000001</v>
          </cell>
          <cell r="C64">
            <v>3647.902</v>
          </cell>
          <cell r="D64">
            <v>3480.63</v>
          </cell>
          <cell r="E64">
            <v>3336.6719999999996</v>
          </cell>
          <cell r="F64">
            <v>3286.491</v>
          </cell>
          <cell r="G64">
            <v>3179.723</v>
          </cell>
          <cell r="H64">
            <v>3313.5349999999994</v>
          </cell>
          <cell r="I64">
            <v>3675.2549999999997</v>
          </cell>
          <cell r="J64">
            <v>4087.1839999999997</v>
          </cell>
          <cell r="K64">
            <v>4450.7039999999997</v>
          </cell>
          <cell r="L64">
            <v>4793.6819999999998</v>
          </cell>
          <cell r="M64">
            <v>5020.6989999999987</v>
          </cell>
          <cell r="N64">
            <v>5119.6009999999997</v>
          </cell>
          <cell r="O64">
            <v>4978.2650000000003</v>
          </cell>
          <cell r="P64">
            <v>4825.9129999999977</v>
          </cell>
          <cell r="Q64">
            <v>4733.5380000000005</v>
          </cell>
          <cell r="R64">
            <v>4681.0839999999998</v>
          </cell>
          <cell r="S64">
            <v>4651.357</v>
          </cell>
          <cell r="T64">
            <v>4586.5789999999997</v>
          </cell>
          <cell r="U64">
            <v>4616.5340000000006</v>
          </cell>
          <cell r="V64">
            <v>4970.2889999999998</v>
          </cell>
          <cell r="W64">
            <v>4866.1149999999998</v>
          </cell>
          <cell r="X64">
            <v>4678.4120000000003</v>
          </cell>
          <cell r="Y64">
            <v>4277.3209999999999</v>
          </cell>
        </row>
        <row r="66">
          <cell r="B66">
            <v>148.5</v>
          </cell>
          <cell r="C66">
            <v>141</v>
          </cell>
          <cell r="D66">
            <v>136</v>
          </cell>
          <cell r="E66">
            <v>132.5</v>
          </cell>
          <cell r="F66">
            <v>131</v>
          </cell>
          <cell r="G66">
            <v>126.5</v>
          </cell>
          <cell r="H66">
            <v>124.5</v>
          </cell>
          <cell r="I66">
            <v>123</v>
          </cell>
          <cell r="J66">
            <v>120</v>
          </cell>
          <cell r="K66">
            <v>118</v>
          </cell>
          <cell r="L66">
            <v>119.5</v>
          </cell>
          <cell r="M66">
            <v>122</v>
          </cell>
          <cell r="N66">
            <v>124</v>
          </cell>
          <cell r="O66">
            <v>123</v>
          </cell>
          <cell r="P66">
            <v>124</v>
          </cell>
          <cell r="Q66">
            <v>129.5</v>
          </cell>
          <cell r="R66">
            <v>138</v>
          </cell>
          <cell r="S66">
            <v>150.5</v>
          </cell>
          <cell r="T66">
            <v>159.5</v>
          </cell>
          <cell r="U66">
            <v>164.5</v>
          </cell>
          <cell r="V66">
            <v>174</v>
          </cell>
          <cell r="W66">
            <v>170.5</v>
          </cell>
          <cell r="X66">
            <v>163.5</v>
          </cell>
          <cell r="Y66">
            <v>152.5</v>
          </cell>
        </row>
        <row r="70">
          <cell r="B70">
            <v>145</v>
          </cell>
          <cell r="C70">
            <v>235</v>
          </cell>
          <cell r="D70">
            <v>280</v>
          </cell>
          <cell r="E70">
            <v>276</v>
          </cell>
          <cell r="F70">
            <v>275</v>
          </cell>
          <cell r="G70">
            <v>300</v>
          </cell>
          <cell r="H70">
            <v>266</v>
          </cell>
          <cell r="I70">
            <v>268</v>
          </cell>
          <cell r="J70">
            <v>295</v>
          </cell>
          <cell r="K70">
            <v>295</v>
          </cell>
          <cell r="L70">
            <v>271</v>
          </cell>
          <cell r="M70">
            <v>274</v>
          </cell>
          <cell r="N70">
            <v>257</v>
          </cell>
          <cell r="O70">
            <v>258</v>
          </cell>
          <cell r="P70">
            <v>206</v>
          </cell>
          <cell r="Q70">
            <v>213</v>
          </cell>
          <cell r="R70">
            <v>206</v>
          </cell>
          <cell r="S70">
            <v>17</v>
          </cell>
          <cell r="T70">
            <v>130</v>
          </cell>
          <cell r="U70">
            <v>93</v>
          </cell>
          <cell r="V70">
            <v>88</v>
          </cell>
          <cell r="W70">
            <v>88</v>
          </cell>
          <cell r="X70">
            <v>48</v>
          </cell>
          <cell r="Y70">
            <v>114</v>
          </cell>
        </row>
        <row r="71">
          <cell r="F71">
            <v>5</v>
          </cell>
          <cell r="G71">
            <v>5</v>
          </cell>
          <cell r="H71">
            <v>35</v>
          </cell>
          <cell r="I71">
            <v>65</v>
          </cell>
          <cell r="J71">
            <v>90</v>
          </cell>
          <cell r="K71">
            <v>115</v>
          </cell>
          <cell r="L71">
            <v>85</v>
          </cell>
          <cell r="M71">
            <v>50</v>
          </cell>
          <cell r="T71">
            <v>35</v>
          </cell>
          <cell r="U71">
            <v>87</v>
          </cell>
          <cell r="V71">
            <v>52</v>
          </cell>
          <cell r="W71">
            <v>52</v>
          </cell>
        </row>
      </sheetData>
      <sheetData sheetId="18">
        <row r="7">
          <cell r="B7">
            <v>85.16</v>
          </cell>
          <cell r="C7">
            <v>80.37</v>
          </cell>
          <cell r="D7">
            <v>77.83</v>
          </cell>
          <cell r="E7">
            <v>77.83</v>
          </cell>
          <cell r="F7">
            <v>76.400000000000006</v>
          </cell>
          <cell r="G7">
            <v>68.2</v>
          </cell>
          <cell r="H7">
            <v>68.31</v>
          </cell>
          <cell r="I7">
            <v>68.3</v>
          </cell>
          <cell r="J7">
            <v>70.209999999999994</v>
          </cell>
          <cell r="K7">
            <v>69.069999999999993</v>
          </cell>
          <cell r="L7">
            <v>70.87</v>
          </cell>
          <cell r="M7">
            <v>76.69</v>
          </cell>
          <cell r="N7">
            <v>76.400000000000006</v>
          </cell>
          <cell r="O7">
            <v>72.209999999999994</v>
          </cell>
          <cell r="P7">
            <v>76.17</v>
          </cell>
          <cell r="Q7">
            <v>77.83</v>
          </cell>
          <cell r="R7">
            <v>77.83</v>
          </cell>
          <cell r="S7">
            <v>74.09</v>
          </cell>
          <cell r="T7">
            <v>81.64</v>
          </cell>
          <cell r="U7">
            <v>88.74</v>
          </cell>
          <cell r="V7">
            <v>98.89</v>
          </cell>
          <cell r="W7">
            <v>98.93</v>
          </cell>
          <cell r="X7">
            <v>98.93</v>
          </cell>
          <cell r="Y7">
            <v>98.91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847.36950000000002</v>
          </cell>
          <cell r="J12">
            <v>847.37</v>
          </cell>
          <cell r="K12">
            <v>843.37400000000002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89.903000000000006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6253.66</v>
      </c>
      <c r="C4" s="18">
        <v>6027.0170000000007</v>
      </c>
      <c r="D4" s="18">
        <v>5863.2119999999995</v>
      </c>
      <c r="E4" s="18">
        <v>5695.6159999999991</v>
      </c>
      <c r="F4" s="18">
        <v>5631.0579999999991</v>
      </c>
      <c r="G4" s="18">
        <v>5507.0990000000002</v>
      </c>
      <c r="H4" s="18">
        <v>5614.2259999999987</v>
      </c>
      <c r="I4" s="18">
        <v>6063.3790000000008</v>
      </c>
      <c r="J4" s="18">
        <v>6533.2380000000012</v>
      </c>
      <c r="K4" s="18">
        <v>6927.915</v>
      </c>
      <c r="L4" s="18">
        <v>7236.4890000000014</v>
      </c>
      <c r="M4" s="18">
        <v>7459.5209999999997</v>
      </c>
      <c r="N4" s="18">
        <v>7513.0849999999991</v>
      </c>
      <c r="O4" s="18">
        <v>7403.4310000000014</v>
      </c>
      <c r="P4" s="18">
        <v>7229.5820000000003</v>
      </c>
      <c r="Q4" s="18">
        <v>7173.5829999999996</v>
      </c>
      <c r="R4" s="18">
        <v>7102.1540000000005</v>
      </c>
      <c r="S4" s="18">
        <v>6868.3960000000006</v>
      </c>
      <c r="T4" s="18">
        <v>6921.7320000000027</v>
      </c>
      <c r="U4" s="18">
        <v>6943.3830000000025</v>
      </c>
      <c r="V4" s="18">
        <v>7272.8509999999997</v>
      </c>
      <c r="W4" s="18">
        <v>7158.5150000000012</v>
      </c>
      <c r="X4" s="18">
        <v>6879.9890000000005</v>
      </c>
      <c r="Y4" s="18">
        <v>6529.6349999999993</v>
      </c>
      <c r="Z4" s="19"/>
      <c r="AA4" s="20">
        <f>SUM(B4:Z4)</f>
        <v>159808.766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85.16</v>
      </c>
      <c r="C7" s="28">
        <v>80.37</v>
      </c>
      <c r="D7" s="28">
        <v>77.83</v>
      </c>
      <c r="E7" s="28">
        <v>77.83</v>
      </c>
      <c r="F7" s="28">
        <v>76.400000000000006</v>
      </c>
      <c r="G7" s="28">
        <v>68.2</v>
      </c>
      <c r="H7" s="28">
        <v>68.31</v>
      </c>
      <c r="I7" s="28">
        <v>68.3</v>
      </c>
      <c r="J7" s="28">
        <v>70.209999999999994</v>
      </c>
      <c r="K7" s="28">
        <v>69.069999999999993</v>
      </c>
      <c r="L7" s="28">
        <v>70.87</v>
      </c>
      <c r="M7" s="28">
        <v>76.69</v>
      </c>
      <c r="N7" s="28">
        <v>76.400000000000006</v>
      </c>
      <c r="O7" s="28">
        <v>72.209999999999994</v>
      </c>
      <c r="P7" s="28">
        <v>76.17</v>
      </c>
      <c r="Q7" s="28">
        <v>77.83</v>
      </c>
      <c r="R7" s="28">
        <v>77.83</v>
      </c>
      <c r="S7" s="28">
        <v>74.09</v>
      </c>
      <c r="T7" s="28">
        <v>81.64</v>
      </c>
      <c r="U7" s="28">
        <v>88.74</v>
      </c>
      <c r="V7" s="28">
        <v>98.89</v>
      </c>
      <c r="W7" s="28">
        <v>98.93</v>
      </c>
      <c r="X7" s="28">
        <v>98.93</v>
      </c>
      <c r="Y7" s="28">
        <v>98.91</v>
      </c>
      <c r="Z7" s="29"/>
      <c r="AA7" s="30">
        <f>IF(SUM(GR_MAINLAND_MCP_SUM_SELL)&lt;&gt;0,AVERAGEIF(GR_MAINLAND_MCP_SUM_SELL,"&lt;&gt;"""),"")</f>
        <v>79.575416666666669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2853.5619999999999</v>
      </c>
      <c r="C11" s="47">
        <v>2388.0230000000001</v>
      </c>
      <c r="D11" s="47">
        <v>2134.6239999999998</v>
      </c>
      <c r="E11" s="47">
        <v>1869.9929999999999</v>
      </c>
      <c r="F11" s="47">
        <v>1694.923</v>
      </c>
      <c r="G11" s="47">
        <v>1636.9</v>
      </c>
      <c r="H11" s="47">
        <v>1630.9</v>
      </c>
      <c r="I11" s="47">
        <v>1627.9</v>
      </c>
      <c r="J11" s="47">
        <v>1690.9</v>
      </c>
      <c r="K11" s="47">
        <v>1690.9</v>
      </c>
      <c r="L11" s="47">
        <v>1690.9</v>
      </c>
      <c r="M11" s="47">
        <v>1787.67</v>
      </c>
      <c r="N11" s="47">
        <v>1771.5160000000001</v>
      </c>
      <c r="O11" s="47">
        <v>1690.9</v>
      </c>
      <c r="P11" s="47">
        <v>1732.9</v>
      </c>
      <c r="Q11" s="47">
        <v>2103.9459999999999</v>
      </c>
      <c r="R11" s="47">
        <v>2117.8820000000001</v>
      </c>
      <c r="S11" s="47">
        <v>2515.9</v>
      </c>
      <c r="T11" s="47">
        <v>3048.3490000000002</v>
      </c>
      <c r="U11" s="47">
        <v>3399.183</v>
      </c>
      <c r="V11" s="47">
        <v>3569.1940000000004</v>
      </c>
      <c r="W11" s="47">
        <v>3584.1239999999998</v>
      </c>
      <c r="X11" s="47">
        <v>3600.5540000000001</v>
      </c>
      <c r="Y11" s="47">
        <v>3608.8710000000001</v>
      </c>
      <c r="Z11" s="48"/>
      <c r="AA11" s="49">
        <f>SUM(B11:Z11)</f>
        <v>55440.51400000001</v>
      </c>
    </row>
    <row r="12" spans="1:27" ht="24.95" customHeight="1" x14ac:dyDescent="0.2">
      <c r="A12" s="45" t="s">
        <v>8</v>
      </c>
      <c r="B12" s="46">
        <v>154</v>
      </c>
      <c r="C12" s="47">
        <v>114</v>
      </c>
      <c r="D12" s="47">
        <v>114</v>
      </c>
      <c r="E12" s="47">
        <v>114</v>
      </c>
      <c r="F12" s="47">
        <v>170</v>
      </c>
      <c r="G12" s="47">
        <v>151</v>
      </c>
      <c r="H12" s="47">
        <v>281</v>
      </c>
      <c r="I12" s="47">
        <v>701</v>
      </c>
      <c r="J12" s="47">
        <v>701</v>
      </c>
      <c r="K12" s="47">
        <v>735</v>
      </c>
      <c r="L12" s="47">
        <v>685</v>
      </c>
      <c r="M12" s="47">
        <v>361</v>
      </c>
      <c r="N12" s="47">
        <v>294</v>
      </c>
      <c r="O12" s="47">
        <v>225</v>
      </c>
      <c r="P12" s="47">
        <v>225</v>
      </c>
      <c r="Q12" s="47">
        <v>225</v>
      </c>
      <c r="R12" s="47">
        <v>529</v>
      </c>
      <c r="S12" s="47">
        <v>839</v>
      </c>
      <c r="T12" s="47">
        <v>1034</v>
      </c>
      <c r="U12" s="47">
        <v>1150</v>
      </c>
      <c r="V12" s="47">
        <v>1144</v>
      </c>
      <c r="W12" s="47">
        <v>1064</v>
      </c>
      <c r="X12" s="47">
        <v>624</v>
      </c>
      <c r="Y12" s="47">
        <v>430</v>
      </c>
      <c r="Z12" s="48"/>
      <c r="AA12" s="49">
        <f>SUM(B12:Z12)</f>
        <v>12064</v>
      </c>
    </row>
    <row r="13" spans="1:27" ht="24.95" customHeight="1" x14ac:dyDescent="0.2">
      <c r="A13" s="50" t="s">
        <v>9</v>
      </c>
      <c r="B13" s="51">
        <v>1622.098</v>
      </c>
      <c r="C13" s="52">
        <v>1705.5940000000001</v>
      </c>
      <c r="D13" s="52">
        <v>1820.5880000000002</v>
      </c>
      <c r="E13" s="52">
        <v>1895.623</v>
      </c>
      <c r="F13" s="52">
        <v>1951.1350000000002</v>
      </c>
      <c r="G13" s="52">
        <v>2019.3119999999999</v>
      </c>
      <c r="H13" s="52">
        <v>2187.8810000000003</v>
      </c>
      <c r="I13" s="52">
        <v>2677.5009999999997</v>
      </c>
      <c r="J13" s="52">
        <v>3243.1099999999997</v>
      </c>
      <c r="K13" s="52">
        <v>3650.7770000000005</v>
      </c>
      <c r="L13" s="52">
        <v>3902.9790000000007</v>
      </c>
      <c r="M13" s="52">
        <v>4011.1509999999994</v>
      </c>
      <c r="N13" s="52">
        <v>3986.969000000001</v>
      </c>
      <c r="O13" s="52">
        <v>3846.3309999999997</v>
      </c>
      <c r="P13" s="52">
        <v>3574.0819999999994</v>
      </c>
      <c r="Q13" s="52">
        <v>3174.7370000000001</v>
      </c>
      <c r="R13" s="52">
        <v>2678.3720000000003</v>
      </c>
      <c r="S13" s="52">
        <v>2098.5989999999997</v>
      </c>
      <c r="T13" s="52">
        <v>1538.8829999999998</v>
      </c>
      <c r="U13" s="52">
        <v>1242.6659999999999</v>
      </c>
      <c r="V13" s="52">
        <v>1152.1569999999999</v>
      </c>
      <c r="W13" s="52">
        <v>1083.6910000000003</v>
      </c>
      <c r="X13" s="52">
        <v>987.43499999999995</v>
      </c>
      <c r="Y13" s="52">
        <v>925.06399999999996</v>
      </c>
      <c r="Z13" s="53"/>
      <c r="AA13" s="54">
        <f>SUM(B13:Z13)</f>
        <v>56976.735000000001</v>
      </c>
    </row>
    <row r="14" spans="1:27" ht="30" customHeight="1" thickBot="1" x14ac:dyDescent="0.25">
      <c r="A14" s="55" t="s">
        <v>10</v>
      </c>
      <c r="B14" s="56">
        <f>IF(LEN(B$2)&gt;0,SUM(B10:B13),"")</f>
        <v>4975.66</v>
      </c>
      <c r="C14" s="57">
        <f t="shared" ref="C14:Z14" si="0">IF(LEN(C$2)&gt;0,SUM(C10:C13),"")</f>
        <v>4553.6170000000002</v>
      </c>
      <c r="D14" s="57">
        <f t="shared" si="0"/>
        <v>4415.2119999999995</v>
      </c>
      <c r="E14" s="57">
        <f t="shared" si="0"/>
        <v>4225.616</v>
      </c>
      <c r="F14" s="57">
        <f t="shared" si="0"/>
        <v>4162.058</v>
      </c>
      <c r="G14" s="57">
        <f t="shared" si="0"/>
        <v>4153.2119999999995</v>
      </c>
      <c r="H14" s="57">
        <f t="shared" si="0"/>
        <v>4445.7810000000009</v>
      </c>
      <c r="I14" s="57">
        <f t="shared" si="0"/>
        <v>5352.4009999999998</v>
      </c>
      <c r="J14" s="57">
        <f t="shared" si="0"/>
        <v>5981.01</v>
      </c>
      <c r="K14" s="57">
        <f t="shared" si="0"/>
        <v>6422.6770000000006</v>
      </c>
      <c r="L14" s="57">
        <f t="shared" si="0"/>
        <v>6624.8790000000008</v>
      </c>
      <c r="M14" s="57">
        <f t="shared" si="0"/>
        <v>6505.8209999999999</v>
      </c>
      <c r="N14" s="57">
        <f t="shared" si="0"/>
        <v>6398.4850000000006</v>
      </c>
      <c r="O14" s="57">
        <f t="shared" si="0"/>
        <v>6108.2309999999998</v>
      </c>
      <c r="P14" s="57">
        <f t="shared" si="0"/>
        <v>5877.982</v>
      </c>
      <c r="Q14" s="57">
        <f t="shared" si="0"/>
        <v>5849.683</v>
      </c>
      <c r="R14" s="57">
        <f t="shared" si="0"/>
        <v>5671.2540000000008</v>
      </c>
      <c r="S14" s="57">
        <f t="shared" si="0"/>
        <v>5799.4989999999998</v>
      </c>
      <c r="T14" s="57">
        <f t="shared" si="0"/>
        <v>5967.232</v>
      </c>
      <c r="U14" s="57">
        <f t="shared" si="0"/>
        <v>6137.8490000000002</v>
      </c>
      <c r="V14" s="57">
        <f t="shared" si="0"/>
        <v>6211.3510000000006</v>
      </c>
      <c r="W14" s="57">
        <f t="shared" si="0"/>
        <v>6077.8150000000005</v>
      </c>
      <c r="X14" s="57">
        <f t="shared" si="0"/>
        <v>5557.9889999999996</v>
      </c>
      <c r="Y14" s="57">
        <f t="shared" si="0"/>
        <v>5309.9350000000004</v>
      </c>
      <c r="Z14" s="58" t="str">
        <f t="shared" si="0"/>
        <v/>
      </c>
      <c r="AA14" s="59">
        <f>SUM(AA9:AA13)</f>
        <v>132785.24900000001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1606.9</v>
      </c>
      <c r="C25" s="67">
        <v>1641.9</v>
      </c>
      <c r="D25" s="67">
        <v>1736.9</v>
      </c>
      <c r="E25" s="67">
        <v>1786.9</v>
      </c>
      <c r="F25" s="67">
        <v>1867.9</v>
      </c>
      <c r="G25" s="67">
        <v>1876.9</v>
      </c>
      <c r="H25" s="67">
        <v>2119.9</v>
      </c>
      <c r="I25" s="67">
        <v>2921.9</v>
      </c>
      <c r="J25" s="67">
        <v>3365.9</v>
      </c>
      <c r="K25" s="67">
        <v>3717.9</v>
      </c>
      <c r="L25" s="67">
        <v>3891.9</v>
      </c>
      <c r="M25" s="67">
        <v>3643.9</v>
      </c>
      <c r="N25" s="67">
        <v>3577.9</v>
      </c>
      <c r="O25" s="67">
        <v>3430.9</v>
      </c>
      <c r="P25" s="67">
        <v>3241.9</v>
      </c>
      <c r="Q25" s="67">
        <v>2988.9</v>
      </c>
      <c r="R25" s="67">
        <v>2905.9</v>
      </c>
      <c r="S25" s="67">
        <v>2760.9</v>
      </c>
      <c r="T25" s="67">
        <v>2492.9</v>
      </c>
      <c r="U25" s="67">
        <v>2413.9</v>
      </c>
      <c r="V25" s="67">
        <v>2328.9</v>
      </c>
      <c r="W25" s="67">
        <v>2200.9</v>
      </c>
      <c r="X25" s="67">
        <v>1711.9</v>
      </c>
      <c r="Y25" s="67">
        <v>1413.9</v>
      </c>
      <c r="Z25" s="68"/>
      <c r="AA25" s="69">
        <f>SUM(B25:Z25)</f>
        <v>61647.60000000002</v>
      </c>
    </row>
    <row r="26" spans="1:27" ht="24.95" customHeight="1" x14ac:dyDescent="0.2">
      <c r="A26" s="70" t="s">
        <v>20</v>
      </c>
      <c r="B26" s="71">
        <v>1532.76</v>
      </c>
      <c r="C26" s="72">
        <v>1664.7170000000001</v>
      </c>
      <c r="D26" s="72">
        <v>1424.3119999999999</v>
      </c>
      <c r="E26" s="72">
        <v>1388.7159999999999</v>
      </c>
      <c r="F26" s="72">
        <v>1313.1579999999999</v>
      </c>
      <c r="G26" s="72">
        <v>1180.1990000000001</v>
      </c>
      <c r="H26" s="72">
        <v>1261.626</v>
      </c>
      <c r="I26" s="72">
        <v>1234.279</v>
      </c>
      <c r="J26" s="72">
        <v>1216.1379999999999</v>
      </c>
      <c r="K26" s="72">
        <v>1210.3150000000001</v>
      </c>
      <c r="L26" s="72">
        <v>1286.3889999999999</v>
      </c>
      <c r="M26" s="72">
        <v>1598.921</v>
      </c>
      <c r="N26" s="72">
        <v>1697.585</v>
      </c>
      <c r="O26" s="72">
        <v>1717.3309999999999</v>
      </c>
      <c r="P26" s="72">
        <v>1638.0820000000001</v>
      </c>
      <c r="Q26" s="72">
        <v>1736.7829999999999</v>
      </c>
      <c r="R26" s="72">
        <v>1504.354</v>
      </c>
      <c r="S26" s="72">
        <v>1178.4960000000001</v>
      </c>
      <c r="T26" s="72">
        <v>1576.3320000000001</v>
      </c>
      <c r="U26" s="72">
        <v>1564.0830000000001</v>
      </c>
      <c r="V26" s="72">
        <v>1852.451</v>
      </c>
      <c r="W26" s="72">
        <v>1787.915</v>
      </c>
      <c r="X26" s="72">
        <v>1970.0889999999999</v>
      </c>
      <c r="Y26" s="72">
        <v>1966.0350000000001</v>
      </c>
      <c r="Z26" s="73"/>
      <c r="AA26" s="74">
        <f>SUM(B26:Z26)</f>
        <v>36501.065999999992</v>
      </c>
    </row>
    <row r="27" spans="1:27" ht="24.95" customHeight="1" x14ac:dyDescent="0.2">
      <c r="A27" s="77" t="s">
        <v>21</v>
      </c>
      <c r="B27" s="75">
        <v>2718</v>
      </c>
      <c r="C27" s="76">
        <v>2175</v>
      </c>
      <c r="D27" s="76">
        <v>2107</v>
      </c>
      <c r="E27" s="76">
        <v>1925</v>
      </c>
      <c r="F27" s="76">
        <v>1855</v>
      </c>
      <c r="G27" s="76">
        <v>1855</v>
      </c>
      <c r="H27" s="76">
        <v>1849</v>
      </c>
      <c r="I27" s="76">
        <v>1846</v>
      </c>
      <c r="J27" s="76">
        <v>1909</v>
      </c>
      <c r="K27" s="76">
        <v>1909</v>
      </c>
      <c r="L27" s="76">
        <v>1909</v>
      </c>
      <c r="M27" s="76">
        <v>1909</v>
      </c>
      <c r="N27" s="76">
        <v>1909</v>
      </c>
      <c r="O27" s="76">
        <v>1909</v>
      </c>
      <c r="P27" s="76">
        <v>1951</v>
      </c>
      <c r="Q27" s="76">
        <v>2109</v>
      </c>
      <c r="R27" s="76">
        <v>2169</v>
      </c>
      <c r="S27" s="76">
        <v>2734</v>
      </c>
      <c r="T27" s="76">
        <v>2663</v>
      </c>
      <c r="U27" s="76">
        <v>2725</v>
      </c>
      <c r="V27" s="76">
        <v>2728</v>
      </c>
      <c r="W27" s="76">
        <v>2730</v>
      </c>
      <c r="X27" s="76">
        <v>2734</v>
      </c>
      <c r="Y27" s="76">
        <v>2738</v>
      </c>
      <c r="Z27" s="78"/>
      <c r="AA27" s="79">
        <f>SUM(B27:Z27)</f>
        <v>53065</v>
      </c>
    </row>
    <row r="28" spans="1:27" ht="30" customHeight="1" thickBot="1" x14ac:dyDescent="0.25">
      <c r="A28" s="55" t="s">
        <v>22</v>
      </c>
      <c r="B28" s="56">
        <f>IF(LEN(B$2)&gt;0,SUM(B25:B27),"")</f>
        <v>5857.66</v>
      </c>
      <c r="C28" s="57">
        <f t="shared" ref="C28:Z28" si="2">IF(LEN(C$2)&gt;0,SUM(C25:C27),"")</f>
        <v>5481.6170000000002</v>
      </c>
      <c r="D28" s="57">
        <f t="shared" si="2"/>
        <v>5268.2119999999995</v>
      </c>
      <c r="E28" s="57">
        <f t="shared" si="2"/>
        <v>5100.616</v>
      </c>
      <c r="F28" s="57">
        <f t="shared" si="2"/>
        <v>5036.058</v>
      </c>
      <c r="G28" s="57">
        <f t="shared" si="2"/>
        <v>4912.0990000000002</v>
      </c>
      <c r="H28" s="57">
        <f t="shared" si="2"/>
        <v>5230.5259999999998</v>
      </c>
      <c r="I28" s="57">
        <f t="shared" si="2"/>
        <v>6002.1790000000001</v>
      </c>
      <c r="J28" s="57">
        <f t="shared" si="2"/>
        <v>6491.0380000000005</v>
      </c>
      <c r="K28" s="57">
        <f t="shared" si="2"/>
        <v>6837.2150000000001</v>
      </c>
      <c r="L28" s="57">
        <f t="shared" si="2"/>
        <v>7087.2889999999998</v>
      </c>
      <c r="M28" s="57">
        <f t="shared" si="2"/>
        <v>7151.8209999999999</v>
      </c>
      <c r="N28" s="57">
        <f t="shared" si="2"/>
        <v>7184.4850000000006</v>
      </c>
      <c r="O28" s="57">
        <f t="shared" si="2"/>
        <v>7057.2309999999998</v>
      </c>
      <c r="P28" s="57">
        <f t="shared" si="2"/>
        <v>6830.982</v>
      </c>
      <c r="Q28" s="57">
        <f t="shared" si="2"/>
        <v>6834.683</v>
      </c>
      <c r="R28" s="57">
        <f t="shared" si="2"/>
        <v>6579.2539999999999</v>
      </c>
      <c r="S28" s="57">
        <f t="shared" si="2"/>
        <v>6673.3960000000006</v>
      </c>
      <c r="T28" s="57">
        <f t="shared" si="2"/>
        <v>6732.232</v>
      </c>
      <c r="U28" s="57">
        <f t="shared" si="2"/>
        <v>6702.9830000000002</v>
      </c>
      <c r="V28" s="57">
        <f t="shared" si="2"/>
        <v>6909.3510000000006</v>
      </c>
      <c r="W28" s="57">
        <f t="shared" si="2"/>
        <v>6718.8150000000005</v>
      </c>
      <c r="X28" s="57">
        <f t="shared" si="2"/>
        <v>6415.9889999999996</v>
      </c>
      <c r="Y28" s="57">
        <f t="shared" si="2"/>
        <v>6117.9350000000004</v>
      </c>
      <c r="Z28" s="58" t="str">
        <f t="shared" si="2"/>
        <v/>
      </c>
      <c r="AA28" s="59">
        <f>SUM(AA25:AA27)</f>
        <v>151213.66600000003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270</v>
      </c>
      <c r="C31" s="90">
        <v>275</v>
      </c>
      <c r="D31" s="90">
        <v>285</v>
      </c>
      <c r="E31" s="90">
        <v>308</v>
      </c>
      <c r="F31" s="90">
        <v>308</v>
      </c>
      <c r="G31" s="90">
        <v>251</v>
      </c>
      <c r="H31" s="90">
        <v>282</v>
      </c>
      <c r="I31" s="90">
        <v>223</v>
      </c>
      <c r="J31" s="90">
        <v>140</v>
      </c>
      <c r="K31" s="90">
        <v>105</v>
      </c>
      <c r="L31" s="90">
        <v>35</v>
      </c>
      <c r="M31" s="90">
        <v>182</v>
      </c>
      <c r="N31" s="90">
        <v>307</v>
      </c>
      <c r="O31" s="90">
        <v>321</v>
      </c>
      <c r="P31" s="90">
        <v>305</v>
      </c>
      <c r="Q31" s="90">
        <v>328</v>
      </c>
      <c r="R31" s="90">
        <v>248</v>
      </c>
      <c r="S31" s="90">
        <v>246</v>
      </c>
      <c r="T31" s="90">
        <v>182</v>
      </c>
      <c r="U31" s="90">
        <v>195</v>
      </c>
      <c r="V31" s="90">
        <v>190</v>
      </c>
      <c r="W31" s="90">
        <v>195</v>
      </c>
      <c r="X31" s="90">
        <v>245</v>
      </c>
      <c r="Y31" s="90">
        <v>155</v>
      </c>
      <c r="Z31" s="91"/>
      <c r="AA31" s="69">
        <f t="shared" ref="AA31:AA36" si="3">SUM(B31:Z31)</f>
        <v>5581</v>
      </c>
    </row>
    <row r="32" spans="1:27" ht="24.95" customHeight="1" x14ac:dyDescent="0.2">
      <c r="A32" s="92" t="s">
        <v>25</v>
      </c>
      <c r="B32" s="93">
        <v>447</v>
      </c>
      <c r="C32" s="94">
        <v>488</v>
      </c>
      <c r="D32" s="94">
        <v>403</v>
      </c>
      <c r="E32" s="94">
        <v>402</v>
      </c>
      <c r="F32" s="94">
        <v>401</v>
      </c>
      <c r="G32" s="94">
        <v>342.887</v>
      </c>
      <c r="H32" s="94">
        <v>337.745</v>
      </c>
      <c r="I32" s="94">
        <v>261.77800000000002</v>
      </c>
      <c r="J32" s="94">
        <v>205.02800000000002</v>
      </c>
      <c r="K32" s="94">
        <v>144.53800000000001</v>
      </c>
      <c r="L32" s="94">
        <v>262.40999999999997</v>
      </c>
      <c r="M32" s="94">
        <v>299</v>
      </c>
      <c r="N32" s="94">
        <v>314</v>
      </c>
      <c r="O32" s="94">
        <v>463</v>
      </c>
      <c r="P32" s="94">
        <v>483</v>
      </c>
      <c r="Q32" s="94">
        <v>492</v>
      </c>
      <c r="R32" s="94">
        <v>495</v>
      </c>
      <c r="S32" s="94">
        <v>462.89699999999999</v>
      </c>
      <c r="T32" s="94">
        <v>418</v>
      </c>
      <c r="U32" s="94">
        <v>205.13399999999999</v>
      </c>
      <c r="V32" s="94">
        <v>343</v>
      </c>
      <c r="W32" s="94">
        <v>281</v>
      </c>
      <c r="X32" s="94">
        <v>448</v>
      </c>
      <c r="Y32" s="94">
        <v>488</v>
      </c>
      <c r="Z32" s="95"/>
      <c r="AA32" s="74">
        <f t="shared" si="3"/>
        <v>8887.4170000000013</v>
      </c>
    </row>
    <row r="33" spans="1:27" ht="24.95" customHeight="1" x14ac:dyDescent="0.2">
      <c r="A33" s="92" t="s">
        <v>26</v>
      </c>
      <c r="B33" s="93">
        <v>461</v>
      </c>
      <c r="C33" s="94">
        <v>610.4</v>
      </c>
      <c r="D33" s="94">
        <v>660</v>
      </c>
      <c r="E33" s="94">
        <v>660</v>
      </c>
      <c r="F33" s="94">
        <v>660</v>
      </c>
      <c r="G33" s="94">
        <v>660</v>
      </c>
      <c r="H33" s="94">
        <v>448.7</v>
      </c>
      <c r="I33" s="94">
        <v>126.2</v>
      </c>
      <c r="J33" s="94">
        <v>107.2</v>
      </c>
      <c r="K33" s="94">
        <v>155.69999999999999</v>
      </c>
      <c r="L33" s="94">
        <v>214.2</v>
      </c>
      <c r="M33" s="94">
        <v>372.7</v>
      </c>
      <c r="N33" s="94">
        <v>393.6</v>
      </c>
      <c r="O33" s="94">
        <v>411.2</v>
      </c>
      <c r="P33" s="94">
        <v>463.6</v>
      </c>
      <c r="Q33" s="94">
        <v>403.9</v>
      </c>
      <c r="R33" s="94">
        <v>587.9</v>
      </c>
      <c r="S33" s="94">
        <v>260</v>
      </c>
      <c r="T33" s="94">
        <v>254.5</v>
      </c>
      <c r="U33" s="94">
        <v>305.39999999999998</v>
      </c>
      <c r="V33" s="94">
        <v>428.5</v>
      </c>
      <c r="W33" s="94">
        <v>504.7</v>
      </c>
      <c r="X33" s="94">
        <v>529</v>
      </c>
      <c r="Y33" s="94">
        <v>476.7</v>
      </c>
      <c r="Z33" s="95"/>
      <c r="AA33" s="74">
        <f t="shared" si="3"/>
        <v>10155.1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1278</v>
      </c>
      <c r="C36" s="83">
        <f t="shared" ref="C36:Z36" si="4">IF(LEN(C$2)&gt;0,SUM(C31:C35),"")</f>
        <v>1473.4</v>
      </c>
      <c r="D36" s="83">
        <f t="shared" si="4"/>
        <v>1448</v>
      </c>
      <c r="E36" s="83">
        <f t="shared" si="4"/>
        <v>1470</v>
      </c>
      <c r="F36" s="83">
        <f t="shared" si="4"/>
        <v>1469</v>
      </c>
      <c r="G36" s="83">
        <f t="shared" si="4"/>
        <v>1353.8869999999999</v>
      </c>
      <c r="H36" s="83">
        <f t="shared" si="4"/>
        <v>1168.4449999999999</v>
      </c>
      <c r="I36" s="83">
        <f t="shared" si="4"/>
        <v>710.97800000000007</v>
      </c>
      <c r="J36" s="83">
        <f t="shared" si="4"/>
        <v>552.22800000000007</v>
      </c>
      <c r="K36" s="83">
        <f t="shared" si="4"/>
        <v>505.238</v>
      </c>
      <c r="L36" s="83">
        <f t="shared" si="4"/>
        <v>611.6099999999999</v>
      </c>
      <c r="M36" s="83">
        <f t="shared" si="4"/>
        <v>953.7</v>
      </c>
      <c r="N36" s="83">
        <f t="shared" si="4"/>
        <v>1114.5999999999999</v>
      </c>
      <c r="O36" s="83">
        <f t="shared" si="4"/>
        <v>1295.2</v>
      </c>
      <c r="P36" s="83">
        <f t="shared" si="4"/>
        <v>1351.6</v>
      </c>
      <c r="Q36" s="83">
        <f t="shared" si="4"/>
        <v>1323.9</v>
      </c>
      <c r="R36" s="83">
        <f t="shared" si="4"/>
        <v>1430.9</v>
      </c>
      <c r="S36" s="83">
        <f t="shared" si="4"/>
        <v>1068.8969999999999</v>
      </c>
      <c r="T36" s="83">
        <f t="shared" si="4"/>
        <v>954.5</v>
      </c>
      <c r="U36" s="83">
        <f t="shared" si="4"/>
        <v>805.53399999999999</v>
      </c>
      <c r="V36" s="83">
        <f t="shared" si="4"/>
        <v>1061.5</v>
      </c>
      <c r="W36" s="83">
        <f t="shared" si="4"/>
        <v>1080.7</v>
      </c>
      <c r="X36" s="83">
        <f t="shared" si="4"/>
        <v>1322</v>
      </c>
      <c r="Y36" s="83">
        <f t="shared" si="4"/>
        <v>1219.7</v>
      </c>
      <c r="Z36" s="84" t="str">
        <f t="shared" si="4"/>
        <v/>
      </c>
      <c r="AA36" s="85">
        <f t="shared" si="3"/>
        <v>27023.517000000003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396</v>
      </c>
      <c r="C41" s="94">
        <v>545.4</v>
      </c>
      <c r="D41" s="94">
        <v>595</v>
      </c>
      <c r="E41" s="94">
        <v>595</v>
      </c>
      <c r="F41" s="94">
        <v>595</v>
      </c>
      <c r="G41" s="94">
        <v>595</v>
      </c>
      <c r="H41" s="94">
        <v>383.7</v>
      </c>
      <c r="I41" s="94">
        <v>61.2</v>
      </c>
      <c r="J41" s="94">
        <v>42.2</v>
      </c>
      <c r="K41" s="94">
        <v>90.7</v>
      </c>
      <c r="L41" s="94">
        <v>149.19999999999999</v>
      </c>
      <c r="M41" s="94">
        <v>307.7</v>
      </c>
      <c r="N41" s="94">
        <v>328.6</v>
      </c>
      <c r="O41" s="94">
        <v>346.2</v>
      </c>
      <c r="P41" s="94">
        <v>398.6</v>
      </c>
      <c r="Q41" s="94">
        <v>338.9</v>
      </c>
      <c r="R41" s="94">
        <v>522.9</v>
      </c>
      <c r="S41" s="94">
        <v>195</v>
      </c>
      <c r="T41" s="94">
        <v>189.5</v>
      </c>
      <c r="U41" s="94">
        <v>240.4</v>
      </c>
      <c r="V41" s="94">
        <v>363.5</v>
      </c>
      <c r="W41" s="94">
        <v>439.7</v>
      </c>
      <c r="X41" s="94">
        <v>464</v>
      </c>
      <c r="Y41" s="94">
        <v>411.7</v>
      </c>
      <c r="Z41" s="95"/>
      <c r="AA41" s="74">
        <f t="shared" si="5"/>
        <v>8595.0999999999985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396</v>
      </c>
      <c r="C44" s="83">
        <f t="shared" ref="C44:Z44" si="6">IF(LEN(C$2)&gt;0,SUM(C39:C43),"")</f>
        <v>545.4</v>
      </c>
      <c r="D44" s="83">
        <f t="shared" si="6"/>
        <v>595</v>
      </c>
      <c r="E44" s="83">
        <f t="shared" si="6"/>
        <v>595</v>
      </c>
      <c r="F44" s="83">
        <f t="shared" si="6"/>
        <v>595</v>
      </c>
      <c r="G44" s="83">
        <f t="shared" si="6"/>
        <v>595</v>
      </c>
      <c r="H44" s="83">
        <f t="shared" si="6"/>
        <v>383.7</v>
      </c>
      <c r="I44" s="83">
        <f t="shared" si="6"/>
        <v>61.2</v>
      </c>
      <c r="J44" s="83">
        <f t="shared" si="6"/>
        <v>42.2</v>
      </c>
      <c r="K44" s="83">
        <f t="shared" si="6"/>
        <v>90.7</v>
      </c>
      <c r="L44" s="83">
        <f t="shared" si="6"/>
        <v>149.19999999999999</v>
      </c>
      <c r="M44" s="83">
        <f t="shared" si="6"/>
        <v>307.7</v>
      </c>
      <c r="N44" s="83">
        <f t="shared" si="6"/>
        <v>328.6</v>
      </c>
      <c r="O44" s="83">
        <f t="shared" si="6"/>
        <v>346.2</v>
      </c>
      <c r="P44" s="83">
        <f t="shared" si="6"/>
        <v>398.6</v>
      </c>
      <c r="Q44" s="83">
        <f t="shared" si="6"/>
        <v>338.9</v>
      </c>
      <c r="R44" s="83">
        <f t="shared" si="6"/>
        <v>522.9</v>
      </c>
      <c r="S44" s="83">
        <f t="shared" si="6"/>
        <v>195</v>
      </c>
      <c r="T44" s="83">
        <f t="shared" si="6"/>
        <v>189.5</v>
      </c>
      <c r="U44" s="83">
        <f t="shared" si="6"/>
        <v>240.4</v>
      </c>
      <c r="V44" s="83">
        <f t="shared" si="6"/>
        <v>363.5</v>
      </c>
      <c r="W44" s="83">
        <f t="shared" si="6"/>
        <v>439.7</v>
      </c>
      <c r="X44" s="83">
        <f t="shared" si="6"/>
        <v>464</v>
      </c>
      <c r="Y44" s="83">
        <f t="shared" si="6"/>
        <v>411.7</v>
      </c>
      <c r="Z44" s="84" t="str">
        <f t="shared" si="6"/>
        <v/>
      </c>
      <c r="AA44" s="85">
        <f t="shared" si="5"/>
        <v>8595.0999999999985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6253.66</v>
      </c>
      <c r="C47" s="83">
        <f t="shared" ref="C47:Z47" si="8">IF(LEN(C$2)&gt;0,C14+C22+C36,"")</f>
        <v>6027.0169999999998</v>
      </c>
      <c r="D47" s="83">
        <f t="shared" si="8"/>
        <v>5863.2119999999995</v>
      </c>
      <c r="E47" s="83">
        <f t="shared" si="8"/>
        <v>5695.616</v>
      </c>
      <c r="F47" s="83">
        <f t="shared" si="8"/>
        <v>5631.058</v>
      </c>
      <c r="G47" s="83">
        <f t="shared" si="8"/>
        <v>5507.0989999999993</v>
      </c>
      <c r="H47" s="83">
        <f t="shared" si="8"/>
        <v>5614.2260000000006</v>
      </c>
      <c r="I47" s="83">
        <f t="shared" si="8"/>
        <v>6063.3789999999999</v>
      </c>
      <c r="J47" s="83">
        <f t="shared" si="8"/>
        <v>6533.2380000000003</v>
      </c>
      <c r="K47" s="83">
        <f t="shared" si="8"/>
        <v>6927.9150000000009</v>
      </c>
      <c r="L47" s="83">
        <f t="shared" si="8"/>
        <v>7236.4890000000005</v>
      </c>
      <c r="M47" s="83">
        <f t="shared" si="8"/>
        <v>7459.5209999999997</v>
      </c>
      <c r="N47" s="83">
        <f t="shared" si="8"/>
        <v>7513.0850000000009</v>
      </c>
      <c r="O47" s="83">
        <f t="shared" si="8"/>
        <v>7403.4309999999996</v>
      </c>
      <c r="P47" s="83">
        <f t="shared" si="8"/>
        <v>7229.5820000000003</v>
      </c>
      <c r="Q47" s="83">
        <f t="shared" si="8"/>
        <v>7173.5830000000005</v>
      </c>
      <c r="R47" s="83">
        <f t="shared" si="8"/>
        <v>7102.1540000000005</v>
      </c>
      <c r="S47" s="83">
        <f t="shared" si="8"/>
        <v>6868.3959999999997</v>
      </c>
      <c r="T47" s="83">
        <f t="shared" si="8"/>
        <v>6921.732</v>
      </c>
      <c r="U47" s="83">
        <f t="shared" si="8"/>
        <v>6943.3829999999998</v>
      </c>
      <c r="V47" s="83">
        <f t="shared" si="8"/>
        <v>7272.8510000000006</v>
      </c>
      <c r="W47" s="83">
        <f t="shared" si="8"/>
        <v>7158.5150000000003</v>
      </c>
      <c r="X47" s="83">
        <f t="shared" si="8"/>
        <v>6879.9889999999996</v>
      </c>
      <c r="Y47" s="83">
        <f t="shared" si="8"/>
        <v>6529.6350000000002</v>
      </c>
      <c r="Z47" s="84" t="str">
        <f t="shared" si="8"/>
        <v/>
      </c>
      <c r="AA47" s="100">
        <f>SUM(B47:Z47)</f>
        <v>159808.766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6253.6889999999994</v>
      </c>
      <c r="C4" s="18">
        <v>6027.01</v>
      </c>
      <c r="D4" s="18">
        <v>5863.2119999999995</v>
      </c>
      <c r="E4" s="18">
        <v>5695.616</v>
      </c>
      <c r="F4" s="18">
        <v>5631.0579999999991</v>
      </c>
      <c r="G4" s="18">
        <v>5507.0990000000011</v>
      </c>
      <c r="H4" s="18">
        <v>5614.2129999999997</v>
      </c>
      <c r="I4" s="18">
        <v>6063.366</v>
      </c>
      <c r="J4" s="18">
        <v>6533.2249999999985</v>
      </c>
      <c r="K4" s="18">
        <v>6927.8680000000022</v>
      </c>
      <c r="L4" s="18">
        <v>7236.5080000000007</v>
      </c>
      <c r="M4" s="18">
        <v>7459.5109999999995</v>
      </c>
      <c r="N4" s="18">
        <v>7513.09</v>
      </c>
      <c r="O4" s="18">
        <v>7403.470000000003</v>
      </c>
      <c r="P4" s="18">
        <v>7229.5729999999994</v>
      </c>
      <c r="Q4" s="18">
        <v>7173.5559999999996</v>
      </c>
      <c r="R4" s="18">
        <v>7102.1269999999995</v>
      </c>
      <c r="S4" s="18">
        <v>6868.4159999999993</v>
      </c>
      <c r="T4" s="18">
        <v>6921.7569999999996</v>
      </c>
      <c r="U4" s="18">
        <v>6943.3509999999997</v>
      </c>
      <c r="V4" s="18">
        <v>7272.8170000000009</v>
      </c>
      <c r="W4" s="18">
        <v>7158.5149999999994</v>
      </c>
      <c r="X4" s="18">
        <v>6879.958999999998</v>
      </c>
      <c r="Y4" s="18">
        <v>6529.6719999999987</v>
      </c>
      <c r="Z4" s="19"/>
      <c r="AA4" s="20">
        <f>SUM(B4:Z4)</f>
        <v>159808.67800000001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85.16</v>
      </c>
      <c r="C7" s="28">
        <v>80.37</v>
      </c>
      <c r="D7" s="28">
        <v>77.83</v>
      </c>
      <c r="E7" s="28">
        <v>77.83</v>
      </c>
      <c r="F7" s="28">
        <v>76.400000000000006</v>
      </c>
      <c r="G7" s="28">
        <v>68.2</v>
      </c>
      <c r="H7" s="28">
        <v>68.31</v>
      </c>
      <c r="I7" s="28">
        <v>68.3</v>
      </c>
      <c r="J7" s="28">
        <v>70.209999999999994</v>
      </c>
      <c r="K7" s="28">
        <v>69.069999999999993</v>
      </c>
      <c r="L7" s="28">
        <v>70.87</v>
      </c>
      <c r="M7" s="28">
        <v>76.69</v>
      </c>
      <c r="N7" s="28">
        <v>76.400000000000006</v>
      </c>
      <c r="O7" s="28">
        <v>72.209999999999994</v>
      </c>
      <c r="P7" s="28">
        <v>76.17</v>
      </c>
      <c r="Q7" s="28">
        <v>77.83</v>
      </c>
      <c r="R7" s="28">
        <v>77.83</v>
      </c>
      <c r="S7" s="28">
        <v>74.09</v>
      </c>
      <c r="T7" s="28">
        <v>81.64</v>
      </c>
      <c r="U7" s="28">
        <v>88.74</v>
      </c>
      <c r="V7" s="28">
        <v>98.89</v>
      </c>
      <c r="W7" s="28">
        <v>98.93</v>
      </c>
      <c r="X7" s="28">
        <v>98.93</v>
      </c>
      <c r="Y7" s="28">
        <v>98.91</v>
      </c>
      <c r="Z7" s="29"/>
      <c r="AA7" s="30">
        <v>79.575416666666669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859.55700000000002</v>
      </c>
      <c r="C17" s="67">
        <v>853.505</v>
      </c>
      <c r="D17" s="67">
        <v>843.93799999999999</v>
      </c>
      <c r="E17" s="67">
        <v>845.01099999999997</v>
      </c>
      <c r="F17" s="67">
        <v>834.005</v>
      </c>
      <c r="G17" s="67">
        <v>816.00300000000004</v>
      </c>
      <c r="H17" s="67">
        <v>791.04100000000005</v>
      </c>
      <c r="I17" s="67">
        <v>818.35</v>
      </c>
      <c r="J17" s="67">
        <v>807.44499999999994</v>
      </c>
      <c r="K17" s="67">
        <v>804.42099999999994</v>
      </c>
      <c r="L17" s="67">
        <v>810.30099999999993</v>
      </c>
      <c r="M17" s="67">
        <v>823.13400000000001</v>
      </c>
      <c r="N17" s="67">
        <v>815.01700000000005</v>
      </c>
      <c r="O17" s="67">
        <v>810.98400000000004</v>
      </c>
      <c r="P17" s="67">
        <v>816.54699999999991</v>
      </c>
      <c r="Q17" s="67">
        <v>839.60100000000011</v>
      </c>
      <c r="R17" s="67">
        <v>835.65</v>
      </c>
      <c r="S17" s="67">
        <v>838.69800000000009</v>
      </c>
      <c r="T17" s="67">
        <v>841.80700000000002</v>
      </c>
      <c r="U17" s="67">
        <v>843.80200000000002</v>
      </c>
      <c r="V17" s="67">
        <v>853.78699999999992</v>
      </c>
      <c r="W17" s="67">
        <v>842.77099999999996</v>
      </c>
      <c r="X17" s="67">
        <v>832.76</v>
      </c>
      <c r="Y17" s="67">
        <v>836.71100000000001</v>
      </c>
      <c r="Z17" s="68"/>
      <c r="AA17" s="69">
        <f>SUM(B17:Z17)</f>
        <v>19914.846000000001</v>
      </c>
    </row>
    <row r="18" spans="1:27" ht="24.95" customHeight="1" x14ac:dyDescent="0.2">
      <c r="A18" s="70" t="s">
        <v>13</v>
      </c>
      <c r="B18" s="71">
        <v>1167.4259999999999</v>
      </c>
      <c r="C18" s="72">
        <v>1149.6029999999996</v>
      </c>
      <c r="D18" s="72">
        <v>1122.6439999999998</v>
      </c>
      <c r="E18" s="72">
        <v>1105.433</v>
      </c>
      <c r="F18" s="72">
        <v>1099.5619999999999</v>
      </c>
      <c r="G18" s="72">
        <v>1079.873</v>
      </c>
      <c r="H18" s="72">
        <v>1084.1369999999997</v>
      </c>
      <c r="I18" s="72">
        <v>1113.761</v>
      </c>
      <c r="J18" s="72">
        <v>1133.5959999999998</v>
      </c>
      <c r="K18" s="72">
        <v>1144.7429999999997</v>
      </c>
      <c r="L18" s="72">
        <v>1157.0250000000003</v>
      </c>
      <c r="M18" s="72">
        <v>1169.6780000000001</v>
      </c>
      <c r="N18" s="72">
        <v>1197.4719999999995</v>
      </c>
      <c r="O18" s="72">
        <v>1233.221</v>
      </c>
      <c r="P18" s="72">
        <v>1257.1130000000001</v>
      </c>
      <c r="Q18" s="72">
        <v>1257.9169999999999</v>
      </c>
      <c r="R18" s="72">
        <v>1241.393</v>
      </c>
      <c r="S18" s="72">
        <v>1210.8609999999999</v>
      </c>
      <c r="T18" s="72">
        <v>1168.8710000000001</v>
      </c>
      <c r="U18" s="72">
        <v>1138.5150000000001</v>
      </c>
      <c r="V18" s="72">
        <v>1134.7409999999998</v>
      </c>
      <c r="W18" s="72">
        <v>1139.1289999999999</v>
      </c>
      <c r="X18" s="72">
        <v>1157.287</v>
      </c>
      <c r="Y18" s="72">
        <v>1149.1400000000001</v>
      </c>
      <c r="Z18" s="73"/>
      <c r="AA18" s="74">
        <f>SUM(B18:Z18)</f>
        <v>27813.140999999996</v>
      </c>
    </row>
    <row r="19" spans="1:27" ht="24.95" customHeight="1" x14ac:dyDescent="0.2">
      <c r="A19" s="70" t="s">
        <v>14</v>
      </c>
      <c r="B19" s="75">
        <v>3933.2060000000001</v>
      </c>
      <c r="C19" s="76">
        <v>3647.902</v>
      </c>
      <c r="D19" s="76">
        <v>3480.63</v>
      </c>
      <c r="E19" s="76">
        <v>3336.6719999999996</v>
      </c>
      <c r="F19" s="76">
        <v>3286.491</v>
      </c>
      <c r="G19" s="76">
        <v>3179.723</v>
      </c>
      <c r="H19" s="76">
        <v>3313.5349999999994</v>
      </c>
      <c r="I19" s="76">
        <v>3675.2549999999997</v>
      </c>
      <c r="J19" s="76">
        <v>4087.1839999999997</v>
      </c>
      <c r="K19" s="76">
        <v>4450.7039999999997</v>
      </c>
      <c r="L19" s="76">
        <v>4793.6819999999998</v>
      </c>
      <c r="M19" s="76">
        <v>5020.6989999999987</v>
      </c>
      <c r="N19" s="76">
        <v>5119.6009999999997</v>
      </c>
      <c r="O19" s="76">
        <v>4978.2650000000003</v>
      </c>
      <c r="P19" s="76">
        <v>4825.9129999999977</v>
      </c>
      <c r="Q19" s="76">
        <v>4733.5380000000005</v>
      </c>
      <c r="R19" s="76">
        <v>4681.0839999999998</v>
      </c>
      <c r="S19" s="76">
        <v>4651.357</v>
      </c>
      <c r="T19" s="76">
        <v>4586.5789999999997</v>
      </c>
      <c r="U19" s="76">
        <v>4616.5340000000006</v>
      </c>
      <c r="V19" s="76">
        <v>4970.2889999999998</v>
      </c>
      <c r="W19" s="76">
        <v>4866.1149999999998</v>
      </c>
      <c r="X19" s="76">
        <v>4678.4120000000003</v>
      </c>
      <c r="Y19" s="76">
        <v>4277.3209999999999</v>
      </c>
      <c r="Z19" s="73"/>
      <c r="AA19" s="74">
        <f>SUM(B19:Z19)</f>
        <v>103190.69100000001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148.5</v>
      </c>
      <c r="C21" s="72">
        <v>141</v>
      </c>
      <c r="D21" s="72">
        <v>136</v>
      </c>
      <c r="E21" s="72">
        <v>132.5</v>
      </c>
      <c r="F21" s="72">
        <v>131</v>
      </c>
      <c r="G21" s="72">
        <v>126.5</v>
      </c>
      <c r="H21" s="72">
        <v>124.5</v>
      </c>
      <c r="I21" s="72">
        <v>123</v>
      </c>
      <c r="J21" s="72">
        <v>120</v>
      </c>
      <c r="K21" s="72">
        <v>118</v>
      </c>
      <c r="L21" s="72">
        <v>119.5</v>
      </c>
      <c r="M21" s="72">
        <v>122</v>
      </c>
      <c r="N21" s="72">
        <v>124</v>
      </c>
      <c r="O21" s="72">
        <v>123</v>
      </c>
      <c r="P21" s="72">
        <v>124</v>
      </c>
      <c r="Q21" s="72">
        <v>129.5</v>
      </c>
      <c r="R21" s="72">
        <v>138</v>
      </c>
      <c r="S21" s="72">
        <v>150.5</v>
      </c>
      <c r="T21" s="72">
        <v>159.5</v>
      </c>
      <c r="U21" s="72">
        <v>164.5</v>
      </c>
      <c r="V21" s="72">
        <v>174</v>
      </c>
      <c r="W21" s="72">
        <v>170.5</v>
      </c>
      <c r="X21" s="72">
        <v>163.5</v>
      </c>
      <c r="Y21" s="72">
        <v>152.5</v>
      </c>
      <c r="Z21" s="72"/>
      <c r="AA21" s="74">
        <f>SUM(B21:Z21)</f>
        <v>3316</v>
      </c>
    </row>
    <row r="22" spans="1:27" ht="30" customHeight="1" thickBot="1" x14ac:dyDescent="0.25">
      <c r="A22" s="81" t="s">
        <v>17</v>
      </c>
      <c r="B22" s="82">
        <f t="shared" ref="B22:AA22" si="1">SUM(B17:B21)</f>
        <v>6108.6890000000003</v>
      </c>
      <c r="C22" s="83">
        <f t="shared" si="1"/>
        <v>5792.01</v>
      </c>
      <c r="D22" s="83">
        <f t="shared" si="1"/>
        <v>5583.2119999999995</v>
      </c>
      <c r="E22" s="83">
        <f t="shared" si="1"/>
        <v>5419.616</v>
      </c>
      <c r="F22" s="83">
        <f t="shared" si="1"/>
        <v>5351.058</v>
      </c>
      <c r="G22" s="83">
        <f t="shared" si="1"/>
        <v>5202.0990000000002</v>
      </c>
      <c r="H22" s="83">
        <f t="shared" si="1"/>
        <v>5313.2129999999997</v>
      </c>
      <c r="I22" s="83">
        <f t="shared" si="1"/>
        <v>5730.366</v>
      </c>
      <c r="J22" s="83">
        <f t="shared" si="1"/>
        <v>6148.2249999999995</v>
      </c>
      <c r="K22" s="83">
        <f t="shared" si="1"/>
        <v>6517.8679999999995</v>
      </c>
      <c r="L22" s="83">
        <f t="shared" si="1"/>
        <v>6880.5079999999998</v>
      </c>
      <c r="M22" s="83">
        <f t="shared" si="1"/>
        <v>7135.5109999999986</v>
      </c>
      <c r="N22" s="83">
        <f t="shared" si="1"/>
        <v>7256.0899999999992</v>
      </c>
      <c r="O22" s="83">
        <f t="shared" si="1"/>
        <v>7145.47</v>
      </c>
      <c r="P22" s="83">
        <f t="shared" si="1"/>
        <v>7023.5729999999976</v>
      </c>
      <c r="Q22" s="83">
        <f t="shared" si="1"/>
        <v>6960.5560000000005</v>
      </c>
      <c r="R22" s="83">
        <f t="shared" si="1"/>
        <v>6896.1270000000004</v>
      </c>
      <c r="S22" s="83">
        <f t="shared" si="1"/>
        <v>6851.4160000000002</v>
      </c>
      <c r="T22" s="83">
        <f t="shared" si="1"/>
        <v>6756.7569999999996</v>
      </c>
      <c r="U22" s="83">
        <f t="shared" si="1"/>
        <v>6763.3510000000006</v>
      </c>
      <c r="V22" s="83">
        <f t="shared" si="1"/>
        <v>7132.8169999999991</v>
      </c>
      <c r="W22" s="83">
        <f t="shared" si="1"/>
        <v>7018.5149999999994</v>
      </c>
      <c r="X22" s="83">
        <f t="shared" si="1"/>
        <v>6831.9590000000007</v>
      </c>
      <c r="Y22" s="83">
        <f t="shared" si="1"/>
        <v>6415.6720000000005</v>
      </c>
      <c r="Z22" s="84">
        <f t="shared" si="1"/>
        <v>0</v>
      </c>
      <c r="AA22" s="85">
        <f t="shared" si="1"/>
        <v>154234.67800000001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213.5</v>
      </c>
      <c r="C25" s="67">
        <v>208</v>
      </c>
      <c r="D25" s="67">
        <v>203</v>
      </c>
      <c r="E25" s="67">
        <v>199.5</v>
      </c>
      <c r="F25" s="67">
        <v>198</v>
      </c>
      <c r="G25" s="67">
        <v>193.5</v>
      </c>
      <c r="H25" s="67">
        <v>191.5</v>
      </c>
      <c r="I25" s="67">
        <v>190</v>
      </c>
      <c r="J25" s="67">
        <v>187</v>
      </c>
      <c r="K25" s="67">
        <v>185</v>
      </c>
      <c r="L25" s="67">
        <v>186.5</v>
      </c>
      <c r="M25" s="67">
        <v>189</v>
      </c>
      <c r="N25" s="67">
        <v>191</v>
      </c>
      <c r="O25" s="67">
        <v>190</v>
      </c>
      <c r="P25" s="67">
        <v>136</v>
      </c>
      <c r="Q25" s="67">
        <v>141.5</v>
      </c>
      <c r="R25" s="67">
        <v>150</v>
      </c>
      <c r="S25" s="67">
        <v>162.5</v>
      </c>
      <c r="T25" s="67">
        <v>171.5</v>
      </c>
      <c r="U25" s="67">
        <v>176.5</v>
      </c>
      <c r="V25" s="67">
        <v>186</v>
      </c>
      <c r="W25" s="67">
        <v>182.5</v>
      </c>
      <c r="X25" s="67">
        <v>175.5</v>
      </c>
      <c r="Y25" s="67">
        <v>164.5</v>
      </c>
      <c r="Z25" s="68"/>
      <c r="AA25" s="69">
        <f>SUM(B25:Z25)</f>
        <v>4372</v>
      </c>
    </row>
    <row r="26" spans="1:27" ht="24.95" customHeight="1" x14ac:dyDescent="0.2">
      <c r="A26" s="70" t="s">
        <v>20</v>
      </c>
      <c r="B26" s="71">
        <v>6040.1890000000003</v>
      </c>
      <c r="C26" s="72">
        <v>5819.01</v>
      </c>
      <c r="D26" s="72">
        <v>5660.2120000000004</v>
      </c>
      <c r="E26" s="72">
        <v>5496.116</v>
      </c>
      <c r="F26" s="72">
        <v>5433.058</v>
      </c>
      <c r="G26" s="72">
        <v>5313.5990000000002</v>
      </c>
      <c r="H26" s="72">
        <v>5422.7129999999997</v>
      </c>
      <c r="I26" s="72">
        <v>5873.366</v>
      </c>
      <c r="J26" s="72">
        <v>6346.2250000000004</v>
      </c>
      <c r="K26" s="72">
        <v>6742.8680000000004</v>
      </c>
      <c r="L26" s="72">
        <v>7050.0079999999998</v>
      </c>
      <c r="M26" s="72">
        <v>7270.5110000000004</v>
      </c>
      <c r="N26" s="72">
        <v>7322.09</v>
      </c>
      <c r="O26" s="72">
        <v>7213.47</v>
      </c>
      <c r="P26" s="72">
        <v>7093.5730000000003</v>
      </c>
      <c r="Q26" s="72">
        <v>7032.0559999999996</v>
      </c>
      <c r="R26" s="72">
        <v>6952.1270000000004</v>
      </c>
      <c r="S26" s="72">
        <v>6705.9160000000002</v>
      </c>
      <c r="T26" s="72">
        <v>6750.2569999999996</v>
      </c>
      <c r="U26" s="72">
        <v>6766.8509999999997</v>
      </c>
      <c r="V26" s="72">
        <v>7086.817</v>
      </c>
      <c r="W26" s="72">
        <v>6976.0150000000003</v>
      </c>
      <c r="X26" s="72">
        <v>6704.4589999999998</v>
      </c>
      <c r="Y26" s="72">
        <v>6365.1719999999996</v>
      </c>
      <c r="Z26" s="73"/>
      <c r="AA26" s="74">
        <f>SUM(B26:Z26)</f>
        <v>155436.67799999999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6253.6890000000003</v>
      </c>
      <c r="C28" s="57">
        <f t="shared" si="2"/>
        <v>6027.01</v>
      </c>
      <c r="D28" s="57">
        <f t="shared" si="2"/>
        <v>5863.2120000000004</v>
      </c>
      <c r="E28" s="57">
        <f t="shared" si="2"/>
        <v>5695.616</v>
      </c>
      <c r="F28" s="57">
        <f t="shared" si="2"/>
        <v>5631.058</v>
      </c>
      <c r="G28" s="57">
        <f t="shared" si="2"/>
        <v>5507.0990000000002</v>
      </c>
      <c r="H28" s="57">
        <f t="shared" si="2"/>
        <v>5614.2129999999997</v>
      </c>
      <c r="I28" s="57">
        <f t="shared" si="2"/>
        <v>6063.366</v>
      </c>
      <c r="J28" s="57">
        <f t="shared" si="2"/>
        <v>6533.2250000000004</v>
      </c>
      <c r="K28" s="57">
        <f t="shared" si="2"/>
        <v>6927.8680000000004</v>
      </c>
      <c r="L28" s="57">
        <f t="shared" si="2"/>
        <v>7236.5079999999998</v>
      </c>
      <c r="M28" s="57">
        <f t="shared" si="2"/>
        <v>7459.5110000000004</v>
      </c>
      <c r="N28" s="57">
        <f t="shared" si="2"/>
        <v>7513.09</v>
      </c>
      <c r="O28" s="57">
        <f t="shared" si="2"/>
        <v>7403.47</v>
      </c>
      <c r="P28" s="57">
        <f t="shared" si="2"/>
        <v>7229.5730000000003</v>
      </c>
      <c r="Q28" s="57">
        <f t="shared" si="2"/>
        <v>7173.5559999999996</v>
      </c>
      <c r="R28" s="57">
        <f t="shared" si="2"/>
        <v>7102.1270000000004</v>
      </c>
      <c r="S28" s="57">
        <f t="shared" si="2"/>
        <v>6868.4160000000002</v>
      </c>
      <c r="T28" s="57">
        <f t="shared" si="2"/>
        <v>6921.7569999999996</v>
      </c>
      <c r="U28" s="57">
        <f t="shared" si="2"/>
        <v>6943.3509999999997</v>
      </c>
      <c r="V28" s="57">
        <f t="shared" si="2"/>
        <v>7272.817</v>
      </c>
      <c r="W28" s="57">
        <f t="shared" si="2"/>
        <v>7158.5150000000003</v>
      </c>
      <c r="X28" s="57">
        <f t="shared" si="2"/>
        <v>6879.9589999999998</v>
      </c>
      <c r="Y28" s="57">
        <f t="shared" si="2"/>
        <v>6529.6719999999996</v>
      </c>
      <c r="Z28" s="58">
        <f t="shared" si="2"/>
        <v>0</v>
      </c>
      <c r="AA28" s="59">
        <f t="shared" si="2"/>
        <v>159808.67799999999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145</v>
      </c>
      <c r="C31" s="90">
        <v>235</v>
      </c>
      <c r="D31" s="90">
        <v>280</v>
      </c>
      <c r="E31" s="90">
        <v>276</v>
      </c>
      <c r="F31" s="90">
        <v>275</v>
      </c>
      <c r="G31" s="90">
        <v>300</v>
      </c>
      <c r="H31" s="90">
        <v>266</v>
      </c>
      <c r="I31" s="90">
        <v>268</v>
      </c>
      <c r="J31" s="90">
        <v>295</v>
      </c>
      <c r="K31" s="90">
        <v>295</v>
      </c>
      <c r="L31" s="90">
        <v>271</v>
      </c>
      <c r="M31" s="90">
        <v>274</v>
      </c>
      <c r="N31" s="90">
        <v>257</v>
      </c>
      <c r="O31" s="90">
        <v>258</v>
      </c>
      <c r="P31" s="90">
        <v>206</v>
      </c>
      <c r="Q31" s="90">
        <v>213</v>
      </c>
      <c r="R31" s="90">
        <v>206</v>
      </c>
      <c r="S31" s="90">
        <v>17</v>
      </c>
      <c r="T31" s="90">
        <v>130</v>
      </c>
      <c r="U31" s="90">
        <v>93</v>
      </c>
      <c r="V31" s="90">
        <v>88</v>
      </c>
      <c r="W31" s="90">
        <v>88</v>
      </c>
      <c r="X31" s="90">
        <v>48</v>
      </c>
      <c r="Y31" s="90">
        <v>114</v>
      </c>
      <c r="Z31" s="91"/>
      <c r="AA31" s="69">
        <f t="shared" ref="AA31:AA36" si="3">SUM(B31:Z31)</f>
        <v>4898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>
        <v>5</v>
      </c>
      <c r="G32" s="94">
        <v>5</v>
      </c>
      <c r="H32" s="94">
        <v>35</v>
      </c>
      <c r="I32" s="94">
        <v>65</v>
      </c>
      <c r="J32" s="94">
        <v>90</v>
      </c>
      <c r="K32" s="94">
        <v>115</v>
      </c>
      <c r="L32" s="94">
        <v>85</v>
      </c>
      <c r="M32" s="94">
        <v>50</v>
      </c>
      <c r="N32" s="94"/>
      <c r="O32" s="94"/>
      <c r="P32" s="94"/>
      <c r="Q32" s="94"/>
      <c r="R32" s="94"/>
      <c r="S32" s="94"/>
      <c r="T32" s="94">
        <v>35</v>
      </c>
      <c r="U32" s="94">
        <v>87</v>
      </c>
      <c r="V32" s="94">
        <v>52</v>
      </c>
      <c r="W32" s="94">
        <v>52</v>
      </c>
      <c r="X32" s="94"/>
      <c r="Y32" s="94"/>
      <c r="Z32" s="95"/>
      <c r="AA32" s="74">
        <f t="shared" si="3"/>
        <v>676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145</v>
      </c>
      <c r="C36" s="83">
        <f t="shared" ref="C36:Z36" si="4">SUM(C31:C35)</f>
        <v>235</v>
      </c>
      <c r="D36" s="83">
        <f t="shared" si="4"/>
        <v>280</v>
      </c>
      <c r="E36" s="83">
        <f t="shared" si="4"/>
        <v>276</v>
      </c>
      <c r="F36" s="83">
        <f t="shared" si="4"/>
        <v>280</v>
      </c>
      <c r="G36" s="83">
        <f t="shared" si="4"/>
        <v>305</v>
      </c>
      <c r="H36" s="83">
        <f t="shared" si="4"/>
        <v>301</v>
      </c>
      <c r="I36" s="83">
        <f t="shared" si="4"/>
        <v>333</v>
      </c>
      <c r="J36" s="83">
        <f t="shared" si="4"/>
        <v>385</v>
      </c>
      <c r="K36" s="83">
        <f t="shared" si="4"/>
        <v>410</v>
      </c>
      <c r="L36" s="83">
        <f t="shared" si="4"/>
        <v>356</v>
      </c>
      <c r="M36" s="83">
        <f t="shared" si="4"/>
        <v>324</v>
      </c>
      <c r="N36" s="83">
        <f t="shared" si="4"/>
        <v>257</v>
      </c>
      <c r="O36" s="83">
        <f t="shared" si="4"/>
        <v>258</v>
      </c>
      <c r="P36" s="83">
        <f t="shared" si="4"/>
        <v>206</v>
      </c>
      <c r="Q36" s="83">
        <f t="shared" si="4"/>
        <v>213</v>
      </c>
      <c r="R36" s="83">
        <f t="shared" si="4"/>
        <v>206</v>
      </c>
      <c r="S36" s="83">
        <f t="shared" si="4"/>
        <v>17</v>
      </c>
      <c r="T36" s="83">
        <f t="shared" si="4"/>
        <v>165</v>
      </c>
      <c r="U36" s="83">
        <f t="shared" si="4"/>
        <v>180</v>
      </c>
      <c r="V36" s="83">
        <f t="shared" si="4"/>
        <v>140</v>
      </c>
      <c r="W36" s="83">
        <f t="shared" si="4"/>
        <v>140</v>
      </c>
      <c r="X36" s="83">
        <f t="shared" si="4"/>
        <v>48</v>
      </c>
      <c r="Y36" s="83">
        <f t="shared" si="4"/>
        <v>114</v>
      </c>
      <c r="Z36" s="84">
        <f t="shared" si="4"/>
        <v>0</v>
      </c>
      <c r="AA36" s="85">
        <f t="shared" si="3"/>
        <v>5574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6253.6890000000003</v>
      </c>
      <c r="C47" s="83">
        <f t="shared" ref="C47:Z47" si="8">SUM(C10:C13)+C22+C36</f>
        <v>6027.01</v>
      </c>
      <c r="D47" s="83">
        <f t="shared" si="8"/>
        <v>5863.2119999999995</v>
      </c>
      <c r="E47" s="83">
        <f t="shared" si="8"/>
        <v>5695.616</v>
      </c>
      <c r="F47" s="83">
        <f t="shared" si="8"/>
        <v>5631.058</v>
      </c>
      <c r="G47" s="83">
        <f t="shared" si="8"/>
        <v>5507.0990000000002</v>
      </c>
      <c r="H47" s="83">
        <f t="shared" si="8"/>
        <v>5614.2129999999997</v>
      </c>
      <c r="I47" s="83">
        <f t="shared" si="8"/>
        <v>6063.366</v>
      </c>
      <c r="J47" s="83">
        <f t="shared" si="8"/>
        <v>6533.2249999999995</v>
      </c>
      <c r="K47" s="83">
        <f t="shared" si="8"/>
        <v>6927.8679999999995</v>
      </c>
      <c r="L47" s="83">
        <f t="shared" si="8"/>
        <v>7236.5079999999998</v>
      </c>
      <c r="M47" s="83">
        <f t="shared" si="8"/>
        <v>7459.5109999999986</v>
      </c>
      <c r="N47" s="83">
        <f t="shared" si="8"/>
        <v>7513.0899999999992</v>
      </c>
      <c r="O47" s="83">
        <f t="shared" si="8"/>
        <v>7403.47</v>
      </c>
      <c r="P47" s="83">
        <f t="shared" si="8"/>
        <v>7229.5729999999976</v>
      </c>
      <c r="Q47" s="83">
        <f t="shared" si="8"/>
        <v>7173.5560000000005</v>
      </c>
      <c r="R47" s="83">
        <f t="shared" si="8"/>
        <v>7102.1270000000004</v>
      </c>
      <c r="S47" s="83">
        <f t="shared" si="8"/>
        <v>6868.4160000000002</v>
      </c>
      <c r="T47" s="83">
        <f t="shared" si="8"/>
        <v>6921.7569999999996</v>
      </c>
      <c r="U47" s="83">
        <f t="shared" si="8"/>
        <v>6943.3510000000006</v>
      </c>
      <c r="V47" s="83">
        <f t="shared" si="8"/>
        <v>7272.8169999999991</v>
      </c>
      <c r="W47" s="83">
        <f t="shared" si="8"/>
        <v>7158.5149999999994</v>
      </c>
      <c r="X47" s="83">
        <f t="shared" si="8"/>
        <v>6879.9590000000007</v>
      </c>
      <c r="Y47" s="83">
        <f t="shared" si="8"/>
        <v>6529.6720000000005</v>
      </c>
      <c r="Z47" s="84">
        <f t="shared" si="8"/>
        <v>0</v>
      </c>
      <c r="AA47" s="100">
        <f>SUM(B47:Z47)</f>
        <v>159808.67800000001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-396</v>
      </c>
      <c r="C4" s="18">
        <v>-545.4</v>
      </c>
      <c r="D4" s="18">
        <v>-595</v>
      </c>
      <c r="E4" s="18">
        <v>-595</v>
      </c>
      <c r="F4" s="18">
        <v>-595</v>
      </c>
      <c r="G4" s="18">
        <v>-595</v>
      </c>
      <c r="H4" s="18">
        <v>-383.7</v>
      </c>
      <c r="I4" s="18">
        <v>-61.2</v>
      </c>
      <c r="J4" s="18">
        <v>-42.2</v>
      </c>
      <c r="K4" s="18">
        <v>-90.7</v>
      </c>
      <c r="L4" s="18">
        <v>-149.19999999999999</v>
      </c>
      <c r="M4" s="18">
        <v>-307.7</v>
      </c>
      <c r="N4" s="18">
        <v>-328.6</v>
      </c>
      <c r="O4" s="18">
        <v>-346.2</v>
      </c>
      <c r="P4" s="18">
        <v>-398.6</v>
      </c>
      <c r="Q4" s="18">
        <v>-338.9</v>
      </c>
      <c r="R4" s="18">
        <v>-522.9</v>
      </c>
      <c r="S4" s="18">
        <v>-195</v>
      </c>
      <c r="T4" s="18">
        <v>-189.5</v>
      </c>
      <c r="U4" s="18">
        <v>-240.4</v>
      </c>
      <c r="V4" s="18">
        <v>-363.5</v>
      </c>
      <c r="W4" s="18">
        <v>-439.7</v>
      </c>
      <c r="X4" s="18">
        <v>-464</v>
      </c>
      <c r="Y4" s="18">
        <v>-411.7</v>
      </c>
      <c r="Z4" s="19"/>
      <c r="AA4" s="107">
        <f>SUM(B4:Z4)</f>
        <v>-8595.0999999999985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85.16</v>
      </c>
      <c r="C7" s="113">
        <v>80.37</v>
      </c>
      <c r="D7" s="113">
        <v>77.83</v>
      </c>
      <c r="E7" s="113">
        <v>77.83</v>
      </c>
      <c r="F7" s="113">
        <v>76.400000000000006</v>
      </c>
      <c r="G7" s="113">
        <v>68.2</v>
      </c>
      <c r="H7" s="113">
        <v>68.31</v>
      </c>
      <c r="I7" s="113">
        <v>68.3</v>
      </c>
      <c r="J7" s="113">
        <v>70.209999999999994</v>
      </c>
      <c r="K7" s="113">
        <v>69.069999999999993</v>
      </c>
      <c r="L7" s="113">
        <v>70.87</v>
      </c>
      <c r="M7" s="113">
        <v>76.69</v>
      </c>
      <c r="N7" s="113">
        <v>76.400000000000006</v>
      </c>
      <c r="O7" s="113">
        <v>72.209999999999994</v>
      </c>
      <c r="P7" s="113">
        <v>76.17</v>
      </c>
      <c r="Q7" s="113">
        <v>77.83</v>
      </c>
      <c r="R7" s="113">
        <v>77.83</v>
      </c>
      <c r="S7" s="113">
        <v>74.09</v>
      </c>
      <c r="T7" s="113">
        <v>81.64</v>
      </c>
      <c r="U7" s="113">
        <v>88.74</v>
      </c>
      <c r="V7" s="113">
        <v>98.89</v>
      </c>
      <c r="W7" s="113">
        <v>98.93</v>
      </c>
      <c r="X7" s="113">
        <v>98.93</v>
      </c>
      <c r="Y7" s="113">
        <v>98.91</v>
      </c>
      <c r="Z7" s="114"/>
      <c r="AA7" s="115">
        <v>79.575416666666669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396</v>
      </c>
      <c r="C13" s="125">
        <v>545.4</v>
      </c>
      <c r="D13" s="125">
        <v>595</v>
      </c>
      <c r="E13" s="125">
        <v>595</v>
      </c>
      <c r="F13" s="125">
        <v>595</v>
      </c>
      <c r="G13" s="125">
        <v>595</v>
      </c>
      <c r="H13" s="125">
        <v>383.7</v>
      </c>
      <c r="I13" s="125">
        <v>61.2</v>
      </c>
      <c r="J13" s="125">
        <v>42.2</v>
      </c>
      <c r="K13" s="125">
        <v>90.7</v>
      </c>
      <c r="L13" s="125">
        <v>149.19999999999999</v>
      </c>
      <c r="M13" s="125">
        <v>307.7</v>
      </c>
      <c r="N13" s="125">
        <v>328.6</v>
      </c>
      <c r="O13" s="125">
        <v>346.2</v>
      </c>
      <c r="P13" s="125">
        <v>398.6</v>
      </c>
      <c r="Q13" s="125">
        <v>338.9</v>
      </c>
      <c r="R13" s="125">
        <v>522.9</v>
      </c>
      <c r="S13" s="125">
        <v>195</v>
      </c>
      <c r="T13" s="125">
        <v>189.5</v>
      </c>
      <c r="U13" s="125">
        <v>240.4</v>
      </c>
      <c r="V13" s="125">
        <v>363.5</v>
      </c>
      <c r="W13" s="125">
        <v>439.7</v>
      </c>
      <c r="X13" s="125">
        <v>464</v>
      </c>
      <c r="Y13" s="126">
        <v>411.7</v>
      </c>
      <c r="Z13" s="127"/>
      <c r="AA13" s="128">
        <f t="shared" si="0"/>
        <v>8595.0999999999985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396</v>
      </c>
      <c r="C16" s="131">
        <f t="shared" ref="C16:Z16" si="1">IF(LEN(C$2)&gt;0,SUM(C11:C15),"")</f>
        <v>545.4</v>
      </c>
      <c r="D16" s="131">
        <f t="shared" si="1"/>
        <v>595</v>
      </c>
      <c r="E16" s="131">
        <f t="shared" si="1"/>
        <v>595</v>
      </c>
      <c r="F16" s="131">
        <f t="shared" si="1"/>
        <v>595</v>
      </c>
      <c r="G16" s="131">
        <f t="shared" si="1"/>
        <v>595</v>
      </c>
      <c r="H16" s="131">
        <f t="shared" si="1"/>
        <v>383.7</v>
      </c>
      <c r="I16" s="131">
        <f t="shared" si="1"/>
        <v>61.2</v>
      </c>
      <c r="J16" s="131">
        <f t="shared" si="1"/>
        <v>42.2</v>
      </c>
      <c r="K16" s="131">
        <f t="shared" si="1"/>
        <v>90.7</v>
      </c>
      <c r="L16" s="131">
        <f t="shared" si="1"/>
        <v>149.19999999999999</v>
      </c>
      <c r="M16" s="131">
        <f t="shared" si="1"/>
        <v>307.7</v>
      </c>
      <c r="N16" s="131">
        <f t="shared" si="1"/>
        <v>328.6</v>
      </c>
      <c r="O16" s="131">
        <f t="shared" si="1"/>
        <v>346.2</v>
      </c>
      <c r="P16" s="131">
        <f t="shared" si="1"/>
        <v>398.6</v>
      </c>
      <c r="Q16" s="131">
        <f t="shared" si="1"/>
        <v>338.9</v>
      </c>
      <c r="R16" s="131">
        <f t="shared" si="1"/>
        <v>522.9</v>
      </c>
      <c r="S16" s="131">
        <f t="shared" si="1"/>
        <v>195</v>
      </c>
      <c r="T16" s="131">
        <f t="shared" si="1"/>
        <v>189.5</v>
      </c>
      <c r="U16" s="131">
        <f t="shared" si="1"/>
        <v>240.4</v>
      </c>
      <c r="V16" s="131">
        <f t="shared" si="1"/>
        <v>363.5</v>
      </c>
      <c r="W16" s="131">
        <f t="shared" si="1"/>
        <v>439.7</v>
      </c>
      <c r="X16" s="131">
        <f t="shared" si="1"/>
        <v>464</v>
      </c>
      <c r="Y16" s="131">
        <f t="shared" si="1"/>
        <v>411.7</v>
      </c>
      <c r="Z16" s="132" t="str">
        <f t="shared" si="1"/>
        <v/>
      </c>
      <c r="AA16" s="85">
        <f t="shared" si="0"/>
        <v>8595.0999999999985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2021-07-10T11:12:04Z</dcterms:created>
  <dcterms:modified xsi:type="dcterms:W3CDTF">2021-07-10T11:12:04Z</dcterms:modified>
</cp:coreProperties>
</file>