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[1]SPOT_Orders_OverView_01!$A$47:$A$81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<sst xmlns="http://schemas.openxmlformats.org/spreadsheetml/2006/main" count="109" uniqueCount="48">
  <si>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09/07/2021 14:10:18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</si>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</sst>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2927.1260000000002</c:v>
                </c:pt>
                <c:pt idx="1">
                  <c:v>2581.6210000000001</c:v>
                </c:pt>
                <c:pt idx="2">
                  <c:v>2231.4629999999997</c:v>
                </c:pt>
                <c:pt idx="3">
                  <c:v>2130.5700000000002</c:v>
                </c:pt>
                <c:pt idx="4">
                  <c:v>2087.9</c:v>
                </c:pt>
                <c:pt idx="5">
                  <c:v>2087.9</c:v>
                </c:pt>
                <c:pt idx="6">
                  <c:v>2312.6990000000001</c:v>
                </c:pt>
                <c:pt idx="7">
                  <c:v>2291.826</c:v>
                </c:pt>
                <c:pt idx="8">
                  <c:v>2411.5810000000001</c:v>
                </c:pt>
                <c:pt idx="9">
                  <c:v>2204.3919999999998</c:v>
                </c:pt>
                <c:pt idx="10">
                  <c:v>2510.2860000000001</c:v>
                </c:pt>
                <c:pt idx="11">
                  <c:v>2453.884</c:v>
                </c:pt>
                <c:pt idx="12">
                  <c:v>2498.5160000000001</c:v>
                </c:pt>
                <c:pt idx="13">
                  <c:v>2551.6179999999999</c:v>
                </c:pt>
                <c:pt idx="14">
                  <c:v>2544.0280000000002</c:v>
                </c:pt>
                <c:pt idx="15">
                  <c:v>2721.585</c:v>
                </c:pt>
                <c:pt idx="16">
                  <c:v>2843.3810000000003</c:v>
                </c:pt>
                <c:pt idx="17">
                  <c:v>2953.962</c:v>
                </c:pt>
                <c:pt idx="18">
                  <c:v>3056.9160000000002</c:v>
                </c:pt>
                <c:pt idx="19">
                  <c:v>3203.6590000000001</c:v>
                </c:pt>
                <c:pt idx="20">
                  <c:v>3291.3050000000003</c:v>
                </c:pt>
                <c:pt idx="21">
                  <c:v>3312.6770000000001</c:v>
                </c:pt>
                <c:pt idx="22">
                  <c:v>3320.3820000000005</c:v>
                </c:pt>
                <c:pt idx="23">
                  <c:v>3191.259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1360</c:v>
                </c:pt>
                <c:pt idx="1">
                  <c:v>1378</c:v>
                </c:pt>
                <c:pt idx="2">
                  <c:v>1352</c:v>
                </c:pt>
                <c:pt idx="3">
                  <c:v>1271</c:v>
                </c:pt>
                <c:pt idx="4">
                  <c:v>1226</c:v>
                </c:pt>
                <c:pt idx="5">
                  <c:v>1166.0050000000001</c:v>
                </c:pt>
                <c:pt idx="6">
                  <c:v>1105.7</c:v>
                </c:pt>
                <c:pt idx="7">
                  <c:v>815.4</c:v>
                </c:pt>
                <c:pt idx="8">
                  <c:v>732.9</c:v>
                </c:pt>
                <c:pt idx="9">
                  <c:v>874.1</c:v>
                </c:pt>
                <c:pt idx="10">
                  <c:v>843.5</c:v>
                </c:pt>
                <c:pt idx="11">
                  <c:v>1214.5999999999999</c:v>
                </c:pt>
                <c:pt idx="12">
                  <c:v>1357</c:v>
                </c:pt>
                <c:pt idx="13">
                  <c:v>1392</c:v>
                </c:pt>
                <c:pt idx="14">
                  <c:v>1367</c:v>
                </c:pt>
                <c:pt idx="15">
                  <c:v>1307</c:v>
                </c:pt>
                <c:pt idx="16">
                  <c:v>1202.3</c:v>
                </c:pt>
                <c:pt idx="17">
                  <c:v>1092.9000000000001</c:v>
                </c:pt>
                <c:pt idx="18">
                  <c:v>1109.3</c:v>
                </c:pt>
                <c:pt idx="19">
                  <c:v>923.3</c:v>
                </c:pt>
                <c:pt idx="20">
                  <c:v>911.71299999999997</c:v>
                </c:pt>
                <c:pt idx="21">
                  <c:v>840.5</c:v>
                </c:pt>
                <c:pt idx="22">
                  <c:v>899.64799999999991</c:v>
                </c:pt>
                <c:pt idx="23">
                  <c:v>895.4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1786.6200000000003</c:v>
                </c:pt>
                <c:pt idx="1">
                  <c:v>1885.6340000000002</c:v>
                </c:pt>
                <c:pt idx="2">
                  <c:v>1973.42</c:v>
                </c:pt>
                <c:pt idx="3">
                  <c:v>2004.654</c:v>
                </c:pt>
                <c:pt idx="4">
                  <c:v>2022.7069999999997</c:v>
                </c:pt>
                <c:pt idx="5">
                  <c:v>2059.8699999999994</c:v>
                </c:pt>
                <c:pt idx="6">
                  <c:v>2233.3220000000001</c:v>
                </c:pt>
                <c:pt idx="7">
                  <c:v>2731.4939999999997</c:v>
                </c:pt>
                <c:pt idx="8">
                  <c:v>3277.7149999999997</c:v>
                </c:pt>
                <c:pt idx="9">
                  <c:v>3712.1389999999997</c:v>
                </c:pt>
                <c:pt idx="10">
                  <c:v>3996.03</c:v>
                </c:pt>
                <c:pt idx="11">
                  <c:v>4140.5129999999999</c:v>
                </c:pt>
                <c:pt idx="12">
                  <c:v>4171.0289999999986</c:v>
                </c:pt>
                <c:pt idx="13">
                  <c:v>4053.1840000000002</c:v>
                </c:pt>
                <c:pt idx="14">
                  <c:v>3790.8939999999998</c:v>
                </c:pt>
                <c:pt idx="15">
                  <c:v>3424.0009999999997</c:v>
                </c:pt>
                <c:pt idx="16">
                  <c:v>2969.4759999999997</c:v>
                </c:pt>
                <c:pt idx="17">
                  <c:v>2439.2339999999999</c:v>
                </c:pt>
                <c:pt idx="18">
                  <c:v>1939.5759999999998</c:v>
                </c:pt>
                <c:pt idx="19">
                  <c:v>1701.0050000000006</c:v>
                </c:pt>
                <c:pt idx="20">
                  <c:v>1642.3650000000007</c:v>
                </c:pt>
                <c:pt idx="21">
                  <c:v>1641.3630000000003</c:v>
                </c:pt>
                <c:pt idx="22">
                  <c:v>1637.7270000000001</c:v>
                </c:pt>
                <c:pt idx="23">
                  <c:v>1663.598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249</c:v>
                </c:pt>
                <c:pt idx="1">
                  <c:v>149</c:v>
                </c:pt>
                <c:pt idx="2">
                  <c:v>149</c:v>
                </c:pt>
                <c:pt idx="3">
                  <c:v>149</c:v>
                </c:pt>
                <c:pt idx="4">
                  <c:v>205</c:v>
                </c:pt>
                <c:pt idx="5">
                  <c:v>205</c:v>
                </c:pt>
                <c:pt idx="6">
                  <c:v>372</c:v>
                </c:pt>
                <c:pt idx="7">
                  <c:v>731</c:v>
                </c:pt>
                <c:pt idx="8">
                  <c:v>731</c:v>
                </c:pt>
                <c:pt idx="9">
                  <c:v>745</c:v>
                </c:pt>
                <c:pt idx="10">
                  <c:v>455</c:v>
                </c:pt>
                <c:pt idx="11">
                  <c:v>301</c:v>
                </c:pt>
                <c:pt idx="12">
                  <c:v>171</c:v>
                </c:pt>
                <c:pt idx="13">
                  <c:v>125</c:v>
                </c:pt>
                <c:pt idx="14">
                  <c:v>142.34899999999999</c:v>
                </c:pt>
                <c:pt idx="15">
                  <c:v>180</c:v>
                </c:pt>
                <c:pt idx="16">
                  <c:v>464</c:v>
                </c:pt>
                <c:pt idx="17">
                  <c:v>844</c:v>
                </c:pt>
                <c:pt idx="18">
                  <c:v>1000.7570000000001</c:v>
                </c:pt>
                <c:pt idx="19">
                  <c:v>1240</c:v>
                </c:pt>
                <c:pt idx="20">
                  <c:v>1274</c:v>
                </c:pt>
                <c:pt idx="21">
                  <c:v>1104</c:v>
                </c:pt>
                <c:pt idx="22">
                  <c:v>818</c:v>
                </c:pt>
                <c:pt idx="23">
                  <c:v>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2748816"/>
        <c:axId val="292749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6668.7460000000019</c:v>
                </c:pt>
                <c:pt idx="1">
                  <c:v>6340.2550000000001</c:v>
                </c:pt>
                <c:pt idx="2">
                  <c:v>6051.8829999999989</c:v>
                </c:pt>
                <c:pt idx="3">
                  <c:v>5901.2239999999993</c:v>
                </c:pt>
                <c:pt idx="4">
                  <c:v>5887.5729999999994</c:v>
                </c:pt>
                <c:pt idx="5">
                  <c:v>5864.7590000000018</c:v>
                </c:pt>
                <c:pt idx="6">
                  <c:v>6369.7099999999991</c:v>
                </c:pt>
                <c:pt idx="7">
                  <c:v>6915.7090000000007</c:v>
                </c:pt>
                <c:pt idx="8">
                  <c:v>7499.1849999999995</c:v>
                </c:pt>
                <c:pt idx="9">
                  <c:v>7881.6200000000008</c:v>
                </c:pt>
                <c:pt idx="10">
                  <c:v>8150.8040000000001</c:v>
                </c:pt>
                <c:pt idx="11">
                  <c:v>8455.9860000000008</c:v>
                </c:pt>
                <c:pt idx="12">
                  <c:v>8543.5609999999997</c:v>
                </c:pt>
                <c:pt idx="13">
                  <c:v>8467.8019999999979</c:v>
                </c:pt>
                <c:pt idx="14">
                  <c:v>8190.2710000000006</c:v>
                </c:pt>
                <c:pt idx="15">
                  <c:v>7978.5860000000002</c:v>
                </c:pt>
                <c:pt idx="16">
                  <c:v>7825.146999999999</c:v>
                </c:pt>
                <c:pt idx="17">
                  <c:v>7676.1220000000003</c:v>
                </c:pt>
                <c:pt idx="18">
                  <c:v>7452.5390000000007</c:v>
                </c:pt>
                <c:pt idx="19">
                  <c:v>7413.9550000000008</c:v>
                </c:pt>
                <c:pt idx="20">
                  <c:v>7465.3749999999991</c:v>
                </c:pt>
                <c:pt idx="21">
                  <c:v>7244.5659999999989</c:v>
                </c:pt>
                <c:pt idx="22">
                  <c:v>7021.7489999999998</c:v>
                </c:pt>
                <c:pt idx="23">
                  <c:v>6651.2479999999996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748816"/>
        <c:axId val="292749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93.47</c:v>
                </c:pt>
                <c:pt idx="1">
                  <c:v>92.37</c:v>
                </c:pt>
                <c:pt idx="2">
                  <c:v>78.16</c:v>
                </c:pt>
                <c:pt idx="3">
                  <c:v>76.73</c:v>
                </c:pt>
                <c:pt idx="4">
                  <c:v>71.3</c:v>
                </c:pt>
                <c:pt idx="5">
                  <c:v>71.56</c:v>
                </c:pt>
                <c:pt idx="6">
                  <c:v>79.36</c:v>
                </c:pt>
                <c:pt idx="7">
                  <c:v>78.16</c:v>
                </c:pt>
                <c:pt idx="8">
                  <c:v>79.36</c:v>
                </c:pt>
                <c:pt idx="9">
                  <c:v>77.739999999999995</c:v>
                </c:pt>
                <c:pt idx="10">
                  <c:v>79.95</c:v>
                </c:pt>
                <c:pt idx="11">
                  <c:v>79.36</c:v>
                </c:pt>
                <c:pt idx="12">
                  <c:v>79.39</c:v>
                </c:pt>
                <c:pt idx="13">
                  <c:v>84</c:v>
                </c:pt>
                <c:pt idx="14">
                  <c:v>88.51</c:v>
                </c:pt>
                <c:pt idx="15">
                  <c:v>94.06</c:v>
                </c:pt>
                <c:pt idx="16">
                  <c:v>80.650000000000006</c:v>
                </c:pt>
                <c:pt idx="17">
                  <c:v>86.46</c:v>
                </c:pt>
                <c:pt idx="18">
                  <c:v>88.51</c:v>
                </c:pt>
                <c:pt idx="19">
                  <c:v>94.06</c:v>
                </c:pt>
                <c:pt idx="20">
                  <c:v>97.02</c:v>
                </c:pt>
                <c:pt idx="21">
                  <c:v>98.9</c:v>
                </c:pt>
                <c:pt idx="22">
                  <c:v>98.72</c:v>
                </c:pt>
                <c:pt idx="23">
                  <c:v>94.06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749992"/>
        <c:axId val="292749600"/>
      </c:lineChart>
      <c:catAx>
        <c:axId val="29274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49208"/>
        <c:crosses val="autoZero"/>
        <c:auto val="1"/>
        <c:lblAlgn val="ctr"/>
        <c:lblOffset val="100"/>
        <c:noMultiLvlLbl val="0"/>
      </c:catAx>
      <c:valAx>
        <c:axId val="29274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48816"/>
        <c:crosses val="autoZero"/>
        <c:crossBetween val="between"/>
      </c:valAx>
      <c:valAx>
        <c:axId val="292749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749992"/>
        <c:crosses val="max"/>
        <c:crossBetween val="between"/>
      </c:valAx>
      <c:catAx>
        <c:axId val="292749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749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44387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63720.536000000022</v>
          </cell>
        </row>
        <row r="28">
          <cell r="C28">
            <v>12359.106</v>
          </cell>
        </row>
        <row r="29">
          <cell r="C29">
            <v>26637.266</v>
          </cell>
        </row>
        <row r="30">
          <cell r="C30">
            <v>62897.569999999985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21575.550999999999</v>
          </cell>
        </row>
        <row r="39">
          <cell r="C39">
            <v>33258.513999999996</v>
          </cell>
        </row>
        <row r="40">
          <cell r="C40">
            <v>110279.307</v>
          </cell>
        </row>
        <row r="41">
          <cell r="C41">
            <v>0</v>
          </cell>
        </row>
        <row r="42">
          <cell r="C42">
            <v>4667.5029999999997</v>
          </cell>
        </row>
        <row r="43">
          <cell r="C43">
            <v>4137.5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93.47</v>
          </cell>
          <cell r="C7">
            <v>92.37</v>
          </cell>
          <cell r="D7">
            <v>78.16</v>
          </cell>
          <cell r="E7">
            <v>76.73</v>
          </cell>
          <cell r="F7">
            <v>71.3</v>
          </cell>
          <cell r="G7">
            <v>71.56</v>
          </cell>
          <cell r="H7">
            <v>79.36</v>
          </cell>
          <cell r="I7">
            <v>78.16</v>
          </cell>
          <cell r="J7">
            <v>79.36</v>
          </cell>
          <cell r="K7">
            <v>77.739999999999995</v>
          </cell>
          <cell r="L7">
            <v>79.95</v>
          </cell>
          <cell r="M7">
            <v>79.36</v>
          </cell>
          <cell r="N7">
            <v>79.39</v>
          </cell>
          <cell r="O7">
            <v>84</v>
          </cell>
          <cell r="P7">
            <v>88.51</v>
          </cell>
          <cell r="Q7">
            <v>94.06</v>
          </cell>
          <cell r="R7">
            <v>80.650000000000006</v>
          </cell>
          <cell r="S7">
            <v>86.46</v>
          </cell>
          <cell r="T7">
            <v>88.51</v>
          </cell>
          <cell r="U7">
            <v>94.06</v>
          </cell>
          <cell r="V7">
            <v>97.02</v>
          </cell>
          <cell r="W7">
            <v>98.9</v>
          </cell>
          <cell r="X7">
            <v>98.72</v>
          </cell>
          <cell r="Y7">
            <v>94.06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93.47</v>
          </cell>
          <cell r="C7">
            <v>92.37</v>
          </cell>
          <cell r="D7">
            <v>78.16</v>
          </cell>
          <cell r="E7">
            <v>76.73</v>
          </cell>
          <cell r="F7">
            <v>71.3</v>
          </cell>
          <cell r="G7">
            <v>71.56</v>
          </cell>
          <cell r="H7">
            <v>79.36</v>
          </cell>
          <cell r="I7">
            <v>78.16</v>
          </cell>
          <cell r="J7">
            <v>79.36</v>
          </cell>
          <cell r="K7">
            <v>77.739999999999995</v>
          </cell>
          <cell r="L7">
            <v>79.95</v>
          </cell>
          <cell r="M7">
            <v>79.36</v>
          </cell>
          <cell r="N7">
            <v>79.39</v>
          </cell>
          <cell r="O7">
            <v>84</v>
          </cell>
          <cell r="P7">
            <v>88.51</v>
          </cell>
          <cell r="Q7">
            <v>94.06</v>
          </cell>
          <cell r="R7">
            <v>80.650000000000006</v>
          </cell>
          <cell r="S7">
            <v>86.46</v>
          </cell>
          <cell r="T7">
            <v>88.51</v>
          </cell>
          <cell r="U7">
            <v>94.06</v>
          </cell>
          <cell r="V7">
            <v>97.02</v>
          </cell>
          <cell r="W7">
            <v>98.9</v>
          </cell>
          <cell r="X7">
            <v>98.72</v>
          </cell>
          <cell r="Y7">
            <v>94.06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385</v>
          </cell>
          <cell r="C23">
            <v>385</v>
          </cell>
          <cell r="D23">
            <v>385</v>
          </cell>
          <cell r="E23">
            <v>342.67</v>
          </cell>
          <cell r="F23">
            <v>300</v>
          </cell>
          <cell r="G23">
            <v>300</v>
          </cell>
          <cell r="H23">
            <v>385</v>
          </cell>
          <cell r="I23">
            <v>380</v>
          </cell>
          <cell r="J23">
            <v>380</v>
          </cell>
          <cell r="K23">
            <v>380</v>
          </cell>
          <cell r="L23">
            <v>380</v>
          </cell>
          <cell r="M23">
            <v>380</v>
          </cell>
          <cell r="N23">
            <v>375</v>
          </cell>
          <cell r="O23">
            <v>375</v>
          </cell>
          <cell r="P23">
            <v>375</v>
          </cell>
          <cell r="Q23">
            <v>375</v>
          </cell>
          <cell r="R23">
            <v>375</v>
          </cell>
          <cell r="S23">
            <v>380</v>
          </cell>
          <cell r="T23">
            <v>385</v>
          </cell>
          <cell r="U23">
            <v>385</v>
          </cell>
          <cell r="V23">
            <v>385</v>
          </cell>
          <cell r="W23">
            <v>385</v>
          </cell>
          <cell r="X23">
            <v>390</v>
          </cell>
          <cell r="Y23">
            <v>390</v>
          </cell>
        </row>
        <row r="24">
          <cell r="B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330</v>
          </cell>
          <cell r="V24">
            <v>385</v>
          </cell>
          <cell r="W24">
            <v>385</v>
          </cell>
          <cell r="X24">
            <v>385</v>
          </cell>
          <cell r="Y24">
            <v>330</v>
          </cell>
        </row>
        <row r="25">
          <cell r="B25">
            <v>350</v>
          </cell>
          <cell r="C25">
            <v>350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277.45</v>
          </cell>
          <cell r="I25">
            <v>220</v>
          </cell>
          <cell r="J25">
            <v>247.33199999999999</v>
          </cell>
          <cell r="K25">
            <v>220</v>
          </cell>
          <cell r="L25">
            <v>346</v>
          </cell>
          <cell r="M25">
            <v>295.63499999999999</v>
          </cell>
          <cell r="N25">
            <v>345</v>
          </cell>
          <cell r="O25">
            <v>345</v>
          </cell>
          <cell r="P25">
            <v>345</v>
          </cell>
          <cell r="Q25">
            <v>345</v>
          </cell>
          <cell r="R25">
            <v>345</v>
          </cell>
          <cell r="S25">
            <v>345</v>
          </cell>
          <cell r="T25">
            <v>346</v>
          </cell>
          <cell r="U25">
            <v>347</v>
          </cell>
          <cell r="V25">
            <v>348</v>
          </cell>
          <cell r="W25">
            <v>349</v>
          </cell>
          <cell r="X25">
            <v>350</v>
          </cell>
          <cell r="Y25">
            <v>350</v>
          </cell>
        </row>
        <row r="26">
          <cell r="B26">
            <v>130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130</v>
          </cell>
          <cell r="I26">
            <v>130</v>
          </cell>
          <cell r="J26">
            <v>130</v>
          </cell>
          <cell r="K26">
            <v>130</v>
          </cell>
          <cell r="L26">
            <v>130</v>
          </cell>
          <cell r="M26">
            <v>130</v>
          </cell>
          <cell r="N26">
            <v>130</v>
          </cell>
          <cell r="O26">
            <v>130</v>
          </cell>
          <cell r="P26">
            <v>130</v>
          </cell>
          <cell r="Q26">
            <v>189.941</v>
          </cell>
          <cell r="R26">
            <v>130</v>
          </cell>
          <cell r="S26">
            <v>130</v>
          </cell>
          <cell r="T26">
            <v>130</v>
          </cell>
          <cell r="U26">
            <v>195.44900000000001</v>
          </cell>
          <cell r="V26">
            <v>205</v>
          </cell>
          <cell r="W26">
            <v>205</v>
          </cell>
          <cell r="X26">
            <v>205</v>
          </cell>
          <cell r="Y26">
            <v>163.92500000000001</v>
          </cell>
        </row>
        <row r="27">
          <cell r="B27">
            <v>336</v>
          </cell>
          <cell r="C27">
            <v>336</v>
          </cell>
          <cell r="D27">
            <v>271.738</v>
          </cell>
          <cell r="E27">
            <v>270</v>
          </cell>
          <cell r="F27">
            <v>270</v>
          </cell>
          <cell r="G27">
            <v>270</v>
          </cell>
          <cell r="H27">
            <v>336</v>
          </cell>
          <cell r="I27">
            <v>247.101</v>
          </cell>
          <cell r="J27">
            <v>336</v>
          </cell>
          <cell r="K27">
            <v>170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336</v>
          </cell>
          <cell r="U27">
            <v>336</v>
          </cell>
          <cell r="V27">
            <v>336</v>
          </cell>
          <cell r="W27">
            <v>336</v>
          </cell>
          <cell r="X27">
            <v>336</v>
          </cell>
          <cell r="Y27">
            <v>336</v>
          </cell>
        </row>
        <row r="31">
          <cell r="B31">
            <v>300</v>
          </cell>
          <cell r="C31">
            <v>300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240.26599999999999</v>
          </cell>
          <cell r="P31">
            <v>275</v>
          </cell>
          <cell r="Q31">
            <v>300</v>
          </cell>
          <cell r="R31">
            <v>200</v>
          </cell>
          <cell r="S31">
            <v>250</v>
          </cell>
          <cell r="T31">
            <v>275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300</v>
          </cell>
        </row>
        <row r="32">
          <cell r="B32">
            <v>200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200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200</v>
          </cell>
          <cell r="N32">
            <v>200</v>
          </cell>
          <cell r="O32">
            <v>200</v>
          </cell>
          <cell r="P32">
            <v>202.24</v>
          </cell>
          <cell r="Q32">
            <v>221.381</v>
          </cell>
          <cell r="R32">
            <v>200</v>
          </cell>
          <cell r="S32">
            <v>200</v>
          </cell>
          <cell r="T32">
            <v>252.24</v>
          </cell>
          <cell r="U32">
            <v>271.38099999999997</v>
          </cell>
          <cell r="V32">
            <v>275.07</v>
          </cell>
          <cell r="W32">
            <v>277.41000000000003</v>
          </cell>
          <cell r="X32">
            <v>277.18099999999998</v>
          </cell>
          <cell r="Y32">
            <v>271.38099999999997</v>
          </cell>
        </row>
        <row r="33">
          <cell r="B33">
            <v>250</v>
          </cell>
          <cell r="C33">
            <v>240</v>
          </cell>
          <cell r="D33">
            <v>240</v>
          </cell>
          <cell r="E33">
            <v>240</v>
          </cell>
          <cell r="F33">
            <v>240</v>
          </cell>
          <cell r="G33">
            <v>240</v>
          </cell>
          <cell r="H33">
            <v>240</v>
          </cell>
          <cell r="I33">
            <v>330</v>
          </cell>
          <cell r="J33">
            <v>324</v>
          </cell>
          <cell r="K33">
            <v>323</v>
          </cell>
          <cell r="L33">
            <v>320</v>
          </cell>
          <cell r="M33">
            <v>318</v>
          </cell>
          <cell r="N33">
            <v>318</v>
          </cell>
          <cell r="O33">
            <v>315</v>
          </cell>
          <cell r="P33">
            <v>307</v>
          </cell>
          <cell r="Q33">
            <v>307</v>
          </cell>
          <cell r="R33">
            <v>327</v>
          </cell>
          <cell r="S33">
            <v>328</v>
          </cell>
          <cell r="T33">
            <v>334</v>
          </cell>
          <cell r="U33">
            <v>339</v>
          </cell>
          <cell r="V33">
            <v>340</v>
          </cell>
          <cell r="W33">
            <v>346</v>
          </cell>
          <cell r="X33">
            <v>347</v>
          </cell>
          <cell r="Y33">
            <v>347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268.226</v>
          </cell>
          <cell r="C35">
            <v>262.721</v>
          </cell>
          <cell r="D35">
            <v>206.82499999999999</v>
          </cell>
          <cell r="E35">
            <v>200</v>
          </cell>
          <cell r="F35">
            <v>200</v>
          </cell>
          <cell r="G35">
            <v>200</v>
          </cell>
          <cell r="H35">
            <v>216.34899999999999</v>
          </cell>
          <cell r="I35">
            <v>206.82499999999999</v>
          </cell>
          <cell r="J35">
            <v>216.34899999999999</v>
          </cell>
          <cell r="K35">
            <v>203.49199999999999</v>
          </cell>
          <cell r="L35">
            <v>220.386</v>
          </cell>
          <cell r="M35">
            <v>216.34899999999999</v>
          </cell>
          <cell r="N35">
            <v>216.61600000000001</v>
          </cell>
          <cell r="O35">
            <v>232.452</v>
          </cell>
          <cell r="P35">
            <v>245.88800000000001</v>
          </cell>
          <cell r="Q35">
            <v>269.363</v>
          </cell>
          <cell r="R35">
            <v>222.48099999999999</v>
          </cell>
          <cell r="S35">
            <v>239.774</v>
          </cell>
          <cell r="T35">
            <v>245.88800000000001</v>
          </cell>
          <cell r="U35">
            <v>259.988</v>
          </cell>
          <cell r="V35">
            <v>267.46100000000001</v>
          </cell>
          <cell r="W35">
            <v>272.51900000000001</v>
          </cell>
          <cell r="X35">
            <v>272.27800000000002</v>
          </cell>
          <cell r="Y35">
            <v>260.613</v>
          </cell>
        </row>
        <row r="36">
          <cell r="B36">
            <v>250</v>
          </cell>
          <cell r="C36">
            <v>250</v>
          </cell>
          <cell r="D36">
            <v>250</v>
          </cell>
          <cell r="E36">
            <v>200</v>
          </cell>
          <cell r="F36">
            <v>200</v>
          </cell>
          <cell r="G36">
            <v>200</v>
          </cell>
          <cell r="H36">
            <v>200</v>
          </cell>
          <cell r="I36">
            <v>250</v>
          </cell>
          <cell r="J36">
            <v>250</v>
          </cell>
          <cell r="K36">
            <v>250</v>
          </cell>
          <cell r="L36">
            <v>250</v>
          </cell>
          <cell r="M36">
            <v>250</v>
          </cell>
          <cell r="N36">
            <v>250</v>
          </cell>
          <cell r="O36">
            <v>250</v>
          </cell>
          <cell r="P36">
            <v>200</v>
          </cell>
          <cell r="Q36">
            <v>250</v>
          </cell>
          <cell r="R36">
            <v>250</v>
          </cell>
          <cell r="S36">
            <v>287.28800000000001</v>
          </cell>
          <cell r="T36">
            <v>294.88799999999998</v>
          </cell>
          <cell r="U36">
            <v>311.94099999999997</v>
          </cell>
          <cell r="V36">
            <v>321.87400000000002</v>
          </cell>
          <cell r="W36">
            <v>328.84800000000001</v>
          </cell>
          <cell r="X36">
            <v>330.02300000000002</v>
          </cell>
          <cell r="Y36">
            <v>314.44</v>
          </cell>
        </row>
        <row r="38">
          <cell r="B38">
            <v>120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90</v>
          </cell>
          <cell r="I38">
            <v>90</v>
          </cell>
          <cell r="J38">
            <v>90</v>
          </cell>
          <cell r="K38">
            <v>90</v>
          </cell>
          <cell r="R38">
            <v>85</v>
          </cell>
          <cell r="S38">
            <v>95</v>
          </cell>
          <cell r="T38">
            <v>186.75700000000001</v>
          </cell>
          <cell r="U38">
            <v>240</v>
          </cell>
          <cell r="V38">
            <v>240</v>
          </cell>
          <cell r="W38">
            <v>140</v>
          </cell>
          <cell r="X38">
            <v>95</v>
          </cell>
          <cell r="Y38">
            <v>85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100</v>
          </cell>
          <cell r="I39">
            <v>100</v>
          </cell>
          <cell r="J39">
            <v>100</v>
          </cell>
          <cell r="K39">
            <v>100</v>
          </cell>
          <cell r="P39">
            <v>2.3490000000000002</v>
          </cell>
          <cell r="Q39">
            <v>40</v>
          </cell>
          <cell r="R39">
            <v>80</v>
          </cell>
          <cell r="S39">
            <v>100</v>
          </cell>
          <cell r="T39">
            <v>150</v>
          </cell>
          <cell r="U39">
            <v>160</v>
          </cell>
          <cell r="V39">
            <v>160</v>
          </cell>
          <cell r="W39">
            <v>100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M42">
            <v>105</v>
          </cell>
          <cell r="R42">
            <v>105</v>
          </cell>
          <cell r="S42">
            <v>200</v>
          </cell>
          <cell r="T42">
            <v>200</v>
          </cell>
          <cell r="U42">
            <v>210</v>
          </cell>
          <cell r="V42">
            <v>210</v>
          </cell>
          <cell r="W42">
            <v>210</v>
          </cell>
          <cell r="X42">
            <v>200</v>
          </cell>
          <cell r="Y42">
            <v>190</v>
          </cell>
        </row>
        <row r="43">
          <cell r="I43">
            <v>99</v>
          </cell>
          <cell r="J43">
            <v>99</v>
          </cell>
          <cell r="K43">
            <v>99</v>
          </cell>
          <cell r="L43">
            <v>99</v>
          </cell>
          <cell r="S43">
            <v>99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  <cell r="X43">
            <v>99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N44">
            <v>41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80</v>
          </cell>
          <cell r="V49">
            <v>90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99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14</v>
          </cell>
          <cell r="T54">
            <v>14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1786.6200000000003</v>
          </cell>
          <cell r="C57">
            <v>1885.6340000000002</v>
          </cell>
          <cell r="D57">
            <v>1973.42</v>
          </cell>
          <cell r="E57">
            <v>2004.654</v>
          </cell>
          <cell r="F57">
            <v>2022.7069999999997</v>
          </cell>
          <cell r="G57">
            <v>2059.8699999999994</v>
          </cell>
          <cell r="H57">
            <v>2233.3220000000001</v>
          </cell>
          <cell r="I57">
            <v>2731.4939999999997</v>
          </cell>
          <cell r="J57">
            <v>3277.7149999999997</v>
          </cell>
          <cell r="K57">
            <v>3712.1389999999997</v>
          </cell>
          <cell r="L57">
            <v>3996.03</v>
          </cell>
          <cell r="M57">
            <v>4140.5129999999999</v>
          </cell>
          <cell r="N57">
            <v>4171.0289999999986</v>
          </cell>
          <cell r="O57">
            <v>4053.1840000000002</v>
          </cell>
          <cell r="P57">
            <v>3790.8939999999998</v>
          </cell>
          <cell r="Q57">
            <v>3424.0009999999997</v>
          </cell>
          <cell r="R57">
            <v>2969.4759999999997</v>
          </cell>
          <cell r="S57">
            <v>2439.2339999999999</v>
          </cell>
          <cell r="T57">
            <v>1939.5759999999998</v>
          </cell>
          <cell r="U57">
            <v>1701.0050000000006</v>
          </cell>
          <cell r="V57">
            <v>1642.3650000000007</v>
          </cell>
          <cell r="W57">
            <v>1641.3630000000003</v>
          </cell>
          <cell r="X57">
            <v>1637.7270000000001</v>
          </cell>
          <cell r="Y57">
            <v>1663.598</v>
          </cell>
        </row>
        <row r="70">
          <cell r="B70">
            <v>150</v>
          </cell>
          <cell r="C70">
            <v>140</v>
          </cell>
          <cell r="D70">
            <v>140</v>
          </cell>
          <cell r="E70">
            <v>120</v>
          </cell>
          <cell r="F70">
            <v>120</v>
          </cell>
          <cell r="G70">
            <v>120</v>
          </cell>
          <cell r="H70">
            <v>160</v>
          </cell>
          <cell r="I70">
            <v>150</v>
          </cell>
          <cell r="J70">
            <v>85</v>
          </cell>
          <cell r="K70">
            <v>40</v>
          </cell>
          <cell r="L70">
            <v>35</v>
          </cell>
          <cell r="M70">
            <v>77</v>
          </cell>
          <cell r="N70">
            <v>142</v>
          </cell>
          <cell r="O70">
            <v>165</v>
          </cell>
          <cell r="P70">
            <v>140</v>
          </cell>
          <cell r="Q70">
            <v>140</v>
          </cell>
          <cell r="R70">
            <v>125</v>
          </cell>
          <cell r="S70">
            <v>90</v>
          </cell>
          <cell r="T70">
            <v>125</v>
          </cell>
          <cell r="U70">
            <v>150</v>
          </cell>
          <cell r="V70">
            <v>110</v>
          </cell>
          <cell r="W70">
            <v>135</v>
          </cell>
          <cell r="X70">
            <v>185</v>
          </cell>
          <cell r="Y70">
            <v>170</v>
          </cell>
        </row>
        <row r="71">
          <cell r="B71">
            <v>450</v>
          </cell>
          <cell r="C71">
            <v>478</v>
          </cell>
          <cell r="D71">
            <v>452</v>
          </cell>
          <cell r="E71">
            <v>391</v>
          </cell>
          <cell r="F71">
            <v>379</v>
          </cell>
          <cell r="G71">
            <v>395.40499999999997</v>
          </cell>
          <cell r="H71">
            <v>392</v>
          </cell>
          <cell r="I71">
            <v>341</v>
          </cell>
          <cell r="J71">
            <v>287</v>
          </cell>
          <cell r="K71">
            <v>354</v>
          </cell>
          <cell r="L71">
            <v>387</v>
          </cell>
          <cell r="M71">
            <v>487</v>
          </cell>
          <cell r="N71">
            <v>467</v>
          </cell>
          <cell r="O71">
            <v>467</v>
          </cell>
          <cell r="P71">
            <v>467</v>
          </cell>
          <cell r="Q71">
            <v>467</v>
          </cell>
          <cell r="R71">
            <v>467</v>
          </cell>
          <cell r="S71">
            <v>463</v>
          </cell>
          <cell r="T71">
            <v>293</v>
          </cell>
          <cell r="U71">
            <v>181</v>
          </cell>
          <cell r="V71">
            <v>203.21299999999999</v>
          </cell>
          <cell r="W71">
            <v>323</v>
          </cell>
          <cell r="X71">
            <v>432.44799999999998</v>
          </cell>
          <cell r="Y71">
            <v>472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627</v>
          </cell>
          <cell r="G72">
            <v>550.6</v>
          </cell>
          <cell r="H72">
            <v>453.7</v>
          </cell>
          <cell r="I72">
            <v>224.4</v>
          </cell>
          <cell r="J72">
            <v>260.89999999999998</v>
          </cell>
          <cell r="K72">
            <v>380.1</v>
          </cell>
          <cell r="L72">
            <v>321.5</v>
          </cell>
          <cell r="M72">
            <v>550.6</v>
          </cell>
          <cell r="N72">
            <v>648</v>
          </cell>
          <cell r="O72">
            <v>660</v>
          </cell>
          <cell r="P72">
            <v>660</v>
          </cell>
          <cell r="Q72">
            <v>600</v>
          </cell>
          <cell r="R72">
            <v>510.3</v>
          </cell>
          <cell r="S72">
            <v>439.9</v>
          </cell>
          <cell r="T72">
            <v>591.29999999999995</v>
          </cell>
          <cell r="U72">
            <v>492.3</v>
          </cell>
          <cell r="V72">
            <v>498.5</v>
          </cell>
          <cell r="W72">
            <v>282.5</v>
          </cell>
          <cell r="X72">
            <v>182.2</v>
          </cell>
          <cell r="Y72">
            <v>153.4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916.70100000000002</v>
          </cell>
          <cell r="C62">
            <v>926.67499999999995</v>
          </cell>
          <cell r="D62">
            <v>948.55599999999993</v>
          </cell>
          <cell r="E62">
            <v>948.62099999999998</v>
          </cell>
          <cell r="F62">
            <v>944.58199999999999</v>
          </cell>
          <cell r="G62">
            <v>924.87199999999996</v>
          </cell>
          <cell r="H62">
            <v>908.34100000000001</v>
          </cell>
          <cell r="I62">
            <v>921.32499999999993</v>
          </cell>
          <cell r="J62">
            <v>927.41300000000001</v>
          </cell>
          <cell r="K62">
            <v>931.423</v>
          </cell>
          <cell r="L62">
            <v>923.91599999999994</v>
          </cell>
          <cell r="M62">
            <v>918.87900000000002</v>
          </cell>
          <cell r="N62">
            <v>921.89099999999996</v>
          </cell>
          <cell r="O62">
            <v>897.82600000000002</v>
          </cell>
          <cell r="P62">
            <v>871.9899999999999</v>
          </cell>
          <cell r="Q62">
            <v>879.65100000000007</v>
          </cell>
          <cell r="R62">
            <v>866.65099999999995</v>
          </cell>
          <cell r="S62">
            <v>855.61200000000008</v>
          </cell>
          <cell r="T62">
            <v>864.73199999999997</v>
          </cell>
          <cell r="U62">
            <v>854.71900000000005</v>
          </cell>
          <cell r="V62">
            <v>859.79599999999994</v>
          </cell>
          <cell r="W62">
            <v>853.82500000000005</v>
          </cell>
          <cell r="X62">
            <v>848.81</v>
          </cell>
          <cell r="Y62">
            <v>858.74399999999991</v>
          </cell>
        </row>
        <row r="63">
          <cell r="B63">
            <v>1369.0309999999997</v>
          </cell>
          <cell r="C63">
            <v>1334.6129999999996</v>
          </cell>
          <cell r="D63">
            <v>1298.213</v>
          </cell>
          <cell r="E63">
            <v>1271.8869999999999</v>
          </cell>
          <cell r="F63">
            <v>1268.136</v>
          </cell>
          <cell r="G63">
            <v>1283.8279999999997</v>
          </cell>
          <cell r="H63">
            <v>1354.9929999999999</v>
          </cell>
          <cell r="I63">
            <v>1432.1320000000001</v>
          </cell>
          <cell r="J63">
            <v>1476.1130000000001</v>
          </cell>
          <cell r="K63">
            <v>1505.7050000000002</v>
          </cell>
          <cell r="L63">
            <v>1532.4499999999998</v>
          </cell>
          <cell r="M63">
            <v>1537.6570000000002</v>
          </cell>
          <cell r="N63">
            <v>1544.1660000000002</v>
          </cell>
          <cell r="O63">
            <v>1552.3270000000002</v>
          </cell>
          <cell r="P63">
            <v>1545.5970000000002</v>
          </cell>
          <cell r="Q63">
            <v>1524.18</v>
          </cell>
          <cell r="R63">
            <v>1492.3009999999999</v>
          </cell>
          <cell r="S63">
            <v>1442.9270000000001</v>
          </cell>
          <cell r="T63">
            <v>1386.7160000000001</v>
          </cell>
          <cell r="U63">
            <v>1283.7500000000002</v>
          </cell>
          <cell r="V63">
            <v>1218.2430000000002</v>
          </cell>
          <cell r="W63">
            <v>1206.3140000000001</v>
          </cell>
          <cell r="X63">
            <v>1209.8</v>
          </cell>
          <cell r="Y63">
            <v>1187.4350000000002</v>
          </cell>
        </row>
        <row r="64">
          <cell r="B64">
            <v>3962.5140000000001</v>
          </cell>
          <cell r="C64">
            <v>3686.9670000000001</v>
          </cell>
          <cell r="D64">
            <v>3526.614</v>
          </cell>
          <cell r="E64">
            <v>3400.7160000000003</v>
          </cell>
          <cell r="F64">
            <v>3391.355</v>
          </cell>
          <cell r="G64">
            <v>3310.5589999999993</v>
          </cell>
          <cell r="H64">
            <v>3535.8760000000002</v>
          </cell>
          <cell r="I64">
            <v>4015.2519999999995</v>
          </cell>
          <cell r="J64">
            <v>4511.6589999999997</v>
          </cell>
          <cell r="K64">
            <v>4893.9889999999996</v>
          </cell>
          <cell r="L64">
            <v>5258.9380000000001</v>
          </cell>
          <cell r="M64">
            <v>5543.45</v>
          </cell>
          <cell r="N64">
            <v>5716.003999999999</v>
          </cell>
          <cell r="O64">
            <v>5660.6490000000003</v>
          </cell>
          <cell r="P64">
            <v>5419.1839999999993</v>
          </cell>
          <cell r="Q64">
            <v>5230.7550000000001</v>
          </cell>
          <cell r="R64">
            <v>5133.6949999999997</v>
          </cell>
          <cell r="S64">
            <v>5068.5830000000005</v>
          </cell>
          <cell r="T64">
            <v>4973.5910000000003</v>
          </cell>
          <cell r="U64">
            <v>4936.4860000000008</v>
          </cell>
          <cell r="V64">
            <v>5096.3359999999993</v>
          </cell>
          <cell r="W64">
            <v>4948.9269999999997</v>
          </cell>
          <cell r="X64">
            <v>4736.6389999999992</v>
          </cell>
          <cell r="Y64">
            <v>4320.5689999999995</v>
          </cell>
        </row>
        <row r="66">
          <cell r="B66">
            <v>152.5</v>
          </cell>
          <cell r="C66">
            <v>164</v>
          </cell>
          <cell r="D66">
            <v>164.5</v>
          </cell>
          <cell r="E66">
            <v>174</v>
          </cell>
          <cell r="F66">
            <v>177.5</v>
          </cell>
          <cell r="G66">
            <v>194.5</v>
          </cell>
          <cell r="H66">
            <v>184.5</v>
          </cell>
          <cell r="I66">
            <v>184</v>
          </cell>
          <cell r="J66">
            <v>171</v>
          </cell>
          <cell r="K66">
            <v>169</v>
          </cell>
          <cell r="L66">
            <v>172.5</v>
          </cell>
          <cell r="M66">
            <v>195</v>
          </cell>
          <cell r="N66">
            <v>182.5</v>
          </cell>
          <cell r="O66">
            <v>180</v>
          </cell>
          <cell r="P66">
            <v>174.5</v>
          </cell>
          <cell r="Q66">
            <v>175</v>
          </cell>
          <cell r="R66">
            <v>171.5</v>
          </cell>
          <cell r="S66">
            <v>169</v>
          </cell>
          <cell r="T66">
            <v>171.5</v>
          </cell>
          <cell r="U66">
            <v>167</v>
          </cell>
          <cell r="V66">
            <v>166</v>
          </cell>
          <cell r="W66">
            <v>159.5</v>
          </cell>
          <cell r="X66">
            <v>165.5</v>
          </cell>
          <cell r="Y66">
            <v>152.5</v>
          </cell>
        </row>
        <row r="70">
          <cell r="B70">
            <v>250</v>
          </cell>
          <cell r="C70">
            <v>211</v>
          </cell>
          <cell r="D70">
            <v>97</v>
          </cell>
          <cell r="E70">
            <v>67</v>
          </cell>
          <cell r="F70">
            <v>67</v>
          </cell>
          <cell r="G70">
            <v>107</v>
          </cell>
          <cell r="H70">
            <v>252</v>
          </cell>
          <cell r="I70">
            <v>202</v>
          </cell>
          <cell r="J70">
            <v>227</v>
          </cell>
          <cell r="K70">
            <v>221.50299999999999</v>
          </cell>
          <cell r="L70">
            <v>202</v>
          </cell>
          <cell r="M70">
            <v>227</v>
          </cell>
          <cell r="N70">
            <v>145</v>
          </cell>
          <cell r="O70">
            <v>142</v>
          </cell>
          <cell r="P70">
            <v>149</v>
          </cell>
          <cell r="Q70">
            <v>146</v>
          </cell>
          <cell r="R70">
            <v>140</v>
          </cell>
          <cell r="S70">
            <v>120</v>
          </cell>
          <cell r="T70">
            <v>12</v>
          </cell>
          <cell r="U70">
            <v>62</v>
          </cell>
          <cell r="V70">
            <v>40</v>
          </cell>
          <cell r="W70">
            <v>17</v>
          </cell>
          <cell r="X70">
            <v>12</v>
          </cell>
          <cell r="Y70">
            <v>92</v>
          </cell>
        </row>
        <row r="71">
          <cell r="B71">
            <v>18</v>
          </cell>
          <cell r="C71">
            <v>17</v>
          </cell>
          <cell r="D71">
            <v>17</v>
          </cell>
          <cell r="E71">
            <v>39</v>
          </cell>
          <cell r="F71">
            <v>39</v>
          </cell>
          <cell r="G71">
            <v>44</v>
          </cell>
          <cell r="H71">
            <v>134</v>
          </cell>
          <cell r="I71">
            <v>161</v>
          </cell>
          <cell r="J71">
            <v>186</v>
          </cell>
          <cell r="K71">
            <v>160</v>
          </cell>
          <cell r="L71">
            <v>61</v>
          </cell>
          <cell r="M71">
            <v>34</v>
          </cell>
          <cell r="N71">
            <v>34</v>
          </cell>
          <cell r="O71">
            <v>35</v>
          </cell>
          <cell r="P71">
            <v>30</v>
          </cell>
          <cell r="Q71">
            <v>23</v>
          </cell>
          <cell r="R71">
            <v>21</v>
          </cell>
          <cell r="S71">
            <v>20</v>
          </cell>
          <cell r="T71">
            <v>44</v>
          </cell>
          <cell r="U71">
            <v>110</v>
          </cell>
          <cell r="V71">
            <v>85</v>
          </cell>
          <cell r="W71">
            <v>59</v>
          </cell>
          <cell r="X71">
            <v>49</v>
          </cell>
          <cell r="Y71">
            <v>40</v>
          </cell>
        </row>
      </sheetData>
      <sheetData sheetId="18">
        <row r="7">
          <cell r="B7">
            <v>93.47</v>
          </cell>
          <cell r="C7">
            <v>92.37</v>
          </cell>
          <cell r="D7">
            <v>78.16</v>
          </cell>
          <cell r="E7">
            <v>76.73</v>
          </cell>
          <cell r="F7">
            <v>71.3</v>
          </cell>
          <cell r="G7">
            <v>71.56</v>
          </cell>
          <cell r="H7">
            <v>79.36</v>
          </cell>
          <cell r="I7">
            <v>78.16</v>
          </cell>
          <cell r="J7">
            <v>79.36</v>
          </cell>
          <cell r="K7">
            <v>77.739999999999995</v>
          </cell>
          <cell r="L7">
            <v>79.95</v>
          </cell>
          <cell r="M7">
            <v>79.36</v>
          </cell>
          <cell r="N7">
            <v>79.39</v>
          </cell>
          <cell r="O7">
            <v>84</v>
          </cell>
          <cell r="P7">
            <v>88.51</v>
          </cell>
          <cell r="Q7">
            <v>94.06</v>
          </cell>
          <cell r="R7">
            <v>80.650000000000006</v>
          </cell>
          <cell r="S7">
            <v>86.46</v>
          </cell>
          <cell r="T7">
            <v>88.51</v>
          </cell>
          <cell r="U7">
            <v>94.06</v>
          </cell>
          <cell r="V7">
            <v>97.02</v>
          </cell>
          <cell r="W7">
            <v>98.9</v>
          </cell>
          <cell r="X7">
            <v>98.72</v>
          </cell>
          <cell r="Y7">
            <v>94.06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847.36950000000002</v>
          </cell>
          <cell r="J12">
            <v>847.37</v>
          </cell>
          <cell r="K12">
            <v>843.37400000000002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89.903000000000006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6668.7459999999992</v>
      </c>
      <c r="C4" s="18">
        <v>6340.2549999999983</v>
      </c>
      <c r="D4" s="18">
        <v>6051.8830000000016</v>
      </c>
      <c r="E4" s="18">
        <v>5901.2240000000002</v>
      </c>
      <c r="F4" s="18">
        <v>5887.607</v>
      </c>
      <c r="G4" s="18">
        <v>5864.7749999999987</v>
      </c>
      <c r="H4" s="18">
        <v>6369.7209999999986</v>
      </c>
      <c r="I4" s="18">
        <v>6915.7199999999993</v>
      </c>
      <c r="J4" s="18">
        <v>7499.1960000000017</v>
      </c>
      <c r="K4" s="18">
        <v>7881.6310000000021</v>
      </c>
      <c r="L4" s="18">
        <v>8150.8160000000016</v>
      </c>
      <c r="M4" s="18">
        <v>8455.9969999999976</v>
      </c>
      <c r="N4" s="18">
        <v>8543.5450000000001</v>
      </c>
      <c r="O4" s="18">
        <v>8467.8019999999997</v>
      </c>
      <c r="P4" s="18">
        <v>8190.2710000000025</v>
      </c>
      <c r="Q4" s="18">
        <v>7978.5860000000011</v>
      </c>
      <c r="R4" s="18">
        <v>7825.1569999999992</v>
      </c>
      <c r="S4" s="18">
        <v>7676.0959999999995</v>
      </c>
      <c r="T4" s="18">
        <v>7452.5489999999991</v>
      </c>
      <c r="U4" s="18">
        <v>7413.963999999999</v>
      </c>
      <c r="V4" s="18">
        <v>7465.3829999999998</v>
      </c>
      <c r="W4" s="18">
        <v>7244.5400000000009</v>
      </c>
      <c r="X4" s="18">
        <v>7021.7570000000014</v>
      </c>
      <c r="Y4" s="18">
        <v>6651.2570000000014</v>
      </c>
      <c r="Z4" s="19"/>
      <c r="AA4" s="20">
        <f>SUM(B4:Z4)</f>
        <v>173918.47800000003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93.47</v>
      </c>
      <c r="C7" s="28">
        <v>92.37</v>
      </c>
      <c r="D7" s="28">
        <v>78.16</v>
      </c>
      <c r="E7" s="28">
        <v>76.73</v>
      </c>
      <c r="F7" s="28">
        <v>71.3</v>
      </c>
      <c r="G7" s="28">
        <v>71.56</v>
      </c>
      <c r="H7" s="28">
        <v>79.36</v>
      </c>
      <c r="I7" s="28">
        <v>78.16</v>
      </c>
      <c r="J7" s="28">
        <v>79.36</v>
      </c>
      <c r="K7" s="28">
        <v>77.739999999999995</v>
      </c>
      <c r="L7" s="28">
        <v>79.95</v>
      </c>
      <c r="M7" s="28">
        <v>79.36</v>
      </c>
      <c r="N7" s="28">
        <v>79.39</v>
      </c>
      <c r="O7" s="28">
        <v>84</v>
      </c>
      <c r="P7" s="28">
        <v>88.51</v>
      </c>
      <c r="Q7" s="28">
        <v>94.06</v>
      </c>
      <c r="R7" s="28">
        <v>80.650000000000006</v>
      </c>
      <c r="S7" s="28">
        <v>86.46</v>
      </c>
      <c r="T7" s="28">
        <v>88.51</v>
      </c>
      <c r="U7" s="28">
        <v>94.06</v>
      </c>
      <c r="V7" s="28">
        <v>97.02</v>
      </c>
      <c r="W7" s="28">
        <v>98.9</v>
      </c>
      <c r="X7" s="28">
        <v>98.72</v>
      </c>
      <c r="Y7" s="28">
        <v>94.06</v>
      </c>
      <c r="Z7" s="29"/>
      <c r="AA7" s="30">
        <f>IF(SUM(GR_MAINLAND_MCP_SUM_SELL)&lt;&gt;0,AVERAGEIF(GR_MAINLAND_MCP_SUM_SELL,"&lt;&gt;"""),"")</f>
        <v>85.077500000000001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2927.1260000000002</v>
      </c>
      <c r="C11" s="47">
        <v>2581.6210000000001</v>
      </c>
      <c r="D11" s="47">
        <v>2231.4629999999997</v>
      </c>
      <c r="E11" s="47">
        <v>2130.5700000000002</v>
      </c>
      <c r="F11" s="47">
        <v>2087.9</v>
      </c>
      <c r="G11" s="47">
        <v>2087.9</v>
      </c>
      <c r="H11" s="47">
        <v>2312.6990000000001</v>
      </c>
      <c r="I11" s="47">
        <v>2291.826</v>
      </c>
      <c r="J11" s="47">
        <v>2411.5810000000001</v>
      </c>
      <c r="K11" s="47">
        <v>2204.3919999999998</v>
      </c>
      <c r="L11" s="47">
        <v>2510.2860000000001</v>
      </c>
      <c r="M11" s="47">
        <v>2453.884</v>
      </c>
      <c r="N11" s="47">
        <v>2498.5160000000001</v>
      </c>
      <c r="O11" s="47">
        <v>2551.6179999999999</v>
      </c>
      <c r="P11" s="47">
        <v>2544.0280000000002</v>
      </c>
      <c r="Q11" s="47">
        <v>2721.585</v>
      </c>
      <c r="R11" s="47">
        <v>2843.3810000000003</v>
      </c>
      <c r="S11" s="47">
        <v>2953.962</v>
      </c>
      <c r="T11" s="47">
        <v>3056.9160000000002</v>
      </c>
      <c r="U11" s="47">
        <v>3203.6590000000001</v>
      </c>
      <c r="V11" s="47">
        <v>3291.3050000000003</v>
      </c>
      <c r="W11" s="47">
        <v>3312.6770000000001</v>
      </c>
      <c r="X11" s="47">
        <v>3320.3820000000005</v>
      </c>
      <c r="Y11" s="47">
        <v>3191.259</v>
      </c>
      <c r="Z11" s="48"/>
      <c r="AA11" s="49">
        <f>SUM(B11:Z11)</f>
        <v>63720.535999999993</v>
      </c>
    </row>
    <row r="12" spans="1:27" ht="24.95" customHeight="1" x14ac:dyDescent="0.2">
      <c r="A12" s="45" t="s">
        <v>8</v>
      </c>
      <c r="B12" s="46">
        <v>249</v>
      </c>
      <c r="C12" s="47">
        <v>149</v>
      </c>
      <c r="D12" s="47">
        <v>149</v>
      </c>
      <c r="E12" s="47">
        <v>149</v>
      </c>
      <c r="F12" s="47">
        <v>205</v>
      </c>
      <c r="G12" s="47">
        <v>205</v>
      </c>
      <c r="H12" s="47">
        <v>372</v>
      </c>
      <c r="I12" s="47">
        <v>731</v>
      </c>
      <c r="J12" s="47">
        <v>731</v>
      </c>
      <c r="K12" s="47">
        <v>745</v>
      </c>
      <c r="L12" s="47">
        <v>455</v>
      </c>
      <c r="M12" s="47">
        <v>301</v>
      </c>
      <c r="N12" s="47">
        <v>171</v>
      </c>
      <c r="O12" s="47">
        <v>125</v>
      </c>
      <c r="P12" s="47">
        <v>142.34899999999999</v>
      </c>
      <c r="Q12" s="47">
        <v>180</v>
      </c>
      <c r="R12" s="47">
        <v>464</v>
      </c>
      <c r="S12" s="47">
        <v>844</v>
      </c>
      <c r="T12" s="47">
        <v>1000.7570000000001</v>
      </c>
      <c r="U12" s="47">
        <v>1240</v>
      </c>
      <c r="V12" s="47">
        <v>1274</v>
      </c>
      <c r="W12" s="47">
        <v>1104</v>
      </c>
      <c r="X12" s="47">
        <v>818</v>
      </c>
      <c r="Y12" s="47">
        <v>555</v>
      </c>
      <c r="Z12" s="48"/>
      <c r="AA12" s="49">
        <f>SUM(B12:Z12)</f>
        <v>12359.106</v>
      </c>
    </row>
    <row r="13" spans="1:27" ht="24.95" customHeight="1" x14ac:dyDescent="0.2">
      <c r="A13" s="50" t="s">
        <v>9</v>
      </c>
      <c r="B13" s="51">
        <v>1786.6200000000003</v>
      </c>
      <c r="C13" s="52">
        <v>1885.6340000000002</v>
      </c>
      <c r="D13" s="52">
        <v>1973.42</v>
      </c>
      <c r="E13" s="52">
        <v>2004.654</v>
      </c>
      <c r="F13" s="52">
        <v>2022.7069999999997</v>
      </c>
      <c r="G13" s="52">
        <v>2059.8699999999994</v>
      </c>
      <c r="H13" s="52">
        <v>2233.3220000000001</v>
      </c>
      <c r="I13" s="52">
        <v>2731.4939999999997</v>
      </c>
      <c r="J13" s="52">
        <v>3277.7149999999997</v>
      </c>
      <c r="K13" s="52">
        <v>3712.1389999999997</v>
      </c>
      <c r="L13" s="52">
        <v>3996.03</v>
      </c>
      <c r="M13" s="52">
        <v>4140.5129999999999</v>
      </c>
      <c r="N13" s="52">
        <v>4171.0289999999986</v>
      </c>
      <c r="O13" s="52">
        <v>4053.1840000000002</v>
      </c>
      <c r="P13" s="52">
        <v>3790.8939999999998</v>
      </c>
      <c r="Q13" s="52">
        <v>3424.0009999999997</v>
      </c>
      <c r="R13" s="52">
        <v>2969.4759999999997</v>
      </c>
      <c r="S13" s="52">
        <v>2439.2339999999999</v>
      </c>
      <c r="T13" s="52">
        <v>1939.5759999999998</v>
      </c>
      <c r="U13" s="52">
        <v>1701.0050000000006</v>
      </c>
      <c r="V13" s="52">
        <v>1642.3650000000007</v>
      </c>
      <c r="W13" s="52">
        <v>1641.3630000000003</v>
      </c>
      <c r="X13" s="52">
        <v>1637.7270000000001</v>
      </c>
      <c r="Y13" s="52">
        <v>1663.598</v>
      </c>
      <c r="Z13" s="53"/>
      <c r="AA13" s="54">
        <f>SUM(B13:Z13)</f>
        <v>62897.569999999985</v>
      </c>
    </row>
    <row r="14" spans="1:27" ht="30" customHeight="1" thickBot="1" x14ac:dyDescent="0.25">
      <c r="A14" s="55" t="s">
        <v>10</v>
      </c>
      <c r="B14" s="56">
        <f>IF(LEN(B$2)&gt;0,SUM(B10:B13),"")</f>
        <v>5308.746000000001</v>
      </c>
      <c r="C14" s="57">
        <f t="shared" ref="C14:Z14" si="0">IF(LEN(C$2)&gt;0,SUM(C10:C13),"")</f>
        <v>4962.2550000000001</v>
      </c>
      <c r="D14" s="57">
        <f t="shared" si="0"/>
        <v>4699.8829999999998</v>
      </c>
      <c r="E14" s="57">
        <f t="shared" si="0"/>
        <v>4630.2240000000002</v>
      </c>
      <c r="F14" s="57">
        <f t="shared" si="0"/>
        <v>4661.607</v>
      </c>
      <c r="G14" s="57">
        <f t="shared" si="0"/>
        <v>4698.7699999999995</v>
      </c>
      <c r="H14" s="57">
        <f t="shared" si="0"/>
        <v>5264.0210000000006</v>
      </c>
      <c r="I14" s="57">
        <f t="shared" si="0"/>
        <v>6100.32</v>
      </c>
      <c r="J14" s="57">
        <f t="shared" si="0"/>
        <v>6766.2960000000003</v>
      </c>
      <c r="K14" s="57">
        <f t="shared" si="0"/>
        <v>7007.530999999999</v>
      </c>
      <c r="L14" s="57">
        <f t="shared" si="0"/>
        <v>7307.3160000000007</v>
      </c>
      <c r="M14" s="57">
        <f t="shared" si="0"/>
        <v>7241.3969999999999</v>
      </c>
      <c r="N14" s="57">
        <f t="shared" si="0"/>
        <v>7186.5449999999983</v>
      </c>
      <c r="O14" s="57">
        <f t="shared" si="0"/>
        <v>7075.8019999999997</v>
      </c>
      <c r="P14" s="57">
        <f t="shared" si="0"/>
        <v>6823.2710000000006</v>
      </c>
      <c r="Q14" s="57">
        <f t="shared" si="0"/>
        <v>6671.5859999999993</v>
      </c>
      <c r="R14" s="57">
        <f t="shared" si="0"/>
        <v>6622.857</v>
      </c>
      <c r="S14" s="57">
        <f t="shared" si="0"/>
        <v>6583.1959999999999</v>
      </c>
      <c r="T14" s="57">
        <f t="shared" si="0"/>
        <v>6343.2490000000007</v>
      </c>
      <c r="U14" s="57">
        <f t="shared" si="0"/>
        <v>6490.6640000000007</v>
      </c>
      <c r="V14" s="57">
        <f t="shared" si="0"/>
        <v>6553.670000000001</v>
      </c>
      <c r="W14" s="57">
        <f t="shared" si="0"/>
        <v>6404.04</v>
      </c>
      <c r="X14" s="57">
        <f t="shared" si="0"/>
        <v>6122.1090000000004</v>
      </c>
      <c r="Y14" s="57">
        <f t="shared" si="0"/>
        <v>5755.857</v>
      </c>
      <c r="Z14" s="58" t="str">
        <f t="shared" si="0"/>
        <v/>
      </c>
      <c r="AA14" s="59">
        <f>SUM(AA9:AA13)</f>
        <v>147281.21199999997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1849.9</v>
      </c>
      <c r="C25" s="67">
        <v>1833.9</v>
      </c>
      <c r="D25" s="67">
        <v>1899.9</v>
      </c>
      <c r="E25" s="67">
        <v>1923.9</v>
      </c>
      <c r="F25" s="67">
        <v>1985.9</v>
      </c>
      <c r="G25" s="67">
        <v>2010.9</v>
      </c>
      <c r="H25" s="67">
        <v>2290.9</v>
      </c>
      <c r="I25" s="67">
        <v>3017.9</v>
      </c>
      <c r="J25" s="67">
        <v>3450.9</v>
      </c>
      <c r="K25" s="67">
        <v>3805.9</v>
      </c>
      <c r="L25" s="67">
        <v>3745.9</v>
      </c>
      <c r="M25" s="67">
        <v>3725.9</v>
      </c>
      <c r="N25" s="67">
        <v>3652.9</v>
      </c>
      <c r="O25" s="67">
        <v>3520.9</v>
      </c>
      <c r="P25" s="67">
        <v>3341.9</v>
      </c>
      <c r="Q25" s="67">
        <v>3050.9</v>
      </c>
      <c r="R25" s="67">
        <v>3016.9</v>
      </c>
      <c r="S25" s="67">
        <v>2935.9</v>
      </c>
      <c r="T25" s="67">
        <v>2662.9</v>
      </c>
      <c r="U25" s="67">
        <v>2669.9</v>
      </c>
      <c r="V25" s="67">
        <v>2656.9</v>
      </c>
      <c r="W25" s="67">
        <v>2584.9</v>
      </c>
      <c r="X25" s="67">
        <v>2344.9</v>
      </c>
      <c r="Y25" s="67">
        <v>2049.9</v>
      </c>
      <c r="Z25" s="68"/>
      <c r="AA25" s="69">
        <f>SUM(B25:Z25)</f>
        <v>66030.60000000002</v>
      </c>
    </row>
    <row r="26" spans="1:27" ht="24.95" customHeight="1" x14ac:dyDescent="0.2">
      <c r="A26" s="70" t="s">
        <v>20</v>
      </c>
      <c r="B26" s="71">
        <v>1607.846</v>
      </c>
      <c r="C26" s="72">
        <v>1555.355</v>
      </c>
      <c r="D26" s="72">
        <v>1200.9829999999999</v>
      </c>
      <c r="E26" s="72">
        <v>1076.3240000000001</v>
      </c>
      <c r="F26" s="72">
        <v>1033.7070000000001</v>
      </c>
      <c r="G26" s="72">
        <v>1062.2750000000001</v>
      </c>
      <c r="H26" s="72">
        <v>1602.1210000000001</v>
      </c>
      <c r="I26" s="72">
        <v>1510.42</v>
      </c>
      <c r="J26" s="72">
        <v>1630.396</v>
      </c>
      <c r="K26" s="72">
        <v>1539.6310000000001</v>
      </c>
      <c r="L26" s="72">
        <v>1712.4159999999999</v>
      </c>
      <c r="M26" s="72">
        <v>1810.4970000000001</v>
      </c>
      <c r="N26" s="72">
        <v>1873.645</v>
      </c>
      <c r="O26" s="72">
        <v>1920.902</v>
      </c>
      <c r="P26" s="72">
        <v>1880.3710000000001</v>
      </c>
      <c r="Q26" s="72">
        <v>1969.6859999999999</v>
      </c>
      <c r="R26" s="72">
        <v>1807.9570000000001</v>
      </c>
      <c r="S26" s="72">
        <v>1809.296</v>
      </c>
      <c r="T26" s="72">
        <v>1651.3489999999999</v>
      </c>
      <c r="U26" s="72">
        <v>1699.7639999999999</v>
      </c>
      <c r="V26" s="72">
        <v>1756.9829999999999</v>
      </c>
      <c r="W26" s="72">
        <v>1818.14</v>
      </c>
      <c r="X26" s="72">
        <v>1934.6569999999999</v>
      </c>
      <c r="Y26" s="72">
        <v>1887.9570000000001</v>
      </c>
      <c r="Z26" s="73"/>
      <c r="AA26" s="74">
        <f>SUM(B26:Z26)</f>
        <v>39352.678</v>
      </c>
    </row>
    <row r="27" spans="1:27" ht="24.95" customHeight="1" x14ac:dyDescent="0.2">
      <c r="A27" s="77" t="s">
        <v>21</v>
      </c>
      <c r="B27" s="75">
        <v>2616</v>
      </c>
      <c r="C27" s="76">
        <v>2356</v>
      </c>
      <c r="D27" s="76">
        <v>2356</v>
      </c>
      <c r="E27" s="76">
        <v>2306</v>
      </c>
      <c r="F27" s="76">
        <v>2306</v>
      </c>
      <c r="G27" s="76">
        <v>2306</v>
      </c>
      <c r="H27" s="76">
        <v>2088</v>
      </c>
      <c r="I27" s="76">
        <v>2228</v>
      </c>
      <c r="J27" s="76">
        <v>2222</v>
      </c>
      <c r="K27" s="76">
        <v>2221</v>
      </c>
      <c r="L27" s="76">
        <v>2436</v>
      </c>
      <c r="M27" s="76">
        <v>2434</v>
      </c>
      <c r="N27" s="76">
        <v>2434</v>
      </c>
      <c r="O27" s="76">
        <v>2431</v>
      </c>
      <c r="P27" s="76">
        <v>2373</v>
      </c>
      <c r="Q27" s="76">
        <v>2423</v>
      </c>
      <c r="R27" s="76">
        <v>2555</v>
      </c>
      <c r="S27" s="76">
        <v>2556</v>
      </c>
      <c r="T27" s="76">
        <v>2612</v>
      </c>
      <c r="U27" s="76">
        <v>2617</v>
      </c>
      <c r="V27" s="76">
        <v>2618</v>
      </c>
      <c r="W27" s="76">
        <v>2624</v>
      </c>
      <c r="X27" s="76">
        <v>2625</v>
      </c>
      <c r="Y27" s="76">
        <v>2625</v>
      </c>
      <c r="Z27" s="78"/>
      <c r="AA27" s="79">
        <f>SUM(B27:Z27)</f>
        <v>58368</v>
      </c>
    </row>
    <row r="28" spans="1:27" ht="30" customHeight="1" thickBot="1" x14ac:dyDescent="0.25">
      <c r="A28" s="55" t="s">
        <v>22</v>
      </c>
      <c r="B28" s="56">
        <f>IF(LEN(B$2)&gt;0,SUM(B25:B27),"")</f>
        <v>6073.7460000000001</v>
      </c>
      <c r="C28" s="57">
        <f t="shared" ref="C28:Z28" si="2">IF(LEN(C$2)&gt;0,SUM(C25:C27),"")</f>
        <v>5745.2550000000001</v>
      </c>
      <c r="D28" s="57">
        <f t="shared" si="2"/>
        <v>5456.8829999999998</v>
      </c>
      <c r="E28" s="57">
        <f t="shared" si="2"/>
        <v>5306.2240000000002</v>
      </c>
      <c r="F28" s="57">
        <f t="shared" si="2"/>
        <v>5325.607</v>
      </c>
      <c r="G28" s="57">
        <f t="shared" si="2"/>
        <v>5379.1750000000002</v>
      </c>
      <c r="H28" s="57">
        <f t="shared" si="2"/>
        <v>5981.0210000000006</v>
      </c>
      <c r="I28" s="57">
        <f t="shared" si="2"/>
        <v>6756.32</v>
      </c>
      <c r="J28" s="57">
        <f t="shared" si="2"/>
        <v>7303.2960000000003</v>
      </c>
      <c r="K28" s="57">
        <f t="shared" si="2"/>
        <v>7566.5309999999999</v>
      </c>
      <c r="L28" s="57">
        <f t="shared" si="2"/>
        <v>7894.3159999999998</v>
      </c>
      <c r="M28" s="57">
        <f t="shared" si="2"/>
        <v>7970.3969999999999</v>
      </c>
      <c r="N28" s="57">
        <f t="shared" si="2"/>
        <v>7960.5450000000001</v>
      </c>
      <c r="O28" s="57">
        <f t="shared" si="2"/>
        <v>7872.8019999999997</v>
      </c>
      <c r="P28" s="57">
        <f t="shared" si="2"/>
        <v>7595.2710000000006</v>
      </c>
      <c r="Q28" s="57">
        <f t="shared" si="2"/>
        <v>7443.5860000000002</v>
      </c>
      <c r="R28" s="57">
        <f t="shared" si="2"/>
        <v>7379.857</v>
      </c>
      <c r="S28" s="57">
        <f t="shared" si="2"/>
        <v>7301.1959999999999</v>
      </c>
      <c r="T28" s="57">
        <f t="shared" si="2"/>
        <v>6926.2489999999998</v>
      </c>
      <c r="U28" s="57">
        <f t="shared" si="2"/>
        <v>6986.6639999999998</v>
      </c>
      <c r="V28" s="57">
        <f t="shared" si="2"/>
        <v>7031.8829999999998</v>
      </c>
      <c r="W28" s="57">
        <f t="shared" si="2"/>
        <v>7027.04</v>
      </c>
      <c r="X28" s="57">
        <f t="shared" si="2"/>
        <v>6904.5569999999998</v>
      </c>
      <c r="Y28" s="57">
        <f t="shared" si="2"/>
        <v>6562.857</v>
      </c>
      <c r="Z28" s="58" t="str">
        <f t="shared" si="2"/>
        <v/>
      </c>
      <c r="AA28" s="59">
        <f>SUM(AA25:AA27)</f>
        <v>163751.27800000002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150</v>
      </c>
      <c r="C31" s="90">
        <v>140</v>
      </c>
      <c r="D31" s="90">
        <v>140</v>
      </c>
      <c r="E31" s="90">
        <v>120</v>
      </c>
      <c r="F31" s="90">
        <v>120</v>
      </c>
      <c r="G31" s="90">
        <v>120</v>
      </c>
      <c r="H31" s="90">
        <v>160</v>
      </c>
      <c r="I31" s="90">
        <v>150</v>
      </c>
      <c r="J31" s="90">
        <v>85</v>
      </c>
      <c r="K31" s="90">
        <v>40</v>
      </c>
      <c r="L31" s="90">
        <v>35</v>
      </c>
      <c r="M31" s="90">
        <v>77</v>
      </c>
      <c r="N31" s="90">
        <v>142</v>
      </c>
      <c r="O31" s="90">
        <v>165</v>
      </c>
      <c r="P31" s="90">
        <v>140</v>
      </c>
      <c r="Q31" s="90">
        <v>140</v>
      </c>
      <c r="R31" s="90">
        <v>125</v>
      </c>
      <c r="S31" s="90">
        <v>90</v>
      </c>
      <c r="T31" s="90">
        <v>125</v>
      </c>
      <c r="U31" s="90">
        <v>150</v>
      </c>
      <c r="V31" s="90">
        <v>110</v>
      </c>
      <c r="W31" s="90">
        <v>135</v>
      </c>
      <c r="X31" s="90">
        <v>185</v>
      </c>
      <c r="Y31" s="90">
        <v>170</v>
      </c>
      <c r="Z31" s="91"/>
      <c r="AA31" s="69">
        <f t="shared" ref="AA31:AA36" si="3">SUM(B31:Z31)</f>
        <v>3014</v>
      </c>
    </row>
    <row r="32" spans="1:27" ht="24.95" customHeight="1" x14ac:dyDescent="0.2">
      <c r="A32" s="92" t="s">
        <v>25</v>
      </c>
      <c r="B32" s="93">
        <v>450</v>
      </c>
      <c r="C32" s="94">
        <v>478</v>
      </c>
      <c r="D32" s="94">
        <v>452</v>
      </c>
      <c r="E32" s="94">
        <v>391</v>
      </c>
      <c r="F32" s="94">
        <v>379</v>
      </c>
      <c r="G32" s="94">
        <v>395.40499999999997</v>
      </c>
      <c r="H32" s="94">
        <v>392</v>
      </c>
      <c r="I32" s="94">
        <v>341</v>
      </c>
      <c r="J32" s="94">
        <v>287</v>
      </c>
      <c r="K32" s="94">
        <v>354</v>
      </c>
      <c r="L32" s="94">
        <v>387</v>
      </c>
      <c r="M32" s="94">
        <v>487</v>
      </c>
      <c r="N32" s="94">
        <v>467</v>
      </c>
      <c r="O32" s="94">
        <v>467</v>
      </c>
      <c r="P32" s="94">
        <v>467</v>
      </c>
      <c r="Q32" s="94">
        <v>467</v>
      </c>
      <c r="R32" s="94">
        <v>467</v>
      </c>
      <c r="S32" s="94">
        <v>463</v>
      </c>
      <c r="T32" s="94">
        <v>293</v>
      </c>
      <c r="U32" s="94">
        <v>181</v>
      </c>
      <c r="V32" s="94">
        <v>203.21299999999999</v>
      </c>
      <c r="W32" s="94">
        <v>323</v>
      </c>
      <c r="X32" s="94">
        <v>432.44799999999998</v>
      </c>
      <c r="Y32" s="94">
        <v>472</v>
      </c>
      <c r="Z32" s="95"/>
      <c r="AA32" s="74">
        <f t="shared" si="3"/>
        <v>9496.0660000000007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627</v>
      </c>
      <c r="G33" s="94">
        <v>550.6</v>
      </c>
      <c r="H33" s="94">
        <v>453.7</v>
      </c>
      <c r="I33" s="94">
        <v>224.4</v>
      </c>
      <c r="J33" s="94">
        <v>260.89999999999998</v>
      </c>
      <c r="K33" s="94">
        <v>380.1</v>
      </c>
      <c r="L33" s="94">
        <v>321.5</v>
      </c>
      <c r="M33" s="94">
        <v>550.6</v>
      </c>
      <c r="N33" s="94">
        <v>648</v>
      </c>
      <c r="O33" s="94">
        <v>660</v>
      </c>
      <c r="P33" s="94">
        <v>660</v>
      </c>
      <c r="Q33" s="94">
        <v>600</v>
      </c>
      <c r="R33" s="94">
        <v>510.3</v>
      </c>
      <c r="S33" s="94">
        <v>439.9</v>
      </c>
      <c r="T33" s="94">
        <v>591.29999999999995</v>
      </c>
      <c r="U33" s="94">
        <v>492.3</v>
      </c>
      <c r="V33" s="94">
        <v>498.5</v>
      </c>
      <c r="W33" s="94">
        <v>282.5</v>
      </c>
      <c r="X33" s="94">
        <v>182.2</v>
      </c>
      <c r="Y33" s="94">
        <v>153.4</v>
      </c>
      <c r="Z33" s="95"/>
      <c r="AA33" s="74">
        <f t="shared" si="3"/>
        <v>11727.199999999997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1360</v>
      </c>
      <c r="C36" s="83">
        <f t="shared" ref="C36:Z36" si="4">IF(LEN(C$2)&gt;0,SUM(C31:C35),"")</f>
        <v>1378</v>
      </c>
      <c r="D36" s="83">
        <f t="shared" si="4"/>
        <v>1352</v>
      </c>
      <c r="E36" s="83">
        <f t="shared" si="4"/>
        <v>1271</v>
      </c>
      <c r="F36" s="83">
        <f t="shared" si="4"/>
        <v>1226</v>
      </c>
      <c r="G36" s="83">
        <f t="shared" si="4"/>
        <v>1166.0050000000001</v>
      </c>
      <c r="H36" s="83">
        <f t="shared" si="4"/>
        <v>1105.7</v>
      </c>
      <c r="I36" s="83">
        <f t="shared" si="4"/>
        <v>815.4</v>
      </c>
      <c r="J36" s="83">
        <f t="shared" si="4"/>
        <v>732.9</v>
      </c>
      <c r="K36" s="83">
        <f t="shared" si="4"/>
        <v>874.1</v>
      </c>
      <c r="L36" s="83">
        <f t="shared" si="4"/>
        <v>843.5</v>
      </c>
      <c r="M36" s="83">
        <f t="shared" si="4"/>
        <v>1214.5999999999999</v>
      </c>
      <c r="N36" s="83">
        <f t="shared" si="4"/>
        <v>1357</v>
      </c>
      <c r="O36" s="83">
        <f t="shared" si="4"/>
        <v>1392</v>
      </c>
      <c r="P36" s="83">
        <f t="shared" si="4"/>
        <v>1367</v>
      </c>
      <c r="Q36" s="83">
        <f t="shared" si="4"/>
        <v>1307</v>
      </c>
      <c r="R36" s="83">
        <f t="shared" si="4"/>
        <v>1202.3</v>
      </c>
      <c r="S36" s="83">
        <f t="shared" si="4"/>
        <v>1092.9000000000001</v>
      </c>
      <c r="T36" s="83">
        <f t="shared" si="4"/>
        <v>1109.3</v>
      </c>
      <c r="U36" s="83">
        <f t="shared" si="4"/>
        <v>923.3</v>
      </c>
      <c r="V36" s="83">
        <f t="shared" si="4"/>
        <v>911.71299999999997</v>
      </c>
      <c r="W36" s="83">
        <f t="shared" si="4"/>
        <v>840.5</v>
      </c>
      <c r="X36" s="83">
        <f t="shared" si="4"/>
        <v>899.64799999999991</v>
      </c>
      <c r="Y36" s="83">
        <f t="shared" si="4"/>
        <v>895.4</v>
      </c>
      <c r="Z36" s="84" t="str">
        <f t="shared" si="4"/>
        <v/>
      </c>
      <c r="AA36" s="85">
        <f t="shared" si="3"/>
        <v>26637.266000000003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595</v>
      </c>
      <c r="D41" s="94">
        <v>595</v>
      </c>
      <c r="E41" s="94">
        <v>595</v>
      </c>
      <c r="F41" s="94">
        <v>562</v>
      </c>
      <c r="G41" s="94">
        <v>485.6</v>
      </c>
      <c r="H41" s="94">
        <v>388.7</v>
      </c>
      <c r="I41" s="94">
        <v>159.4</v>
      </c>
      <c r="J41" s="94">
        <v>195.9</v>
      </c>
      <c r="K41" s="94">
        <v>315.10000000000002</v>
      </c>
      <c r="L41" s="94">
        <v>256.5</v>
      </c>
      <c r="M41" s="94">
        <v>485.6</v>
      </c>
      <c r="N41" s="94">
        <v>583</v>
      </c>
      <c r="O41" s="94">
        <v>595</v>
      </c>
      <c r="P41" s="94">
        <v>595</v>
      </c>
      <c r="Q41" s="94">
        <v>535</v>
      </c>
      <c r="R41" s="94">
        <v>445.3</v>
      </c>
      <c r="S41" s="94">
        <v>374.9</v>
      </c>
      <c r="T41" s="94">
        <v>526.29999999999995</v>
      </c>
      <c r="U41" s="94">
        <v>427.3</v>
      </c>
      <c r="V41" s="94">
        <v>433.5</v>
      </c>
      <c r="W41" s="94">
        <v>217.5</v>
      </c>
      <c r="X41" s="94">
        <v>117.2</v>
      </c>
      <c r="Y41" s="94">
        <v>88.4</v>
      </c>
      <c r="Z41" s="95"/>
      <c r="AA41" s="74">
        <f t="shared" si="5"/>
        <v>10167.199999999999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595</v>
      </c>
      <c r="D44" s="83">
        <f t="shared" si="6"/>
        <v>595</v>
      </c>
      <c r="E44" s="83">
        <f t="shared" si="6"/>
        <v>595</v>
      </c>
      <c r="F44" s="83">
        <f t="shared" si="6"/>
        <v>562</v>
      </c>
      <c r="G44" s="83">
        <f t="shared" si="6"/>
        <v>485.6</v>
      </c>
      <c r="H44" s="83">
        <f t="shared" si="6"/>
        <v>388.7</v>
      </c>
      <c r="I44" s="83">
        <f t="shared" si="6"/>
        <v>159.4</v>
      </c>
      <c r="J44" s="83">
        <f t="shared" si="6"/>
        <v>195.9</v>
      </c>
      <c r="K44" s="83">
        <f t="shared" si="6"/>
        <v>315.10000000000002</v>
      </c>
      <c r="L44" s="83">
        <f t="shared" si="6"/>
        <v>256.5</v>
      </c>
      <c r="M44" s="83">
        <f t="shared" si="6"/>
        <v>485.6</v>
      </c>
      <c r="N44" s="83">
        <f t="shared" si="6"/>
        <v>583</v>
      </c>
      <c r="O44" s="83">
        <f t="shared" si="6"/>
        <v>595</v>
      </c>
      <c r="P44" s="83">
        <f t="shared" si="6"/>
        <v>595</v>
      </c>
      <c r="Q44" s="83">
        <f t="shared" si="6"/>
        <v>535</v>
      </c>
      <c r="R44" s="83">
        <f t="shared" si="6"/>
        <v>445.3</v>
      </c>
      <c r="S44" s="83">
        <f t="shared" si="6"/>
        <v>374.9</v>
      </c>
      <c r="T44" s="83">
        <f t="shared" si="6"/>
        <v>526.29999999999995</v>
      </c>
      <c r="U44" s="83">
        <f t="shared" si="6"/>
        <v>427.3</v>
      </c>
      <c r="V44" s="83">
        <f t="shared" si="6"/>
        <v>433.5</v>
      </c>
      <c r="W44" s="83">
        <f t="shared" si="6"/>
        <v>217.5</v>
      </c>
      <c r="X44" s="83">
        <f t="shared" si="6"/>
        <v>117.2</v>
      </c>
      <c r="Y44" s="83">
        <f t="shared" si="6"/>
        <v>88.4</v>
      </c>
      <c r="Z44" s="84" t="str">
        <f t="shared" si="6"/>
        <v/>
      </c>
      <c r="AA44" s="85">
        <f t="shared" si="5"/>
        <v>10167.199999999999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6668.746000000001</v>
      </c>
      <c r="C47" s="83">
        <f t="shared" ref="C47:Z47" si="8">IF(LEN(C$2)&gt;0,C14+C22+C36,"")</f>
        <v>6340.2550000000001</v>
      </c>
      <c r="D47" s="83">
        <f t="shared" si="8"/>
        <v>6051.8829999999998</v>
      </c>
      <c r="E47" s="83">
        <f t="shared" si="8"/>
        <v>5901.2240000000002</v>
      </c>
      <c r="F47" s="83">
        <f t="shared" si="8"/>
        <v>5887.607</v>
      </c>
      <c r="G47" s="83">
        <f t="shared" si="8"/>
        <v>5864.7749999999996</v>
      </c>
      <c r="H47" s="83">
        <f t="shared" si="8"/>
        <v>6369.7210000000005</v>
      </c>
      <c r="I47" s="83">
        <f t="shared" si="8"/>
        <v>6915.7199999999993</v>
      </c>
      <c r="J47" s="83">
        <f t="shared" si="8"/>
        <v>7499.1959999999999</v>
      </c>
      <c r="K47" s="83">
        <f t="shared" si="8"/>
        <v>7881.6309999999994</v>
      </c>
      <c r="L47" s="83">
        <f t="shared" si="8"/>
        <v>8150.8160000000007</v>
      </c>
      <c r="M47" s="83">
        <f t="shared" si="8"/>
        <v>8455.9969999999994</v>
      </c>
      <c r="N47" s="83">
        <f t="shared" si="8"/>
        <v>8543.5449999999983</v>
      </c>
      <c r="O47" s="83">
        <f t="shared" si="8"/>
        <v>8467.8019999999997</v>
      </c>
      <c r="P47" s="83">
        <f t="shared" si="8"/>
        <v>8190.2710000000006</v>
      </c>
      <c r="Q47" s="83">
        <f t="shared" si="8"/>
        <v>7978.5859999999993</v>
      </c>
      <c r="R47" s="83">
        <f t="shared" si="8"/>
        <v>7825.1570000000002</v>
      </c>
      <c r="S47" s="83">
        <f t="shared" si="8"/>
        <v>7676.0959999999995</v>
      </c>
      <c r="T47" s="83">
        <f t="shared" si="8"/>
        <v>7452.5490000000009</v>
      </c>
      <c r="U47" s="83">
        <f t="shared" si="8"/>
        <v>7413.9640000000009</v>
      </c>
      <c r="V47" s="83">
        <f t="shared" si="8"/>
        <v>7465.3830000000007</v>
      </c>
      <c r="W47" s="83">
        <f t="shared" si="8"/>
        <v>7244.54</v>
      </c>
      <c r="X47" s="83">
        <f t="shared" si="8"/>
        <v>7021.7570000000005</v>
      </c>
      <c r="Y47" s="83">
        <f t="shared" si="8"/>
        <v>6651.2569999999996</v>
      </c>
      <c r="Z47" s="84" t="str">
        <f t="shared" si="8"/>
        <v/>
      </c>
      <c r="AA47" s="100">
        <f>SUM(B47:Z47)</f>
        <v>173918.47800000003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6668.7460000000019</v>
      </c>
      <c r="C4" s="18">
        <v>6340.2550000000001</v>
      </c>
      <c r="D4" s="18">
        <v>6051.8829999999989</v>
      </c>
      <c r="E4" s="18">
        <v>5901.2239999999993</v>
      </c>
      <c r="F4" s="18">
        <v>5887.5729999999994</v>
      </c>
      <c r="G4" s="18">
        <v>5864.7590000000018</v>
      </c>
      <c r="H4" s="18">
        <v>6369.7099999999991</v>
      </c>
      <c r="I4" s="18">
        <v>6915.7090000000007</v>
      </c>
      <c r="J4" s="18">
        <v>7499.1849999999995</v>
      </c>
      <c r="K4" s="18">
        <v>7881.6200000000008</v>
      </c>
      <c r="L4" s="18">
        <v>8150.8040000000001</v>
      </c>
      <c r="M4" s="18">
        <v>8455.9860000000008</v>
      </c>
      <c r="N4" s="18">
        <v>8543.5609999999997</v>
      </c>
      <c r="O4" s="18">
        <v>8467.8019999999979</v>
      </c>
      <c r="P4" s="18">
        <v>8190.2710000000006</v>
      </c>
      <c r="Q4" s="18">
        <v>7978.5860000000002</v>
      </c>
      <c r="R4" s="18">
        <v>7825.146999999999</v>
      </c>
      <c r="S4" s="18">
        <v>7676.1220000000003</v>
      </c>
      <c r="T4" s="18">
        <v>7452.5390000000007</v>
      </c>
      <c r="U4" s="18">
        <v>7413.9550000000008</v>
      </c>
      <c r="V4" s="18">
        <v>7465.3749999999991</v>
      </c>
      <c r="W4" s="18">
        <v>7244.5659999999989</v>
      </c>
      <c r="X4" s="18">
        <v>7021.7489999999998</v>
      </c>
      <c r="Y4" s="18">
        <v>6651.2479999999996</v>
      </c>
      <c r="Z4" s="19"/>
      <c r="AA4" s="20">
        <f>SUM(B4:Z4)</f>
        <v>173918.375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93.47</v>
      </c>
      <c r="C7" s="28">
        <v>92.37</v>
      </c>
      <c r="D7" s="28">
        <v>78.16</v>
      </c>
      <c r="E7" s="28">
        <v>76.73</v>
      </c>
      <c r="F7" s="28">
        <v>71.3</v>
      </c>
      <c r="G7" s="28">
        <v>71.56</v>
      </c>
      <c r="H7" s="28">
        <v>79.36</v>
      </c>
      <c r="I7" s="28">
        <v>78.16</v>
      </c>
      <c r="J7" s="28">
        <v>79.36</v>
      </c>
      <c r="K7" s="28">
        <v>77.739999999999995</v>
      </c>
      <c r="L7" s="28">
        <v>79.95</v>
      </c>
      <c r="M7" s="28">
        <v>79.36</v>
      </c>
      <c r="N7" s="28">
        <v>79.39</v>
      </c>
      <c r="O7" s="28">
        <v>84</v>
      </c>
      <c r="P7" s="28">
        <v>88.51</v>
      </c>
      <c r="Q7" s="28">
        <v>94.06</v>
      </c>
      <c r="R7" s="28">
        <v>80.650000000000006</v>
      </c>
      <c r="S7" s="28">
        <v>86.46</v>
      </c>
      <c r="T7" s="28">
        <v>88.51</v>
      </c>
      <c r="U7" s="28">
        <v>94.06</v>
      </c>
      <c r="V7" s="28">
        <v>97.02</v>
      </c>
      <c r="W7" s="28">
        <v>98.9</v>
      </c>
      <c r="X7" s="28">
        <v>98.72</v>
      </c>
      <c r="Y7" s="28">
        <v>94.06</v>
      </c>
      <c r="Z7" s="29"/>
      <c r="AA7" s="30">
        <v>85.077500000000001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916.70100000000002</v>
      </c>
      <c r="C17" s="67">
        <v>926.67499999999995</v>
      </c>
      <c r="D17" s="67">
        <v>948.55599999999993</v>
      </c>
      <c r="E17" s="67">
        <v>948.62099999999998</v>
      </c>
      <c r="F17" s="67">
        <v>944.58199999999999</v>
      </c>
      <c r="G17" s="67">
        <v>924.87199999999996</v>
      </c>
      <c r="H17" s="67">
        <v>908.34100000000001</v>
      </c>
      <c r="I17" s="67">
        <v>921.32499999999993</v>
      </c>
      <c r="J17" s="67">
        <v>927.41300000000001</v>
      </c>
      <c r="K17" s="67">
        <v>931.423</v>
      </c>
      <c r="L17" s="67">
        <v>923.91599999999994</v>
      </c>
      <c r="M17" s="67">
        <v>918.87900000000002</v>
      </c>
      <c r="N17" s="67">
        <v>921.89099999999996</v>
      </c>
      <c r="O17" s="67">
        <v>897.82600000000002</v>
      </c>
      <c r="P17" s="67">
        <v>871.9899999999999</v>
      </c>
      <c r="Q17" s="67">
        <v>879.65100000000007</v>
      </c>
      <c r="R17" s="67">
        <v>866.65099999999995</v>
      </c>
      <c r="S17" s="67">
        <v>855.61200000000008</v>
      </c>
      <c r="T17" s="67">
        <v>864.73199999999997</v>
      </c>
      <c r="U17" s="67">
        <v>854.71900000000005</v>
      </c>
      <c r="V17" s="67">
        <v>859.79599999999994</v>
      </c>
      <c r="W17" s="67">
        <v>853.82500000000005</v>
      </c>
      <c r="X17" s="67">
        <v>848.81</v>
      </c>
      <c r="Y17" s="67">
        <v>858.74399999999991</v>
      </c>
      <c r="Z17" s="68"/>
      <c r="AA17" s="69">
        <f>SUM(B17:Z17)</f>
        <v>21575.550999999999</v>
      </c>
    </row>
    <row r="18" spans="1:27" ht="24.95" customHeight="1" x14ac:dyDescent="0.2">
      <c r="A18" s="70" t="s">
        <v>13</v>
      </c>
      <c r="B18" s="71">
        <v>1369.0309999999997</v>
      </c>
      <c r="C18" s="72">
        <v>1334.6129999999996</v>
      </c>
      <c r="D18" s="72">
        <v>1298.213</v>
      </c>
      <c r="E18" s="72">
        <v>1271.8869999999999</v>
      </c>
      <c r="F18" s="72">
        <v>1268.136</v>
      </c>
      <c r="G18" s="72">
        <v>1283.8279999999997</v>
      </c>
      <c r="H18" s="72">
        <v>1354.9929999999999</v>
      </c>
      <c r="I18" s="72">
        <v>1432.1320000000001</v>
      </c>
      <c r="J18" s="72">
        <v>1476.1130000000001</v>
      </c>
      <c r="K18" s="72">
        <v>1505.7050000000002</v>
      </c>
      <c r="L18" s="72">
        <v>1532.4499999999998</v>
      </c>
      <c r="M18" s="72">
        <v>1537.6570000000002</v>
      </c>
      <c r="N18" s="72">
        <v>1544.1660000000002</v>
      </c>
      <c r="O18" s="72">
        <v>1552.3270000000002</v>
      </c>
      <c r="P18" s="72">
        <v>1545.5970000000002</v>
      </c>
      <c r="Q18" s="72">
        <v>1524.18</v>
      </c>
      <c r="R18" s="72">
        <v>1492.3009999999999</v>
      </c>
      <c r="S18" s="72">
        <v>1442.9270000000001</v>
      </c>
      <c r="T18" s="72">
        <v>1386.7160000000001</v>
      </c>
      <c r="U18" s="72">
        <v>1283.7500000000002</v>
      </c>
      <c r="V18" s="72">
        <v>1218.2430000000002</v>
      </c>
      <c r="W18" s="72">
        <v>1206.3140000000001</v>
      </c>
      <c r="X18" s="72">
        <v>1209.8</v>
      </c>
      <c r="Y18" s="72">
        <v>1187.4350000000002</v>
      </c>
      <c r="Z18" s="73"/>
      <c r="AA18" s="74">
        <f>SUM(B18:Z18)</f>
        <v>33258.513999999996</v>
      </c>
    </row>
    <row r="19" spans="1:27" ht="24.95" customHeight="1" x14ac:dyDescent="0.2">
      <c r="A19" s="70" t="s">
        <v>14</v>
      </c>
      <c r="B19" s="75">
        <v>3962.5140000000001</v>
      </c>
      <c r="C19" s="76">
        <v>3686.9670000000001</v>
      </c>
      <c r="D19" s="76">
        <v>3526.614</v>
      </c>
      <c r="E19" s="76">
        <v>3400.7160000000003</v>
      </c>
      <c r="F19" s="76">
        <v>3391.355</v>
      </c>
      <c r="G19" s="76">
        <v>3310.5589999999993</v>
      </c>
      <c r="H19" s="76">
        <v>3535.8760000000002</v>
      </c>
      <c r="I19" s="76">
        <v>4015.2519999999995</v>
      </c>
      <c r="J19" s="76">
        <v>4511.6589999999997</v>
      </c>
      <c r="K19" s="76">
        <v>4893.9889999999996</v>
      </c>
      <c r="L19" s="76">
        <v>5258.9380000000001</v>
      </c>
      <c r="M19" s="76">
        <v>5543.45</v>
      </c>
      <c r="N19" s="76">
        <v>5716.003999999999</v>
      </c>
      <c r="O19" s="76">
        <v>5660.6490000000003</v>
      </c>
      <c r="P19" s="76">
        <v>5419.1839999999993</v>
      </c>
      <c r="Q19" s="76">
        <v>5230.7550000000001</v>
      </c>
      <c r="R19" s="76">
        <v>5133.6949999999997</v>
      </c>
      <c r="S19" s="76">
        <v>5068.5830000000005</v>
      </c>
      <c r="T19" s="76">
        <v>4973.5910000000003</v>
      </c>
      <c r="U19" s="76">
        <v>4936.4860000000008</v>
      </c>
      <c r="V19" s="76">
        <v>5096.3359999999993</v>
      </c>
      <c r="W19" s="76">
        <v>4948.9269999999997</v>
      </c>
      <c r="X19" s="76">
        <v>4736.6389999999992</v>
      </c>
      <c r="Y19" s="76">
        <v>4320.5689999999995</v>
      </c>
      <c r="Z19" s="73"/>
      <c r="AA19" s="74">
        <f>SUM(B19:Z19)</f>
        <v>110279.307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152.5</v>
      </c>
      <c r="C21" s="72">
        <v>164</v>
      </c>
      <c r="D21" s="72">
        <v>164.5</v>
      </c>
      <c r="E21" s="72">
        <v>174</v>
      </c>
      <c r="F21" s="72">
        <v>177.5</v>
      </c>
      <c r="G21" s="72">
        <v>194.5</v>
      </c>
      <c r="H21" s="72">
        <v>184.5</v>
      </c>
      <c r="I21" s="72">
        <v>184</v>
      </c>
      <c r="J21" s="72">
        <v>171</v>
      </c>
      <c r="K21" s="72">
        <v>169</v>
      </c>
      <c r="L21" s="72">
        <v>172.5</v>
      </c>
      <c r="M21" s="72">
        <v>195</v>
      </c>
      <c r="N21" s="72">
        <v>182.5</v>
      </c>
      <c r="O21" s="72">
        <v>180</v>
      </c>
      <c r="P21" s="72">
        <v>174.5</v>
      </c>
      <c r="Q21" s="72">
        <v>175</v>
      </c>
      <c r="R21" s="72">
        <v>171.5</v>
      </c>
      <c r="S21" s="72">
        <v>169</v>
      </c>
      <c r="T21" s="72">
        <v>171.5</v>
      </c>
      <c r="U21" s="72">
        <v>167</v>
      </c>
      <c r="V21" s="72">
        <v>166</v>
      </c>
      <c r="W21" s="72">
        <v>159.5</v>
      </c>
      <c r="X21" s="72">
        <v>165.5</v>
      </c>
      <c r="Y21" s="72">
        <v>152.5</v>
      </c>
      <c r="Z21" s="72"/>
      <c r="AA21" s="74">
        <f>SUM(B21:Z21)</f>
        <v>4137.5</v>
      </c>
    </row>
    <row r="22" spans="1:27" ht="30" customHeight="1" thickBot="1" x14ac:dyDescent="0.25">
      <c r="A22" s="81" t="s">
        <v>17</v>
      </c>
      <c r="B22" s="82">
        <f t="shared" ref="B22:AA22" si="1">SUM(B17:B21)</f>
        <v>6400.7460000000001</v>
      </c>
      <c r="C22" s="83">
        <f t="shared" si="1"/>
        <v>6112.2549999999992</v>
      </c>
      <c r="D22" s="83">
        <f t="shared" si="1"/>
        <v>5937.8829999999998</v>
      </c>
      <c r="E22" s="83">
        <f t="shared" si="1"/>
        <v>5795.2240000000002</v>
      </c>
      <c r="F22" s="83">
        <f t="shared" si="1"/>
        <v>5781.5730000000003</v>
      </c>
      <c r="G22" s="83">
        <f t="shared" si="1"/>
        <v>5713.7589999999991</v>
      </c>
      <c r="H22" s="83">
        <f t="shared" si="1"/>
        <v>5983.71</v>
      </c>
      <c r="I22" s="83">
        <f t="shared" si="1"/>
        <v>6552.7089999999989</v>
      </c>
      <c r="J22" s="83">
        <f t="shared" si="1"/>
        <v>7086.1849999999995</v>
      </c>
      <c r="K22" s="83">
        <f t="shared" si="1"/>
        <v>7500.1170000000002</v>
      </c>
      <c r="L22" s="83">
        <f t="shared" si="1"/>
        <v>7887.8040000000001</v>
      </c>
      <c r="M22" s="83">
        <f t="shared" si="1"/>
        <v>8194.9860000000008</v>
      </c>
      <c r="N22" s="83">
        <f t="shared" si="1"/>
        <v>8364.5609999999997</v>
      </c>
      <c r="O22" s="83">
        <f t="shared" si="1"/>
        <v>8290.8019999999997</v>
      </c>
      <c r="P22" s="83">
        <f t="shared" si="1"/>
        <v>8011.2709999999988</v>
      </c>
      <c r="Q22" s="83">
        <f t="shared" si="1"/>
        <v>7809.5860000000002</v>
      </c>
      <c r="R22" s="83">
        <f t="shared" si="1"/>
        <v>7664.146999999999</v>
      </c>
      <c r="S22" s="83">
        <f t="shared" si="1"/>
        <v>7536.1220000000012</v>
      </c>
      <c r="T22" s="83">
        <f t="shared" si="1"/>
        <v>7396.5390000000007</v>
      </c>
      <c r="U22" s="83">
        <f t="shared" si="1"/>
        <v>7241.9550000000008</v>
      </c>
      <c r="V22" s="83">
        <f t="shared" si="1"/>
        <v>7340.375</v>
      </c>
      <c r="W22" s="83">
        <f t="shared" si="1"/>
        <v>7168.5659999999998</v>
      </c>
      <c r="X22" s="83">
        <f t="shared" si="1"/>
        <v>6960.7489999999989</v>
      </c>
      <c r="Y22" s="83">
        <f t="shared" si="1"/>
        <v>6519.2479999999996</v>
      </c>
      <c r="Z22" s="84">
        <f t="shared" si="1"/>
        <v>0</v>
      </c>
      <c r="AA22" s="85">
        <f t="shared" si="1"/>
        <v>169250.872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217.5</v>
      </c>
      <c r="C25" s="67">
        <v>231</v>
      </c>
      <c r="D25" s="67">
        <v>231.5</v>
      </c>
      <c r="E25" s="67">
        <v>241</v>
      </c>
      <c r="F25" s="67">
        <v>244.5</v>
      </c>
      <c r="G25" s="67">
        <v>261.5</v>
      </c>
      <c r="H25" s="67">
        <v>251.5</v>
      </c>
      <c r="I25" s="67">
        <v>251</v>
      </c>
      <c r="J25" s="67">
        <v>238</v>
      </c>
      <c r="K25" s="67">
        <v>236</v>
      </c>
      <c r="L25" s="67">
        <v>239.5</v>
      </c>
      <c r="M25" s="67">
        <v>262</v>
      </c>
      <c r="N25" s="67">
        <v>194.5</v>
      </c>
      <c r="O25" s="67">
        <v>192</v>
      </c>
      <c r="P25" s="67">
        <v>186.5</v>
      </c>
      <c r="Q25" s="67">
        <v>187</v>
      </c>
      <c r="R25" s="67">
        <v>183.5</v>
      </c>
      <c r="S25" s="67">
        <v>181</v>
      </c>
      <c r="T25" s="67">
        <v>183.5</v>
      </c>
      <c r="U25" s="67">
        <v>179</v>
      </c>
      <c r="V25" s="67">
        <v>178</v>
      </c>
      <c r="W25" s="67">
        <v>171.5</v>
      </c>
      <c r="X25" s="67">
        <v>177.5</v>
      </c>
      <c r="Y25" s="67">
        <v>164.5</v>
      </c>
      <c r="Z25" s="68"/>
      <c r="AA25" s="69">
        <f>SUM(B25:Z25)</f>
        <v>5083.5</v>
      </c>
    </row>
    <row r="26" spans="1:27" ht="24.95" customHeight="1" x14ac:dyDescent="0.2">
      <c r="A26" s="70" t="s">
        <v>20</v>
      </c>
      <c r="B26" s="71">
        <v>6451.2460000000001</v>
      </c>
      <c r="C26" s="72">
        <v>6109.2550000000001</v>
      </c>
      <c r="D26" s="72">
        <v>5820.3829999999998</v>
      </c>
      <c r="E26" s="72">
        <v>5660.2240000000002</v>
      </c>
      <c r="F26" s="72">
        <v>5643.0730000000003</v>
      </c>
      <c r="G26" s="72">
        <v>5603.259</v>
      </c>
      <c r="H26" s="72">
        <v>6118.21</v>
      </c>
      <c r="I26" s="72">
        <v>6664.7089999999998</v>
      </c>
      <c r="J26" s="72">
        <v>7261.1850000000004</v>
      </c>
      <c r="K26" s="72">
        <v>7645.62</v>
      </c>
      <c r="L26" s="72">
        <v>7911.3040000000001</v>
      </c>
      <c r="M26" s="72">
        <v>8193.9860000000008</v>
      </c>
      <c r="N26" s="72">
        <v>8349.0609999999997</v>
      </c>
      <c r="O26" s="72">
        <v>8275.8019999999997</v>
      </c>
      <c r="P26" s="72">
        <v>8003.7709999999997</v>
      </c>
      <c r="Q26" s="72">
        <v>7791.5860000000002</v>
      </c>
      <c r="R26" s="72">
        <v>7641.6469999999999</v>
      </c>
      <c r="S26" s="72">
        <v>7495.1220000000003</v>
      </c>
      <c r="T26" s="72">
        <v>7269.0389999999998</v>
      </c>
      <c r="U26" s="72">
        <v>7234.9549999999999</v>
      </c>
      <c r="V26" s="72">
        <v>7287.375</v>
      </c>
      <c r="W26" s="72">
        <v>7073.0659999999998</v>
      </c>
      <c r="X26" s="72">
        <v>6844.2489999999998</v>
      </c>
      <c r="Y26" s="72">
        <v>6486.7479999999996</v>
      </c>
      <c r="Z26" s="73"/>
      <c r="AA26" s="74">
        <f>SUM(B26:Z26)</f>
        <v>168834.87499999997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6668.7460000000001</v>
      </c>
      <c r="C28" s="57">
        <f t="shared" si="2"/>
        <v>6340.2550000000001</v>
      </c>
      <c r="D28" s="57">
        <f t="shared" si="2"/>
        <v>6051.8829999999998</v>
      </c>
      <c r="E28" s="57">
        <f t="shared" si="2"/>
        <v>5901.2240000000002</v>
      </c>
      <c r="F28" s="57">
        <f t="shared" si="2"/>
        <v>5887.5730000000003</v>
      </c>
      <c r="G28" s="57">
        <f t="shared" si="2"/>
        <v>5864.759</v>
      </c>
      <c r="H28" s="57">
        <f t="shared" si="2"/>
        <v>6369.71</v>
      </c>
      <c r="I28" s="57">
        <f t="shared" si="2"/>
        <v>6915.7089999999998</v>
      </c>
      <c r="J28" s="57">
        <f t="shared" si="2"/>
        <v>7499.1850000000004</v>
      </c>
      <c r="K28" s="57">
        <f t="shared" si="2"/>
        <v>7881.62</v>
      </c>
      <c r="L28" s="57">
        <f t="shared" si="2"/>
        <v>8150.8040000000001</v>
      </c>
      <c r="M28" s="57">
        <f t="shared" si="2"/>
        <v>8455.9860000000008</v>
      </c>
      <c r="N28" s="57">
        <f t="shared" si="2"/>
        <v>8543.5609999999997</v>
      </c>
      <c r="O28" s="57">
        <f t="shared" si="2"/>
        <v>8467.8019999999997</v>
      </c>
      <c r="P28" s="57">
        <f t="shared" si="2"/>
        <v>8190.2709999999997</v>
      </c>
      <c r="Q28" s="57">
        <f t="shared" si="2"/>
        <v>7978.5860000000002</v>
      </c>
      <c r="R28" s="57">
        <f t="shared" si="2"/>
        <v>7825.1469999999999</v>
      </c>
      <c r="S28" s="57">
        <f t="shared" si="2"/>
        <v>7676.1220000000003</v>
      </c>
      <c r="T28" s="57">
        <f t="shared" si="2"/>
        <v>7452.5389999999998</v>
      </c>
      <c r="U28" s="57">
        <f t="shared" si="2"/>
        <v>7413.9549999999999</v>
      </c>
      <c r="V28" s="57">
        <f t="shared" si="2"/>
        <v>7465.375</v>
      </c>
      <c r="W28" s="57">
        <f t="shared" si="2"/>
        <v>7244.5659999999998</v>
      </c>
      <c r="X28" s="57">
        <f t="shared" si="2"/>
        <v>7021.7489999999998</v>
      </c>
      <c r="Y28" s="57">
        <f t="shared" si="2"/>
        <v>6651.2479999999996</v>
      </c>
      <c r="Z28" s="58">
        <f t="shared" si="2"/>
        <v>0</v>
      </c>
      <c r="AA28" s="59">
        <f t="shared" si="2"/>
        <v>173918.37499999997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250</v>
      </c>
      <c r="C31" s="90">
        <v>211</v>
      </c>
      <c r="D31" s="90">
        <v>97</v>
      </c>
      <c r="E31" s="90">
        <v>67</v>
      </c>
      <c r="F31" s="90">
        <v>67</v>
      </c>
      <c r="G31" s="90">
        <v>107</v>
      </c>
      <c r="H31" s="90">
        <v>252</v>
      </c>
      <c r="I31" s="90">
        <v>202</v>
      </c>
      <c r="J31" s="90">
        <v>227</v>
      </c>
      <c r="K31" s="90">
        <v>221.50299999999999</v>
      </c>
      <c r="L31" s="90">
        <v>202</v>
      </c>
      <c r="M31" s="90">
        <v>227</v>
      </c>
      <c r="N31" s="90">
        <v>145</v>
      </c>
      <c r="O31" s="90">
        <v>142</v>
      </c>
      <c r="P31" s="90">
        <v>149</v>
      </c>
      <c r="Q31" s="90">
        <v>146</v>
      </c>
      <c r="R31" s="90">
        <v>140</v>
      </c>
      <c r="S31" s="90">
        <v>120</v>
      </c>
      <c r="T31" s="90">
        <v>12</v>
      </c>
      <c r="U31" s="90">
        <v>62</v>
      </c>
      <c r="V31" s="90">
        <v>40</v>
      </c>
      <c r="W31" s="90">
        <v>17</v>
      </c>
      <c r="X31" s="90">
        <v>12</v>
      </c>
      <c r="Y31" s="90">
        <v>92</v>
      </c>
      <c r="Z31" s="91"/>
      <c r="AA31" s="69">
        <f t="shared" ref="AA31:AA36" si="3">SUM(B31:Z31)</f>
        <v>3207.5029999999997</v>
      </c>
    </row>
    <row r="32" spans="1:27" ht="24.95" customHeight="1" x14ac:dyDescent="0.2">
      <c r="A32" s="92" t="s">
        <v>37</v>
      </c>
      <c r="B32" s="93">
        <v>18</v>
      </c>
      <c r="C32" s="94">
        <v>17</v>
      </c>
      <c r="D32" s="94">
        <v>17</v>
      </c>
      <c r="E32" s="94">
        <v>39</v>
      </c>
      <c r="F32" s="94">
        <v>39</v>
      </c>
      <c r="G32" s="94">
        <v>44</v>
      </c>
      <c r="H32" s="94">
        <v>134</v>
      </c>
      <c r="I32" s="94">
        <v>161</v>
      </c>
      <c r="J32" s="94">
        <v>186</v>
      </c>
      <c r="K32" s="94">
        <v>160</v>
      </c>
      <c r="L32" s="94">
        <v>61</v>
      </c>
      <c r="M32" s="94">
        <v>34</v>
      </c>
      <c r="N32" s="94">
        <v>34</v>
      </c>
      <c r="O32" s="94">
        <v>35</v>
      </c>
      <c r="P32" s="94">
        <v>30</v>
      </c>
      <c r="Q32" s="94">
        <v>23</v>
      </c>
      <c r="R32" s="94">
        <v>21</v>
      </c>
      <c r="S32" s="94">
        <v>20</v>
      </c>
      <c r="T32" s="94">
        <v>44</v>
      </c>
      <c r="U32" s="94">
        <v>110</v>
      </c>
      <c r="V32" s="94">
        <v>85</v>
      </c>
      <c r="W32" s="94">
        <v>59</v>
      </c>
      <c r="X32" s="94">
        <v>49</v>
      </c>
      <c r="Y32" s="94">
        <v>40</v>
      </c>
      <c r="Z32" s="95"/>
      <c r="AA32" s="74">
        <f t="shared" si="3"/>
        <v>1460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268</v>
      </c>
      <c r="C36" s="83">
        <f t="shared" ref="C36:Z36" si="4">SUM(C31:C35)</f>
        <v>228</v>
      </c>
      <c r="D36" s="83">
        <f t="shared" si="4"/>
        <v>114</v>
      </c>
      <c r="E36" s="83">
        <f t="shared" si="4"/>
        <v>106</v>
      </c>
      <c r="F36" s="83">
        <f t="shared" si="4"/>
        <v>106</v>
      </c>
      <c r="G36" s="83">
        <f t="shared" si="4"/>
        <v>151</v>
      </c>
      <c r="H36" s="83">
        <f t="shared" si="4"/>
        <v>386</v>
      </c>
      <c r="I36" s="83">
        <f t="shared" si="4"/>
        <v>363</v>
      </c>
      <c r="J36" s="83">
        <f t="shared" si="4"/>
        <v>413</v>
      </c>
      <c r="K36" s="83">
        <f t="shared" si="4"/>
        <v>381.50299999999999</v>
      </c>
      <c r="L36" s="83">
        <f t="shared" si="4"/>
        <v>263</v>
      </c>
      <c r="M36" s="83">
        <f t="shared" si="4"/>
        <v>261</v>
      </c>
      <c r="N36" s="83">
        <f t="shared" si="4"/>
        <v>179</v>
      </c>
      <c r="O36" s="83">
        <f t="shared" si="4"/>
        <v>177</v>
      </c>
      <c r="P36" s="83">
        <f t="shared" si="4"/>
        <v>179</v>
      </c>
      <c r="Q36" s="83">
        <f t="shared" si="4"/>
        <v>169</v>
      </c>
      <c r="R36" s="83">
        <f t="shared" si="4"/>
        <v>161</v>
      </c>
      <c r="S36" s="83">
        <f t="shared" si="4"/>
        <v>140</v>
      </c>
      <c r="T36" s="83">
        <f t="shared" si="4"/>
        <v>56</v>
      </c>
      <c r="U36" s="83">
        <f t="shared" si="4"/>
        <v>172</v>
      </c>
      <c r="V36" s="83">
        <f t="shared" si="4"/>
        <v>125</v>
      </c>
      <c r="W36" s="83">
        <f t="shared" si="4"/>
        <v>76</v>
      </c>
      <c r="X36" s="83">
        <f t="shared" si="4"/>
        <v>61</v>
      </c>
      <c r="Y36" s="83">
        <f t="shared" si="4"/>
        <v>132</v>
      </c>
      <c r="Z36" s="84">
        <f t="shared" si="4"/>
        <v>0</v>
      </c>
      <c r="AA36" s="85">
        <f t="shared" si="3"/>
        <v>4667.5030000000006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6668.7460000000001</v>
      </c>
      <c r="C47" s="83">
        <f t="shared" ref="C47:Z47" si="8">SUM(C10:C13)+C22+C36</f>
        <v>6340.2549999999992</v>
      </c>
      <c r="D47" s="83">
        <f t="shared" si="8"/>
        <v>6051.8829999999998</v>
      </c>
      <c r="E47" s="83">
        <f t="shared" si="8"/>
        <v>5901.2240000000002</v>
      </c>
      <c r="F47" s="83">
        <f t="shared" si="8"/>
        <v>5887.5730000000003</v>
      </c>
      <c r="G47" s="83">
        <f t="shared" si="8"/>
        <v>5864.7589999999991</v>
      </c>
      <c r="H47" s="83">
        <f t="shared" si="8"/>
        <v>6369.71</v>
      </c>
      <c r="I47" s="83">
        <f t="shared" si="8"/>
        <v>6915.7089999999989</v>
      </c>
      <c r="J47" s="83">
        <f t="shared" si="8"/>
        <v>7499.1849999999995</v>
      </c>
      <c r="K47" s="83">
        <f t="shared" si="8"/>
        <v>7881.62</v>
      </c>
      <c r="L47" s="83">
        <f t="shared" si="8"/>
        <v>8150.8040000000001</v>
      </c>
      <c r="M47" s="83">
        <f t="shared" si="8"/>
        <v>8455.9860000000008</v>
      </c>
      <c r="N47" s="83">
        <f t="shared" si="8"/>
        <v>8543.5609999999997</v>
      </c>
      <c r="O47" s="83">
        <f t="shared" si="8"/>
        <v>8467.8019999999997</v>
      </c>
      <c r="P47" s="83">
        <f t="shared" si="8"/>
        <v>8190.2709999999988</v>
      </c>
      <c r="Q47" s="83">
        <f t="shared" si="8"/>
        <v>7978.5860000000002</v>
      </c>
      <c r="R47" s="83">
        <f t="shared" si="8"/>
        <v>7825.146999999999</v>
      </c>
      <c r="S47" s="83">
        <f t="shared" si="8"/>
        <v>7676.1220000000012</v>
      </c>
      <c r="T47" s="83">
        <f t="shared" si="8"/>
        <v>7452.5390000000007</v>
      </c>
      <c r="U47" s="83">
        <f t="shared" si="8"/>
        <v>7413.9550000000008</v>
      </c>
      <c r="V47" s="83">
        <f t="shared" si="8"/>
        <v>7465.375</v>
      </c>
      <c r="W47" s="83">
        <f t="shared" si="8"/>
        <v>7244.5659999999998</v>
      </c>
      <c r="X47" s="83">
        <f t="shared" si="8"/>
        <v>7021.7489999999989</v>
      </c>
      <c r="Y47" s="83">
        <f t="shared" si="8"/>
        <v>6651.2479999999996</v>
      </c>
      <c r="Z47" s="84">
        <f t="shared" si="8"/>
        <v>0</v>
      </c>
      <c r="AA47" s="100">
        <f>SUM(B47:Z47)</f>
        <v>173918.37499999997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-595</v>
      </c>
      <c r="D4" s="18">
        <v>-595</v>
      </c>
      <c r="E4" s="18">
        <v>-595</v>
      </c>
      <c r="F4" s="18">
        <v>-562</v>
      </c>
      <c r="G4" s="18">
        <v>-485.6</v>
      </c>
      <c r="H4" s="18">
        <v>-388.7</v>
      </c>
      <c r="I4" s="18">
        <v>-159.4</v>
      </c>
      <c r="J4" s="18">
        <v>-195.9</v>
      </c>
      <c r="K4" s="18">
        <v>-315.10000000000002</v>
      </c>
      <c r="L4" s="18">
        <v>-256.5</v>
      </c>
      <c r="M4" s="18">
        <v>-485.6</v>
      </c>
      <c r="N4" s="18">
        <v>-583</v>
      </c>
      <c r="O4" s="18">
        <v>-595</v>
      </c>
      <c r="P4" s="18">
        <v>-595</v>
      </c>
      <c r="Q4" s="18">
        <v>-535</v>
      </c>
      <c r="R4" s="18">
        <v>-445.3</v>
      </c>
      <c r="S4" s="18">
        <v>-374.9</v>
      </c>
      <c r="T4" s="18">
        <v>-526.29999999999995</v>
      </c>
      <c r="U4" s="18">
        <v>-427.3</v>
      </c>
      <c r="V4" s="18">
        <v>-433.5</v>
      </c>
      <c r="W4" s="18">
        <v>-217.5</v>
      </c>
      <c r="X4" s="18">
        <v>-117.2</v>
      </c>
      <c r="Y4" s="18">
        <v>-88.4</v>
      </c>
      <c r="Z4" s="19"/>
      <c r="AA4" s="107">
        <f>SUM(B4:Z4)</f>
        <v>-10167.199999999999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93.47</v>
      </c>
      <c r="C7" s="113">
        <v>92.37</v>
      </c>
      <c r="D7" s="113">
        <v>78.16</v>
      </c>
      <c r="E7" s="113">
        <v>76.73</v>
      </c>
      <c r="F7" s="113">
        <v>71.3</v>
      </c>
      <c r="G7" s="113">
        <v>71.56</v>
      </c>
      <c r="H7" s="113">
        <v>79.36</v>
      </c>
      <c r="I7" s="113">
        <v>78.16</v>
      </c>
      <c r="J7" s="113">
        <v>79.36</v>
      </c>
      <c r="K7" s="113">
        <v>77.739999999999995</v>
      </c>
      <c r="L7" s="113">
        <v>79.95</v>
      </c>
      <c r="M7" s="113">
        <v>79.36</v>
      </c>
      <c r="N7" s="113">
        <v>79.39</v>
      </c>
      <c r="O7" s="113">
        <v>84</v>
      </c>
      <c r="P7" s="113">
        <v>88.51</v>
      </c>
      <c r="Q7" s="113">
        <v>94.06</v>
      </c>
      <c r="R7" s="113">
        <v>80.650000000000006</v>
      </c>
      <c r="S7" s="113">
        <v>86.46</v>
      </c>
      <c r="T7" s="113">
        <v>88.51</v>
      </c>
      <c r="U7" s="113">
        <v>94.06</v>
      </c>
      <c r="V7" s="113">
        <v>97.02</v>
      </c>
      <c r="W7" s="113">
        <v>98.9</v>
      </c>
      <c r="X7" s="113">
        <v>98.72</v>
      </c>
      <c r="Y7" s="113">
        <v>94.06</v>
      </c>
      <c r="Z7" s="114"/>
      <c r="AA7" s="115">
        <v>85.077500000000001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595</v>
      </c>
      <c r="D13" s="125">
        <v>595</v>
      </c>
      <c r="E13" s="125">
        <v>595</v>
      </c>
      <c r="F13" s="125">
        <v>562</v>
      </c>
      <c r="G13" s="125">
        <v>485.6</v>
      </c>
      <c r="H13" s="125">
        <v>388.7</v>
      </c>
      <c r="I13" s="125">
        <v>159.4</v>
      </c>
      <c r="J13" s="125">
        <v>195.9</v>
      </c>
      <c r="K13" s="125">
        <v>315.10000000000002</v>
      </c>
      <c r="L13" s="125">
        <v>256.5</v>
      </c>
      <c r="M13" s="125">
        <v>485.6</v>
      </c>
      <c r="N13" s="125">
        <v>583</v>
      </c>
      <c r="O13" s="125">
        <v>595</v>
      </c>
      <c r="P13" s="125">
        <v>595</v>
      </c>
      <c r="Q13" s="125">
        <v>535</v>
      </c>
      <c r="R13" s="125">
        <v>445.3</v>
      </c>
      <c r="S13" s="125">
        <v>374.9</v>
      </c>
      <c r="T13" s="125">
        <v>526.29999999999995</v>
      </c>
      <c r="U13" s="125">
        <v>427.3</v>
      </c>
      <c r="V13" s="125">
        <v>433.5</v>
      </c>
      <c r="W13" s="125">
        <v>217.5</v>
      </c>
      <c r="X13" s="125">
        <v>117.2</v>
      </c>
      <c r="Y13" s="126">
        <v>88.4</v>
      </c>
      <c r="Z13" s="127"/>
      <c r="AA13" s="128">
        <f t="shared" si="0"/>
        <v>10167.199999999999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595</v>
      </c>
      <c r="D16" s="131">
        <f t="shared" si="1"/>
        <v>595</v>
      </c>
      <c r="E16" s="131">
        <f t="shared" si="1"/>
        <v>595</v>
      </c>
      <c r="F16" s="131">
        <f t="shared" si="1"/>
        <v>562</v>
      </c>
      <c r="G16" s="131">
        <f t="shared" si="1"/>
        <v>485.6</v>
      </c>
      <c r="H16" s="131">
        <f t="shared" si="1"/>
        <v>388.7</v>
      </c>
      <c r="I16" s="131">
        <f t="shared" si="1"/>
        <v>159.4</v>
      </c>
      <c r="J16" s="131">
        <f t="shared" si="1"/>
        <v>195.9</v>
      </c>
      <c r="K16" s="131">
        <f t="shared" si="1"/>
        <v>315.10000000000002</v>
      </c>
      <c r="L16" s="131">
        <f t="shared" si="1"/>
        <v>256.5</v>
      </c>
      <c r="M16" s="131">
        <f t="shared" si="1"/>
        <v>485.6</v>
      </c>
      <c r="N16" s="131">
        <f t="shared" si="1"/>
        <v>583</v>
      </c>
      <c r="O16" s="131">
        <f t="shared" si="1"/>
        <v>595</v>
      </c>
      <c r="P16" s="131">
        <f t="shared" si="1"/>
        <v>595</v>
      </c>
      <c r="Q16" s="131">
        <f t="shared" si="1"/>
        <v>535</v>
      </c>
      <c r="R16" s="131">
        <f t="shared" si="1"/>
        <v>445.3</v>
      </c>
      <c r="S16" s="131">
        <f t="shared" si="1"/>
        <v>374.9</v>
      </c>
      <c r="T16" s="131">
        <f t="shared" si="1"/>
        <v>526.29999999999995</v>
      </c>
      <c r="U16" s="131">
        <f t="shared" si="1"/>
        <v>427.3</v>
      </c>
      <c r="V16" s="131">
        <f t="shared" si="1"/>
        <v>433.5</v>
      </c>
      <c r="W16" s="131">
        <f t="shared" si="1"/>
        <v>217.5</v>
      </c>
      <c r="X16" s="131">
        <f t="shared" si="1"/>
        <v>117.2</v>
      </c>
      <c r="Y16" s="131">
        <f t="shared" si="1"/>
        <v>88.4</v>
      </c>
      <c r="Z16" s="132" t="str">
        <f t="shared" si="1"/>
        <v/>
      </c>
      <c r="AA16" s="85">
        <f t="shared" si="0"/>
        <v>10167.199999999999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2021-07-09T11:10:18Z</dcterms:created>
  <dcterms:modified xsi:type="dcterms:W3CDTF">2021-07-09T11:10:18Z</dcterms:modified>
</cp:coreProperties>
</file>