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[1]SPOT_Orders_OverView_01!$A$44:$A$77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<sst xmlns="http://schemas.openxmlformats.org/spreadsheetml/2006/main" count="109" uniqueCount="48">
  <si>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08/07/2021 14:12:18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</si>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</sst>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544</c:v>
                </c:pt>
                <c:pt idx="8">
                  <c:v>632.61300000000006</c:v>
                </c:pt>
                <c:pt idx="9">
                  <c:v>544</c:v>
                </c:pt>
                <c:pt idx="10">
                  <c:v>594.13800000000003</c:v>
                </c:pt>
                <c:pt idx="11">
                  <c:v>654</c:v>
                </c:pt>
                <c:pt idx="12">
                  <c:v>647.68600000000004</c:v>
                </c:pt>
                <c:pt idx="13">
                  <c:v>544</c:v>
                </c:pt>
                <c:pt idx="14">
                  <c:v>544</c:v>
                </c:pt>
                <c:pt idx="15">
                  <c:v>544</c:v>
                </c:pt>
                <c:pt idx="16">
                  <c:v>544</c:v>
                </c:pt>
                <c:pt idx="17">
                  <c:v>544</c:v>
                </c:pt>
                <c:pt idx="18">
                  <c:v>654</c:v>
                </c:pt>
                <c:pt idx="19">
                  <c:v>654</c:v>
                </c:pt>
                <c:pt idx="20">
                  <c:v>654</c:v>
                </c:pt>
                <c:pt idx="21">
                  <c:v>654</c:v>
                </c:pt>
                <c:pt idx="22">
                  <c:v>596.47199999999998</c:v>
                </c:pt>
                <c:pt idx="23">
                  <c:v>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3760.36</c:v>
                </c:pt>
                <c:pt idx="1">
                  <c:v>3507.0790000000002</c:v>
                </c:pt>
                <c:pt idx="2">
                  <c:v>3319.3010000000004</c:v>
                </c:pt>
                <c:pt idx="3">
                  <c:v>3249.3389999999999</c:v>
                </c:pt>
                <c:pt idx="4">
                  <c:v>3234.9059999999999</c:v>
                </c:pt>
                <c:pt idx="5">
                  <c:v>3258.3739999999998</c:v>
                </c:pt>
                <c:pt idx="6">
                  <c:v>3516.8220000000001</c:v>
                </c:pt>
                <c:pt idx="7">
                  <c:v>3626.4160000000002</c:v>
                </c:pt>
                <c:pt idx="8">
                  <c:v>3647.4070000000002</c:v>
                </c:pt>
                <c:pt idx="9">
                  <c:v>3620.38</c:v>
                </c:pt>
                <c:pt idx="10">
                  <c:v>3612.7110000000002</c:v>
                </c:pt>
                <c:pt idx="11">
                  <c:v>3591.739</c:v>
                </c:pt>
                <c:pt idx="12">
                  <c:v>3581.3940000000002</c:v>
                </c:pt>
                <c:pt idx="13">
                  <c:v>3571.607</c:v>
                </c:pt>
                <c:pt idx="14">
                  <c:v>3567.8209999999999</c:v>
                </c:pt>
                <c:pt idx="15">
                  <c:v>3572.7219999999998</c:v>
                </c:pt>
                <c:pt idx="16">
                  <c:v>3726.777</c:v>
                </c:pt>
                <c:pt idx="17">
                  <c:v>3785.0360000000001</c:v>
                </c:pt>
                <c:pt idx="18">
                  <c:v>3901.049</c:v>
                </c:pt>
                <c:pt idx="19">
                  <c:v>3984.4279999999999</c:v>
                </c:pt>
                <c:pt idx="20">
                  <c:v>4001.239</c:v>
                </c:pt>
                <c:pt idx="21">
                  <c:v>3963.4960000000001</c:v>
                </c:pt>
                <c:pt idx="22">
                  <c:v>3892.8609999999999</c:v>
                </c:pt>
                <c:pt idx="23">
                  <c:v>3842.4340000000002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731.6</c:v>
                </c:pt>
                <c:pt idx="1">
                  <c:v>815.9</c:v>
                </c:pt>
                <c:pt idx="2">
                  <c:v>653.70000000000005</c:v>
                </c:pt>
                <c:pt idx="3">
                  <c:v>469</c:v>
                </c:pt>
                <c:pt idx="4">
                  <c:v>362.2</c:v>
                </c:pt>
                <c:pt idx="5">
                  <c:v>266.60000000000002</c:v>
                </c:pt>
                <c:pt idx="6">
                  <c:v>258.60000000000002</c:v>
                </c:pt>
                <c:pt idx="7">
                  <c:v>195</c:v>
                </c:pt>
                <c:pt idx="8">
                  <c:v>195</c:v>
                </c:pt>
                <c:pt idx="9">
                  <c:v>233.5</c:v>
                </c:pt>
                <c:pt idx="10">
                  <c:v>312.5</c:v>
                </c:pt>
                <c:pt idx="11">
                  <c:v>464.1</c:v>
                </c:pt>
                <c:pt idx="12">
                  <c:v>616.79999999999995</c:v>
                </c:pt>
                <c:pt idx="13">
                  <c:v>705.80600000000004</c:v>
                </c:pt>
                <c:pt idx="14">
                  <c:v>664.2</c:v>
                </c:pt>
                <c:pt idx="15">
                  <c:v>820.22799999999995</c:v>
                </c:pt>
                <c:pt idx="16">
                  <c:v>707.4</c:v>
                </c:pt>
                <c:pt idx="17">
                  <c:v>630.9</c:v>
                </c:pt>
                <c:pt idx="18">
                  <c:v>737.4</c:v>
                </c:pt>
                <c:pt idx="19">
                  <c:v>663.9</c:v>
                </c:pt>
                <c:pt idx="20">
                  <c:v>770.2</c:v>
                </c:pt>
                <c:pt idx="21">
                  <c:v>651.1</c:v>
                </c:pt>
                <c:pt idx="22">
                  <c:v>716.9</c:v>
                </c:pt>
                <c:pt idx="23">
                  <c:v>546.70000000000005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1469.8089999999997</c:v>
                </c:pt>
                <c:pt idx="1">
                  <c:v>1584.9090000000003</c:v>
                </c:pt>
                <c:pt idx="2">
                  <c:v>1727.963</c:v>
                </c:pt>
                <c:pt idx="3">
                  <c:v>1846.4050000000002</c:v>
                </c:pt>
                <c:pt idx="4">
                  <c:v>1933.6900000000003</c:v>
                </c:pt>
                <c:pt idx="5">
                  <c:v>2047.0330000000001</c:v>
                </c:pt>
                <c:pt idx="6">
                  <c:v>2297.0139999999997</c:v>
                </c:pt>
                <c:pt idx="7">
                  <c:v>2839.8829999999994</c:v>
                </c:pt>
                <c:pt idx="8">
                  <c:v>3394.8129999999996</c:v>
                </c:pt>
                <c:pt idx="9">
                  <c:v>3804.434999999999</c:v>
                </c:pt>
                <c:pt idx="10">
                  <c:v>4069.9379999999992</c:v>
                </c:pt>
                <c:pt idx="11">
                  <c:v>4239.0280000000002</c:v>
                </c:pt>
                <c:pt idx="12">
                  <c:v>4261.554000000001</c:v>
                </c:pt>
                <c:pt idx="13">
                  <c:v>4210.0250000000005</c:v>
                </c:pt>
                <c:pt idx="14">
                  <c:v>4009.7059999999997</c:v>
                </c:pt>
                <c:pt idx="15">
                  <c:v>3698.1230000000005</c:v>
                </c:pt>
                <c:pt idx="16">
                  <c:v>3234.2440000000001</c:v>
                </c:pt>
                <c:pt idx="17">
                  <c:v>2658.6649999999995</c:v>
                </c:pt>
                <c:pt idx="18">
                  <c:v>2086.1400000000003</c:v>
                </c:pt>
                <c:pt idx="19">
                  <c:v>1777.0399999999997</c:v>
                </c:pt>
                <c:pt idx="20">
                  <c:v>1676.7269999999996</c:v>
                </c:pt>
                <c:pt idx="21">
                  <c:v>1656.0240000000001</c:v>
                </c:pt>
                <c:pt idx="22">
                  <c:v>1629.0509999999999</c:v>
                </c:pt>
                <c:pt idx="23">
                  <c:v>1625.1349999999998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</c:v>
                </c:pt>
                <c:pt idx="1">
                  <c:v>125</c:v>
                </c:pt>
                <c:pt idx="2">
                  <c:v>125</c:v>
                </c:pt>
                <c:pt idx="3">
                  <c:v>125</c:v>
                </c:pt>
                <c:pt idx="4">
                  <c:v>181</c:v>
                </c:pt>
                <c:pt idx="5">
                  <c:v>286</c:v>
                </c:pt>
                <c:pt idx="6">
                  <c:v>495</c:v>
                </c:pt>
                <c:pt idx="7">
                  <c:v>755</c:v>
                </c:pt>
                <c:pt idx="8">
                  <c:v>690</c:v>
                </c:pt>
                <c:pt idx="9">
                  <c:v>690</c:v>
                </c:pt>
                <c:pt idx="10">
                  <c:v>390</c:v>
                </c:pt>
                <c:pt idx="11">
                  <c:v>220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166</c:v>
                </c:pt>
                <c:pt idx="16">
                  <c:v>384</c:v>
                </c:pt>
                <c:pt idx="17">
                  <c:v>879</c:v>
                </c:pt>
                <c:pt idx="18">
                  <c:v>991</c:v>
                </c:pt>
                <c:pt idx="19">
                  <c:v>1147</c:v>
                </c:pt>
                <c:pt idx="20">
                  <c:v>1205</c:v>
                </c:pt>
                <c:pt idx="21">
                  <c:v>1083</c:v>
                </c:pt>
                <c:pt idx="22">
                  <c:v>863</c:v>
                </c:pt>
                <c:pt idx="23">
                  <c:v>463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754224"/>
        <c:axId val="394754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6687.7380000000003</c:v>
                </c:pt>
                <c:pt idx="1">
                  <c:v>6533.8450000000003</c:v>
                </c:pt>
                <c:pt idx="2">
                  <c:v>6326.9159999999993</c:v>
                </c:pt>
                <c:pt idx="3">
                  <c:v>6190.7290000000012</c:v>
                </c:pt>
                <c:pt idx="4">
                  <c:v>6212.7860000000001</c:v>
                </c:pt>
                <c:pt idx="5">
                  <c:v>6359.0060000000012</c:v>
                </c:pt>
                <c:pt idx="6">
                  <c:v>7068.3999999999987</c:v>
                </c:pt>
                <c:pt idx="7">
                  <c:v>7960.3450000000003</c:v>
                </c:pt>
                <c:pt idx="8">
                  <c:v>8559.8260000000009</c:v>
                </c:pt>
                <c:pt idx="9">
                  <c:v>8892.3050000000021</c:v>
                </c:pt>
                <c:pt idx="10">
                  <c:v>8979.2800000000007</c:v>
                </c:pt>
                <c:pt idx="11">
                  <c:v>9168.8590000000004</c:v>
                </c:pt>
                <c:pt idx="12">
                  <c:v>9263.4270000000033</c:v>
                </c:pt>
                <c:pt idx="13">
                  <c:v>9187.4299999999967</c:v>
                </c:pt>
                <c:pt idx="14">
                  <c:v>8941.737000000001</c:v>
                </c:pt>
                <c:pt idx="15">
                  <c:v>8801.0649999999969</c:v>
                </c:pt>
                <c:pt idx="16">
                  <c:v>8596.4130000000023</c:v>
                </c:pt>
                <c:pt idx="17">
                  <c:v>8497.607</c:v>
                </c:pt>
                <c:pt idx="18">
                  <c:v>8369.616</c:v>
                </c:pt>
                <c:pt idx="19">
                  <c:v>8226.3450000000012</c:v>
                </c:pt>
                <c:pt idx="20">
                  <c:v>8307.14</c:v>
                </c:pt>
                <c:pt idx="21">
                  <c:v>8007.6129999999994</c:v>
                </c:pt>
                <c:pt idx="22">
                  <c:v>7698.2769999999991</c:v>
                </c:pt>
                <c:pt idx="23">
                  <c:v>6978.2870000000003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54224"/>
        <c:axId val="394754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89.92</c:v>
                </c:pt>
                <c:pt idx="1">
                  <c:v>89.91</c:v>
                </c:pt>
                <c:pt idx="2">
                  <c:v>85.09</c:v>
                </c:pt>
                <c:pt idx="3">
                  <c:v>82.83</c:v>
                </c:pt>
                <c:pt idx="4">
                  <c:v>81.59</c:v>
                </c:pt>
                <c:pt idx="5">
                  <c:v>83.34</c:v>
                </c:pt>
                <c:pt idx="6">
                  <c:v>89.91</c:v>
                </c:pt>
                <c:pt idx="7">
                  <c:v>102.8</c:v>
                </c:pt>
                <c:pt idx="8">
                  <c:v>104.46</c:v>
                </c:pt>
                <c:pt idx="9">
                  <c:v>102.82</c:v>
                </c:pt>
                <c:pt idx="10">
                  <c:v>104.46</c:v>
                </c:pt>
                <c:pt idx="11">
                  <c:v>104.85</c:v>
                </c:pt>
                <c:pt idx="12">
                  <c:v>104.46</c:v>
                </c:pt>
                <c:pt idx="13">
                  <c:v>103.49</c:v>
                </c:pt>
                <c:pt idx="14">
                  <c:v>102.78</c:v>
                </c:pt>
                <c:pt idx="15">
                  <c:v>102.97</c:v>
                </c:pt>
                <c:pt idx="16">
                  <c:v>102.82</c:v>
                </c:pt>
                <c:pt idx="17">
                  <c:v>102.81</c:v>
                </c:pt>
                <c:pt idx="18">
                  <c:v>108.56</c:v>
                </c:pt>
                <c:pt idx="19">
                  <c:v>111.73</c:v>
                </c:pt>
                <c:pt idx="20">
                  <c:v>113</c:v>
                </c:pt>
                <c:pt idx="21">
                  <c:v>108</c:v>
                </c:pt>
                <c:pt idx="22">
                  <c:v>104.46</c:v>
                </c:pt>
                <c:pt idx="23">
                  <c:v>97.74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55400"/>
        <c:axId val="394755008"/>
      </c:lineChart>
      <c:catAx>
        <c:axId val="394754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54616"/>
        <c:crosses val="autoZero"/>
        <c:auto val="1"/>
        <c:lblAlgn val="ctr"/>
        <c:lblOffset val="100"/>
        <c:noMultiLvlLbl val="0"/>
      </c:catAx>
      <c:valAx>
        <c:axId val="39475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54224"/>
        <c:crosses val="autoZero"/>
        <c:crossBetween val="between"/>
      </c:valAx>
      <c:valAx>
        <c:axId val="394755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55400"/>
        <c:crosses val="max"/>
        <c:crossBetween val="between"/>
      </c:valAx>
      <c:catAx>
        <c:axId val="394755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755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44386</v>
          </cell>
        </row>
        <row r="5">
          <cell r="C5" t="str">
            <v>DAM</v>
          </cell>
        </row>
        <row r="26">
          <cell r="C26">
            <v>13556.909</v>
          </cell>
        </row>
        <row r="27">
          <cell r="C27">
            <v>87335.697999999873</v>
          </cell>
        </row>
        <row r="28">
          <cell r="C28">
            <v>11956</v>
          </cell>
        </row>
        <row r="29">
          <cell r="C29">
            <v>13189.234</v>
          </cell>
        </row>
        <row r="30">
          <cell r="C30">
            <v>63777.353999999992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19927.700000000004</v>
          </cell>
        </row>
        <row r="39">
          <cell r="C39">
            <v>41308.241000000002</v>
          </cell>
        </row>
        <row r="40">
          <cell r="C40">
            <v>116564.34500000003</v>
          </cell>
        </row>
        <row r="41">
          <cell r="C41">
            <v>0</v>
          </cell>
        </row>
        <row r="42">
          <cell r="C42">
            <v>7496.7059999999992</v>
          </cell>
        </row>
        <row r="43">
          <cell r="C43">
            <v>4518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89.92</v>
          </cell>
          <cell r="C7">
            <v>89.91</v>
          </cell>
          <cell r="D7">
            <v>85.09</v>
          </cell>
          <cell r="E7">
            <v>82.83</v>
          </cell>
          <cell r="F7">
            <v>81.59</v>
          </cell>
          <cell r="G7">
            <v>83.34</v>
          </cell>
          <cell r="H7">
            <v>89.91</v>
          </cell>
          <cell r="I7">
            <v>102.8</v>
          </cell>
          <cell r="J7">
            <v>104.46</v>
          </cell>
          <cell r="K7">
            <v>102.82</v>
          </cell>
          <cell r="L7">
            <v>104.46</v>
          </cell>
          <cell r="M7">
            <v>104.85</v>
          </cell>
          <cell r="N7">
            <v>104.46</v>
          </cell>
          <cell r="O7">
            <v>103.49</v>
          </cell>
          <cell r="P7">
            <v>102.78</v>
          </cell>
          <cell r="Q7">
            <v>102.97</v>
          </cell>
          <cell r="R7">
            <v>102.82</v>
          </cell>
          <cell r="S7">
            <v>102.81</v>
          </cell>
          <cell r="T7">
            <v>108.56</v>
          </cell>
          <cell r="U7">
            <v>111.73</v>
          </cell>
          <cell r="V7">
            <v>113</v>
          </cell>
          <cell r="W7">
            <v>108</v>
          </cell>
          <cell r="X7">
            <v>104.46</v>
          </cell>
          <cell r="Y7">
            <v>97.74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89.92</v>
          </cell>
          <cell r="C7">
            <v>89.91</v>
          </cell>
          <cell r="D7">
            <v>85.09</v>
          </cell>
          <cell r="E7">
            <v>82.83</v>
          </cell>
          <cell r="F7">
            <v>81.59</v>
          </cell>
          <cell r="G7">
            <v>83.34</v>
          </cell>
          <cell r="H7">
            <v>89.91</v>
          </cell>
          <cell r="I7">
            <v>102.8</v>
          </cell>
          <cell r="J7">
            <v>104.46</v>
          </cell>
          <cell r="K7">
            <v>102.82</v>
          </cell>
          <cell r="L7">
            <v>104.46</v>
          </cell>
          <cell r="M7">
            <v>104.85</v>
          </cell>
          <cell r="N7">
            <v>104.46</v>
          </cell>
          <cell r="O7">
            <v>103.49</v>
          </cell>
          <cell r="P7">
            <v>102.78</v>
          </cell>
          <cell r="Q7">
            <v>102.97</v>
          </cell>
          <cell r="R7">
            <v>102.82</v>
          </cell>
          <cell r="S7">
            <v>102.81</v>
          </cell>
          <cell r="T7">
            <v>108.56</v>
          </cell>
          <cell r="U7">
            <v>111.73</v>
          </cell>
          <cell r="V7">
            <v>113</v>
          </cell>
          <cell r="W7">
            <v>108</v>
          </cell>
          <cell r="X7">
            <v>104.46</v>
          </cell>
          <cell r="Y7">
            <v>97.74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239.613</v>
          </cell>
          <cell r="K21">
            <v>151</v>
          </cell>
          <cell r="L21">
            <v>201.13800000000001</v>
          </cell>
          <cell r="M21">
            <v>261</v>
          </cell>
          <cell r="N21">
            <v>254.68600000000001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203.47200000000001</v>
          </cell>
          <cell r="Y21">
            <v>151</v>
          </cell>
        </row>
        <row r="23">
          <cell r="B23">
            <v>390</v>
          </cell>
          <cell r="C23">
            <v>395</v>
          </cell>
          <cell r="D23">
            <v>400</v>
          </cell>
          <cell r="E23">
            <v>400</v>
          </cell>
          <cell r="F23">
            <v>400</v>
          </cell>
          <cell r="G23">
            <v>400</v>
          </cell>
          <cell r="H23">
            <v>395</v>
          </cell>
          <cell r="I23">
            <v>395</v>
          </cell>
          <cell r="J23">
            <v>395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390</v>
          </cell>
          <cell r="P23">
            <v>390</v>
          </cell>
          <cell r="Q23">
            <v>390</v>
          </cell>
          <cell r="R23">
            <v>390</v>
          </cell>
          <cell r="S23">
            <v>390</v>
          </cell>
          <cell r="T23">
            <v>390</v>
          </cell>
          <cell r="U23">
            <v>390</v>
          </cell>
          <cell r="V23">
            <v>390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504</v>
          </cell>
          <cell r="C24">
            <v>504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504</v>
          </cell>
          <cell r="I24">
            <v>501</v>
          </cell>
          <cell r="J24">
            <v>500</v>
          </cell>
          <cell r="K24">
            <v>498</v>
          </cell>
          <cell r="L24">
            <v>497</v>
          </cell>
          <cell r="M24">
            <v>494</v>
          </cell>
          <cell r="N24">
            <v>494</v>
          </cell>
          <cell r="O24">
            <v>494</v>
          </cell>
          <cell r="P24">
            <v>494</v>
          </cell>
          <cell r="Q24">
            <v>494</v>
          </cell>
          <cell r="R24">
            <v>494</v>
          </cell>
          <cell r="S24">
            <v>494</v>
          </cell>
          <cell r="T24">
            <v>497</v>
          </cell>
          <cell r="U24">
            <v>498</v>
          </cell>
          <cell r="V24">
            <v>500</v>
          </cell>
          <cell r="W24">
            <v>501</v>
          </cell>
          <cell r="X24">
            <v>504</v>
          </cell>
          <cell r="Y24">
            <v>506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351</v>
          </cell>
          <cell r="G25">
            <v>351</v>
          </cell>
          <cell r="H25">
            <v>350</v>
          </cell>
          <cell r="I25">
            <v>349</v>
          </cell>
          <cell r="J25">
            <v>348</v>
          </cell>
          <cell r="K25">
            <v>347</v>
          </cell>
          <cell r="L25">
            <v>346</v>
          </cell>
          <cell r="M25">
            <v>345</v>
          </cell>
          <cell r="N25">
            <v>345</v>
          </cell>
          <cell r="O25">
            <v>345</v>
          </cell>
          <cell r="P25">
            <v>345</v>
          </cell>
          <cell r="Q25">
            <v>345</v>
          </cell>
          <cell r="R25">
            <v>345</v>
          </cell>
          <cell r="S25">
            <v>345</v>
          </cell>
          <cell r="T25">
            <v>346</v>
          </cell>
          <cell r="U25">
            <v>347</v>
          </cell>
          <cell r="V25">
            <v>348</v>
          </cell>
          <cell r="W25">
            <v>349</v>
          </cell>
          <cell r="X25">
            <v>350</v>
          </cell>
          <cell r="Y25">
            <v>351</v>
          </cell>
        </row>
        <row r="26">
          <cell r="B26">
            <v>425</v>
          </cell>
          <cell r="C26">
            <v>426</v>
          </cell>
          <cell r="D26">
            <v>426</v>
          </cell>
          <cell r="E26">
            <v>426</v>
          </cell>
          <cell r="F26">
            <v>426</v>
          </cell>
          <cell r="G26">
            <v>425</v>
          </cell>
          <cell r="H26">
            <v>420</v>
          </cell>
          <cell r="I26">
            <v>416</v>
          </cell>
          <cell r="J26">
            <v>416</v>
          </cell>
          <cell r="K26">
            <v>413</v>
          </cell>
          <cell r="L26">
            <v>413</v>
          </cell>
          <cell r="M26">
            <v>411</v>
          </cell>
          <cell r="N26">
            <v>411</v>
          </cell>
          <cell r="O26">
            <v>411</v>
          </cell>
          <cell r="P26">
            <v>411</v>
          </cell>
          <cell r="Q26">
            <v>411</v>
          </cell>
          <cell r="R26">
            <v>411</v>
          </cell>
          <cell r="S26">
            <v>411</v>
          </cell>
          <cell r="T26">
            <v>411</v>
          </cell>
          <cell r="U26">
            <v>416</v>
          </cell>
          <cell r="V26">
            <v>418</v>
          </cell>
          <cell r="W26">
            <v>422</v>
          </cell>
          <cell r="X26">
            <v>424</v>
          </cell>
          <cell r="Y26">
            <v>427</v>
          </cell>
        </row>
        <row r="27">
          <cell r="B27">
            <v>600</v>
          </cell>
          <cell r="C27">
            <v>336</v>
          </cell>
          <cell r="D27">
            <v>383</v>
          </cell>
          <cell r="E27">
            <v>383</v>
          </cell>
          <cell r="F27">
            <v>386</v>
          </cell>
          <cell r="G27">
            <v>386</v>
          </cell>
          <cell r="H27">
            <v>383</v>
          </cell>
          <cell r="I27">
            <v>373</v>
          </cell>
          <cell r="J27">
            <v>365</v>
          </cell>
          <cell r="K27">
            <v>359</v>
          </cell>
          <cell r="L27">
            <v>351</v>
          </cell>
          <cell r="M27">
            <v>345</v>
          </cell>
          <cell r="N27">
            <v>341</v>
          </cell>
          <cell r="O27">
            <v>341</v>
          </cell>
          <cell r="P27">
            <v>341</v>
          </cell>
          <cell r="Q27">
            <v>345</v>
          </cell>
          <cell r="R27">
            <v>500</v>
          </cell>
          <cell r="S27">
            <v>550</v>
          </cell>
          <cell r="T27">
            <v>600</v>
          </cell>
          <cell r="U27">
            <v>650</v>
          </cell>
          <cell r="V27">
            <v>650</v>
          </cell>
          <cell r="W27">
            <v>650</v>
          </cell>
          <cell r="X27">
            <v>600</v>
          </cell>
          <cell r="Y27">
            <v>600</v>
          </cell>
        </row>
        <row r="31">
          <cell r="B31">
            <v>275</v>
          </cell>
          <cell r="C31">
            <v>275</v>
          </cell>
          <cell r="D31">
            <v>250</v>
          </cell>
          <cell r="E31">
            <v>200</v>
          </cell>
          <cell r="F31">
            <v>200</v>
          </cell>
          <cell r="G31">
            <v>200</v>
          </cell>
          <cell r="H31">
            <v>275</v>
          </cell>
          <cell r="I31">
            <v>325</v>
          </cell>
          <cell r="J31">
            <v>325</v>
          </cell>
          <cell r="K31">
            <v>325</v>
          </cell>
          <cell r="L31">
            <v>325</v>
          </cell>
          <cell r="M31">
            <v>325</v>
          </cell>
          <cell r="N31">
            <v>325</v>
          </cell>
          <cell r="O31">
            <v>325</v>
          </cell>
          <cell r="P31">
            <v>325</v>
          </cell>
          <cell r="Q31">
            <v>325</v>
          </cell>
          <cell r="R31">
            <v>325</v>
          </cell>
          <cell r="S31">
            <v>325</v>
          </cell>
          <cell r="T31">
            <v>350</v>
          </cell>
          <cell r="U31">
            <v>350</v>
          </cell>
          <cell r="V31">
            <v>350</v>
          </cell>
          <cell r="W31">
            <v>331.66300000000001</v>
          </cell>
          <cell r="X31">
            <v>325</v>
          </cell>
          <cell r="Y31">
            <v>300</v>
          </cell>
        </row>
        <row r="32">
          <cell r="B32">
            <v>216.09200000000001</v>
          </cell>
          <cell r="C32">
            <v>216.018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216.01499999999999</v>
          </cell>
          <cell r="I32">
            <v>232.97300000000001</v>
          </cell>
          <cell r="J32">
            <v>259.08100000000002</v>
          </cell>
          <cell r="K32">
            <v>258.10199999999998</v>
          </cell>
          <cell r="L32">
            <v>259.08100000000002</v>
          </cell>
          <cell r="M32">
            <v>259.31400000000002</v>
          </cell>
          <cell r="N32">
            <v>259.08100000000002</v>
          </cell>
          <cell r="O32">
            <v>258.50299999999999</v>
          </cell>
          <cell r="P32">
            <v>258.08</v>
          </cell>
          <cell r="Q32">
            <v>258.19200000000001</v>
          </cell>
          <cell r="R32">
            <v>258.10300000000001</v>
          </cell>
          <cell r="S32">
            <v>258.09300000000002</v>
          </cell>
          <cell r="T32">
            <v>264.04300000000001</v>
          </cell>
          <cell r="U32">
            <v>269.04199999999997</v>
          </cell>
          <cell r="V32">
            <v>271.05099999999999</v>
          </cell>
          <cell r="W32">
            <v>263.15699999999998</v>
          </cell>
          <cell r="X32">
            <v>259.08100000000002</v>
          </cell>
          <cell r="Y32">
            <v>260</v>
          </cell>
        </row>
        <row r="33">
          <cell r="B33">
            <v>329</v>
          </cell>
          <cell r="C33">
            <v>329</v>
          </cell>
          <cell r="D33">
            <v>329</v>
          </cell>
          <cell r="E33">
            <v>329</v>
          </cell>
          <cell r="F33">
            <v>329</v>
          </cell>
          <cell r="G33">
            <v>329</v>
          </cell>
          <cell r="H33">
            <v>329</v>
          </cell>
          <cell r="I33">
            <v>329</v>
          </cell>
          <cell r="J33">
            <v>327</v>
          </cell>
          <cell r="K33">
            <v>323</v>
          </cell>
          <cell r="L33">
            <v>319</v>
          </cell>
          <cell r="M33">
            <v>316</v>
          </cell>
          <cell r="N33">
            <v>312</v>
          </cell>
          <cell r="O33">
            <v>308</v>
          </cell>
          <cell r="P33">
            <v>308</v>
          </cell>
          <cell r="Q33">
            <v>308</v>
          </cell>
          <cell r="R33">
            <v>308</v>
          </cell>
          <cell r="S33">
            <v>315</v>
          </cell>
          <cell r="T33">
            <v>319</v>
          </cell>
          <cell r="U33">
            <v>324</v>
          </cell>
          <cell r="V33">
            <v>325</v>
          </cell>
          <cell r="W33">
            <v>329</v>
          </cell>
          <cell r="X33">
            <v>329</v>
          </cell>
          <cell r="Y33">
            <v>329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220.07300000000001</v>
          </cell>
          <cell r="C35">
            <v>220.06399999999999</v>
          </cell>
          <cell r="D35">
            <v>201.75899999999999</v>
          </cell>
          <cell r="E35">
            <v>193.19</v>
          </cell>
          <cell r="F35">
            <v>188.50299999999999</v>
          </cell>
          <cell r="G35">
            <v>195.126</v>
          </cell>
          <cell r="H35">
            <v>216.892</v>
          </cell>
          <cell r="I35">
            <v>258</v>
          </cell>
          <cell r="J35">
            <v>263.61500000000001</v>
          </cell>
          <cell r="K35">
            <v>257.39</v>
          </cell>
          <cell r="L35">
            <v>262.24900000000002</v>
          </cell>
          <cell r="M35">
            <v>262.71199999999999</v>
          </cell>
          <cell r="N35">
            <v>261.42899999999997</v>
          </cell>
          <cell r="O35">
            <v>257.995</v>
          </cell>
          <cell r="P35">
            <v>255.68799999999999</v>
          </cell>
          <cell r="Q35">
            <v>256.3</v>
          </cell>
          <cell r="R35">
            <v>255.58500000000001</v>
          </cell>
          <cell r="S35">
            <v>255.762</v>
          </cell>
          <cell r="T35">
            <v>275.30099999999999</v>
          </cell>
          <cell r="U35">
            <v>286.27999999999997</v>
          </cell>
          <cell r="V35">
            <v>291.572</v>
          </cell>
          <cell r="W35">
            <v>274.93900000000002</v>
          </cell>
          <cell r="X35">
            <v>263.06900000000002</v>
          </cell>
          <cell r="Y35">
            <v>239.887</v>
          </cell>
        </row>
        <row r="36">
          <cell r="B36">
            <v>323.29500000000002</v>
          </cell>
          <cell r="C36">
            <v>328.09699999999998</v>
          </cell>
          <cell r="D36">
            <v>321.642</v>
          </cell>
          <cell r="E36">
            <v>310.24900000000002</v>
          </cell>
          <cell r="F36">
            <v>296.50299999999999</v>
          </cell>
          <cell r="G36">
            <v>314.34800000000001</v>
          </cell>
          <cell r="H36">
            <v>300.01499999999999</v>
          </cell>
          <cell r="I36">
            <v>319.54300000000001</v>
          </cell>
          <cell r="J36">
            <v>320.81099999999998</v>
          </cell>
          <cell r="K36">
            <v>316.988</v>
          </cell>
          <cell r="L36">
            <v>317.48099999999999</v>
          </cell>
          <cell r="M36">
            <v>315.81299999999999</v>
          </cell>
          <cell r="N36">
            <v>314.98399999999998</v>
          </cell>
          <cell r="O36">
            <v>313.209</v>
          </cell>
          <cell r="P36">
            <v>312.15300000000002</v>
          </cell>
          <cell r="Q36">
            <v>312.33</v>
          </cell>
          <cell r="R36">
            <v>312.18900000000002</v>
          </cell>
          <cell r="S36">
            <v>313.28100000000001</v>
          </cell>
          <cell r="T36">
            <v>320.80500000000001</v>
          </cell>
          <cell r="U36">
            <v>326.20600000000002</v>
          </cell>
          <cell r="V36">
            <v>329.71600000000001</v>
          </cell>
          <cell r="W36">
            <v>324.83699999999999</v>
          </cell>
          <cell r="X36">
            <v>320.81099999999998</v>
          </cell>
          <cell r="Y36">
            <v>311.64699999999999</v>
          </cell>
        </row>
        <row r="38">
          <cell r="B38">
            <v>120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90</v>
          </cell>
          <cell r="I38">
            <v>90</v>
          </cell>
          <cell r="J38">
            <v>90</v>
          </cell>
          <cell r="K38">
            <v>90</v>
          </cell>
          <cell r="R38">
            <v>100</v>
          </cell>
          <cell r="S38">
            <v>140</v>
          </cell>
          <cell r="T38">
            <v>140</v>
          </cell>
          <cell r="U38">
            <v>140</v>
          </cell>
          <cell r="V38">
            <v>140</v>
          </cell>
          <cell r="W38">
            <v>140</v>
          </cell>
          <cell r="X38">
            <v>140</v>
          </cell>
          <cell r="Y38">
            <v>80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100</v>
          </cell>
          <cell r="I39">
            <v>100</v>
          </cell>
          <cell r="J39">
            <v>100</v>
          </cell>
          <cell r="K39">
            <v>100</v>
          </cell>
          <cell r="L39">
            <v>30</v>
          </cell>
          <cell r="M39">
            <v>20</v>
          </cell>
          <cell r="N39">
            <v>20</v>
          </cell>
          <cell r="O39">
            <v>20</v>
          </cell>
          <cell r="P39">
            <v>20</v>
          </cell>
          <cell r="Q39">
            <v>30</v>
          </cell>
          <cell r="R39">
            <v>80</v>
          </cell>
          <cell r="S39">
            <v>100</v>
          </cell>
          <cell r="T39">
            <v>150</v>
          </cell>
          <cell r="U39">
            <v>160</v>
          </cell>
          <cell r="V39">
            <v>160</v>
          </cell>
          <cell r="W39">
            <v>100</v>
          </cell>
          <cell r="X39">
            <v>30</v>
          </cell>
          <cell r="Y39">
            <v>30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T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150</v>
          </cell>
          <cell r="K42">
            <v>150</v>
          </cell>
          <cell r="L42">
            <v>110</v>
          </cell>
          <cell r="S42">
            <v>200</v>
          </cell>
          <cell r="T42">
            <v>200</v>
          </cell>
          <cell r="U42">
            <v>200</v>
          </cell>
          <cell r="V42">
            <v>200</v>
          </cell>
          <cell r="W42">
            <v>193</v>
          </cell>
          <cell r="X42">
            <v>190</v>
          </cell>
          <cell r="Y42">
            <v>137</v>
          </cell>
        </row>
        <row r="43">
          <cell r="G43">
            <v>105</v>
          </cell>
          <cell r="H43">
            <v>105</v>
          </cell>
          <cell r="I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105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52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U51">
            <v>50</v>
          </cell>
          <cell r="V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90</v>
          </cell>
          <cell r="C53">
            <v>90</v>
          </cell>
          <cell r="D53">
            <v>90</v>
          </cell>
          <cell r="E53">
            <v>90</v>
          </cell>
          <cell r="F53">
            <v>90</v>
          </cell>
          <cell r="G53">
            <v>90</v>
          </cell>
          <cell r="H53">
            <v>90</v>
          </cell>
          <cell r="I53">
            <v>90</v>
          </cell>
          <cell r="J53">
            <v>90</v>
          </cell>
          <cell r="K53">
            <v>90</v>
          </cell>
          <cell r="L53">
            <v>90</v>
          </cell>
          <cell r="M53">
            <v>90</v>
          </cell>
          <cell r="N53">
            <v>110</v>
          </cell>
          <cell r="O53">
            <v>110</v>
          </cell>
          <cell r="P53">
            <v>110</v>
          </cell>
          <cell r="Q53">
            <v>110</v>
          </cell>
          <cell r="R53">
            <v>110</v>
          </cell>
          <cell r="S53">
            <v>110</v>
          </cell>
          <cell r="T53">
            <v>110</v>
          </cell>
          <cell r="U53">
            <v>110</v>
          </cell>
          <cell r="V53">
            <v>110</v>
          </cell>
          <cell r="W53">
            <v>105</v>
          </cell>
          <cell r="X53">
            <v>90</v>
          </cell>
          <cell r="Y53">
            <v>90</v>
          </cell>
        </row>
        <row r="54">
          <cell r="T54">
            <v>12</v>
          </cell>
          <cell r="U54">
            <v>12</v>
          </cell>
        </row>
        <row r="55">
          <cell r="R55">
            <v>14</v>
          </cell>
          <cell r="S55">
            <v>14</v>
          </cell>
          <cell r="T55">
            <v>14</v>
          </cell>
        </row>
        <row r="57">
          <cell r="B57">
            <v>1469.8089999999997</v>
          </cell>
          <cell r="C57">
            <v>1584.9090000000003</v>
          </cell>
          <cell r="D57">
            <v>1727.963</v>
          </cell>
          <cell r="E57">
            <v>1846.4050000000002</v>
          </cell>
          <cell r="F57">
            <v>1933.6900000000003</v>
          </cell>
          <cell r="G57">
            <v>2047.0330000000001</v>
          </cell>
          <cell r="H57">
            <v>2297.0139999999997</v>
          </cell>
          <cell r="I57">
            <v>2839.8829999999994</v>
          </cell>
          <cell r="J57">
            <v>3394.8129999999996</v>
          </cell>
          <cell r="K57">
            <v>3804.434999999999</v>
          </cell>
          <cell r="L57">
            <v>4069.9379999999992</v>
          </cell>
          <cell r="M57">
            <v>4239.0280000000002</v>
          </cell>
          <cell r="N57">
            <v>4261.554000000001</v>
          </cell>
          <cell r="O57">
            <v>4210.0250000000005</v>
          </cell>
          <cell r="P57">
            <v>4009.7059999999997</v>
          </cell>
          <cell r="Q57">
            <v>3698.1230000000005</v>
          </cell>
          <cell r="R57">
            <v>3234.2440000000001</v>
          </cell>
          <cell r="S57">
            <v>2658.6649999999995</v>
          </cell>
          <cell r="T57">
            <v>2086.1400000000003</v>
          </cell>
          <cell r="U57">
            <v>1777.0399999999997</v>
          </cell>
          <cell r="V57">
            <v>1676.7269999999996</v>
          </cell>
          <cell r="W57">
            <v>1656.0240000000001</v>
          </cell>
          <cell r="X57">
            <v>1629.0509999999999</v>
          </cell>
          <cell r="Y57">
            <v>1625.1349999999998</v>
          </cell>
        </row>
        <row r="70">
          <cell r="B70">
            <v>100</v>
          </cell>
          <cell r="C70">
            <v>20</v>
          </cell>
          <cell r="D70">
            <v>20</v>
          </cell>
          <cell r="M70">
            <v>20</v>
          </cell>
          <cell r="N70">
            <v>20</v>
          </cell>
          <cell r="O70">
            <v>40</v>
          </cell>
          <cell r="P70">
            <v>80</v>
          </cell>
          <cell r="Q70">
            <v>78.828000000000003</v>
          </cell>
          <cell r="R70">
            <v>60</v>
          </cell>
          <cell r="S70">
            <v>101</v>
          </cell>
          <cell r="T70">
            <v>101</v>
          </cell>
          <cell r="U70">
            <v>81</v>
          </cell>
          <cell r="V70">
            <v>101</v>
          </cell>
          <cell r="W70">
            <v>81</v>
          </cell>
          <cell r="X70">
            <v>50</v>
          </cell>
          <cell r="Y70">
            <v>52</v>
          </cell>
        </row>
        <row r="71">
          <cell r="B71">
            <v>153</v>
          </cell>
          <cell r="C71">
            <v>176</v>
          </cell>
          <cell r="D71">
            <v>93</v>
          </cell>
          <cell r="E71">
            <v>78</v>
          </cell>
          <cell r="F71">
            <v>81</v>
          </cell>
          <cell r="G71">
            <v>71</v>
          </cell>
          <cell r="H71">
            <v>30</v>
          </cell>
          <cell r="I71">
            <v>30</v>
          </cell>
          <cell r="J71">
            <v>30</v>
          </cell>
          <cell r="K71">
            <v>30</v>
          </cell>
          <cell r="L71">
            <v>30</v>
          </cell>
          <cell r="M71">
            <v>30</v>
          </cell>
          <cell r="N71">
            <v>90</v>
          </cell>
          <cell r="O71">
            <v>134.10599999999999</v>
          </cell>
          <cell r="P71">
            <v>156</v>
          </cell>
          <cell r="Q71">
            <v>163</v>
          </cell>
          <cell r="R71">
            <v>70</v>
          </cell>
          <cell r="S71">
            <v>50</v>
          </cell>
          <cell r="T71">
            <v>50</v>
          </cell>
          <cell r="U71">
            <v>30</v>
          </cell>
          <cell r="V71">
            <v>50</v>
          </cell>
          <cell r="W71">
            <v>32</v>
          </cell>
          <cell r="X71">
            <v>30</v>
          </cell>
          <cell r="Y71">
            <v>157</v>
          </cell>
        </row>
        <row r="72">
          <cell r="B72">
            <v>378.6</v>
          </cell>
          <cell r="C72">
            <v>519.9</v>
          </cell>
          <cell r="D72">
            <v>440.7</v>
          </cell>
          <cell r="E72">
            <v>291</v>
          </cell>
          <cell r="F72">
            <v>181.2</v>
          </cell>
          <cell r="G72">
            <v>95.6</v>
          </cell>
          <cell r="H72">
            <v>128.6</v>
          </cell>
          <cell r="I72">
            <v>65</v>
          </cell>
          <cell r="J72">
            <v>65</v>
          </cell>
          <cell r="K72">
            <v>103.5</v>
          </cell>
          <cell r="L72">
            <v>182.5</v>
          </cell>
          <cell r="M72">
            <v>314.10000000000002</v>
          </cell>
          <cell r="N72">
            <v>406.8</v>
          </cell>
          <cell r="O72">
            <v>431.7</v>
          </cell>
          <cell r="P72">
            <v>328.2</v>
          </cell>
          <cell r="Q72">
            <v>478.4</v>
          </cell>
          <cell r="R72">
            <v>477.4</v>
          </cell>
          <cell r="S72">
            <v>379.9</v>
          </cell>
          <cell r="T72">
            <v>486.4</v>
          </cell>
          <cell r="U72">
            <v>452.9</v>
          </cell>
          <cell r="V72">
            <v>519.20000000000005</v>
          </cell>
          <cell r="W72">
            <v>438.1</v>
          </cell>
          <cell r="X72">
            <v>536.9</v>
          </cell>
          <cell r="Y72">
            <v>237.7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898.49199999999996</v>
          </cell>
          <cell r="C62">
            <v>898.3839999999999</v>
          </cell>
          <cell r="D62">
            <v>913.44399999999996</v>
          </cell>
          <cell r="E62">
            <v>910.44299999999998</v>
          </cell>
          <cell r="F62">
            <v>908.21799999999996</v>
          </cell>
          <cell r="G62">
            <v>893.36500000000001</v>
          </cell>
          <cell r="H62">
            <v>893.36</v>
          </cell>
          <cell r="I62">
            <v>906.37299999999993</v>
          </cell>
          <cell r="J62">
            <v>873.83499999999992</v>
          </cell>
          <cell r="K62">
            <v>839.81700000000001</v>
          </cell>
          <cell r="L62">
            <v>789.81</v>
          </cell>
          <cell r="M62">
            <v>783.34100000000001</v>
          </cell>
          <cell r="N62">
            <v>748.404</v>
          </cell>
          <cell r="O62">
            <v>755.37</v>
          </cell>
          <cell r="P62">
            <v>729.14199999999994</v>
          </cell>
          <cell r="Q62">
            <v>735.93000000000006</v>
          </cell>
          <cell r="R62">
            <v>748.923</v>
          </cell>
          <cell r="S62">
            <v>762.48300000000006</v>
          </cell>
          <cell r="T62">
            <v>773.23800000000006</v>
          </cell>
          <cell r="U62">
            <v>771.27499999999998</v>
          </cell>
          <cell r="V62">
            <v>784.27299999999991</v>
          </cell>
          <cell r="W62">
            <v>772.28700000000003</v>
          </cell>
          <cell r="X62">
            <v>908.75799999999992</v>
          </cell>
          <cell r="Y62">
            <v>928.73500000000001</v>
          </cell>
        </row>
        <row r="63">
          <cell r="B63">
            <v>1427.2299999999998</v>
          </cell>
          <cell r="C63">
            <v>1395.6970000000001</v>
          </cell>
          <cell r="D63">
            <v>1353.6499999999999</v>
          </cell>
          <cell r="E63">
            <v>1331.5649999999998</v>
          </cell>
          <cell r="F63">
            <v>1372.5919999999996</v>
          </cell>
          <cell r="G63">
            <v>1482.3739999999998</v>
          </cell>
          <cell r="H63">
            <v>1672.5529999999997</v>
          </cell>
          <cell r="I63">
            <v>1843.001</v>
          </cell>
          <cell r="J63">
            <v>1964.7369999999996</v>
          </cell>
          <cell r="K63">
            <v>2032.3950000000002</v>
          </cell>
          <cell r="L63">
            <v>2077.433</v>
          </cell>
          <cell r="M63">
            <v>2098.6569999999997</v>
          </cell>
          <cell r="N63">
            <v>2125.9980000000005</v>
          </cell>
          <cell r="O63">
            <v>2115.7559999999994</v>
          </cell>
          <cell r="P63">
            <v>2075.71</v>
          </cell>
          <cell r="Q63">
            <v>2009.1369999999999</v>
          </cell>
          <cell r="R63">
            <v>1915.9670000000001</v>
          </cell>
          <cell r="S63">
            <v>1820.329</v>
          </cell>
          <cell r="T63">
            <v>1737.7110000000002</v>
          </cell>
          <cell r="U63">
            <v>1652.2620000000002</v>
          </cell>
          <cell r="V63">
            <v>1541.0629999999996</v>
          </cell>
          <cell r="W63">
            <v>1458.836</v>
          </cell>
          <cell r="X63">
            <v>1420.8780000000002</v>
          </cell>
          <cell r="Y63">
            <v>1382.71</v>
          </cell>
        </row>
        <row r="64">
          <cell r="B64">
            <v>4126.0159999999996</v>
          </cell>
          <cell r="C64">
            <v>3860.2640000000001</v>
          </cell>
          <cell r="D64">
            <v>3670.8220000000001</v>
          </cell>
          <cell r="E64">
            <v>3541.721</v>
          </cell>
          <cell r="F64">
            <v>3481.252</v>
          </cell>
          <cell r="G64">
            <v>3411.7669999999998</v>
          </cell>
          <cell r="H64">
            <v>3737.9870000000005</v>
          </cell>
          <cell r="I64">
            <v>4263.0709999999999</v>
          </cell>
          <cell r="J64">
            <v>4840.5539999999983</v>
          </cell>
          <cell r="K64">
            <v>5227.0930000000008</v>
          </cell>
          <cell r="L64">
            <v>5542.5370000000003</v>
          </cell>
          <cell r="M64">
            <v>5762.9789999999985</v>
          </cell>
          <cell r="N64">
            <v>5954.5249999999987</v>
          </cell>
          <cell r="O64">
            <v>5902.304000000001</v>
          </cell>
          <cell r="P64">
            <v>5739.8850000000011</v>
          </cell>
          <cell r="Q64">
            <v>5634.4980000000005</v>
          </cell>
          <cell r="R64">
            <v>5531.0230000000001</v>
          </cell>
          <cell r="S64">
            <v>5480.2949999999992</v>
          </cell>
          <cell r="T64">
            <v>5349.6669999999995</v>
          </cell>
          <cell r="U64">
            <v>5302.3080000000009</v>
          </cell>
          <cell r="V64">
            <v>5504.3040000000001</v>
          </cell>
          <cell r="W64">
            <v>5311.49</v>
          </cell>
          <cell r="X64">
            <v>4926.6410000000005</v>
          </cell>
          <cell r="Y64">
            <v>4461.3419999999996</v>
          </cell>
        </row>
        <row r="66">
          <cell r="B66">
            <v>164</v>
          </cell>
          <cell r="C66">
            <v>166.5</v>
          </cell>
          <cell r="D66">
            <v>176</v>
          </cell>
          <cell r="E66">
            <v>189</v>
          </cell>
          <cell r="F66">
            <v>193.5</v>
          </cell>
          <cell r="G66">
            <v>185.5</v>
          </cell>
          <cell r="H66">
            <v>196.5</v>
          </cell>
          <cell r="I66">
            <v>196.5</v>
          </cell>
          <cell r="J66">
            <v>204.5</v>
          </cell>
          <cell r="K66">
            <v>220</v>
          </cell>
          <cell r="L66">
            <v>204.5</v>
          </cell>
          <cell r="M66">
            <v>207</v>
          </cell>
          <cell r="N66">
            <v>203.5</v>
          </cell>
          <cell r="O66">
            <v>198</v>
          </cell>
          <cell r="P66">
            <v>194</v>
          </cell>
          <cell r="Q66">
            <v>191.5</v>
          </cell>
          <cell r="R66">
            <v>187.5</v>
          </cell>
          <cell r="S66">
            <v>187.5</v>
          </cell>
          <cell r="T66">
            <v>188</v>
          </cell>
          <cell r="U66">
            <v>179.5</v>
          </cell>
          <cell r="V66">
            <v>183.5</v>
          </cell>
          <cell r="W66">
            <v>172</v>
          </cell>
          <cell r="X66">
            <v>168</v>
          </cell>
          <cell r="Y66">
            <v>161.5</v>
          </cell>
        </row>
        <row r="70">
          <cell r="B70">
            <v>72</v>
          </cell>
          <cell r="C70">
            <v>213</v>
          </cell>
          <cell r="D70">
            <v>213</v>
          </cell>
          <cell r="E70">
            <v>218</v>
          </cell>
          <cell r="F70">
            <v>218</v>
          </cell>
          <cell r="G70">
            <v>286</v>
          </cell>
          <cell r="H70">
            <v>206</v>
          </cell>
          <cell r="I70">
            <v>223</v>
          </cell>
          <cell r="J70">
            <v>220</v>
          </cell>
          <cell r="K70">
            <v>191</v>
          </cell>
          <cell r="L70">
            <v>157</v>
          </cell>
          <cell r="M70">
            <v>144.88200000000001</v>
          </cell>
          <cell r="N70">
            <v>92</v>
          </cell>
          <cell r="O70">
            <v>81</v>
          </cell>
          <cell r="P70">
            <v>65</v>
          </cell>
          <cell r="Q70">
            <v>98</v>
          </cell>
          <cell r="R70">
            <v>60</v>
          </cell>
          <cell r="S70">
            <v>59</v>
          </cell>
          <cell r="T70">
            <v>37</v>
          </cell>
          <cell r="U70">
            <v>37</v>
          </cell>
          <cell r="V70">
            <v>29</v>
          </cell>
          <cell r="W70">
            <v>44</v>
          </cell>
          <cell r="X70">
            <v>159</v>
          </cell>
          <cell r="Y70">
            <v>12</v>
          </cell>
        </row>
        <row r="71">
          <cell r="F71">
            <v>39.223999999999997</v>
          </cell>
          <cell r="G71">
            <v>100</v>
          </cell>
          <cell r="H71">
            <v>362</v>
          </cell>
          <cell r="I71">
            <v>383</v>
          </cell>
          <cell r="J71">
            <v>380</v>
          </cell>
          <cell r="K71">
            <v>382</v>
          </cell>
          <cell r="L71">
            <v>208</v>
          </cell>
          <cell r="M71">
            <v>172</v>
          </cell>
          <cell r="N71">
            <v>139</v>
          </cell>
          <cell r="O71">
            <v>135</v>
          </cell>
          <cell r="P71">
            <v>138</v>
          </cell>
          <cell r="Q71">
            <v>132</v>
          </cell>
          <cell r="R71">
            <v>153</v>
          </cell>
          <cell r="S71">
            <v>188</v>
          </cell>
          <cell r="T71">
            <v>284</v>
          </cell>
          <cell r="U71">
            <v>284</v>
          </cell>
          <cell r="V71">
            <v>265</v>
          </cell>
          <cell r="W71">
            <v>249</v>
          </cell>
          <cell r="X71">
            <v>115</v>
          </cell>
          <cell r="Y71">
            <v>32</v>
          </cell>
        </row>
        <row r="72">
          <cell r="I72">
            <v>145.4</v>
          </cell>
          <cell r="J72">
            <v>76.2</v>
          </cell>
        </row>
      </sheetData>
      <sheetData sheetId="18">
        <row r="7">
          <cell r="B7">
            <v>89.92</v>
          </cell>
          <cell r="C7">
            <v>89.91</v>
          </cell>
          <cell r="D7">
            <v>85.09</v>
          </cell>
          <cell r="E7">
            <v>82.83</v>
          </cell>
          <cell r="F7">
            <v>81.59</v>
          </cell>
          <cell r="G7">
            <v>83.34</v>
          </cell>
          <cell r="H7">
            <v>89.91</v>
          </cell>
          <cell r="I7">
            <v>102.8</v>
          </cell>
          <cell r="J7">
            <v>104.46</v>
          </cell>
          <cell r="K7">
            <v>102.82</v>
          </cell>
          <cell r="L7">
            <v>104.46</v>
          </cell>
          <cell r="M7">
            <v>104.85</v>
          </cell>
          <cell r="N7">
            <v>104.46</v>
          </cell>
          <cell r="O7">
            <v>103.49</v>
          </cell>
          <cell r="P7">
            <v>102.78</v>
          </cell>
          <cell r="Q7">
            <v>102.97</v>
          </cell>
          <cell r="R7">
            <v>102.82</v>
          </cell>
          <cell r="S7">
            <v>102.81</v>
          </cell>
          <cell r="T7">
            <v>108.56</v>
          </cell>
          <cell r="U7">
            <v>111.73</v>
          </cell>
          <cell r="V7">
            <v>113</v>
          </cell>
          <cell r="W7">
            <v>108</v>
          </cell>
          <cell r="X7">
            <v>104.46</v>
          </cell>
          <cell r="Y7">
            <v>97.74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44383</v>
          </cell>
        </row>
        <row r="4">
          <cell r="B4">
            <v>44383</v>
          </cell>
        </row>
        <row r="5">
          <cell r="B5">
            <v>44383</v>
          </cell>
        </row>
        <row r="6">
          <cell r="B6">
            <v>44383</v>
          </cell>
        </row>
        <row r="7">
          <cell r="B7">
            <v>44383</v>
          </cell>
        </row>
        <row r="8">
          <cell r="B8">
            <v>44383</v>
          </cell>
        </row>
        <row r="9">
          <cell r="B9">
            <v>44383</v>
          </cell>
        </row>
        <row r="10">
          <cell r="B10">
            <v>44383</v>
          </cell>
        </row>
        <row r="11">
          <cell r="B11">
            <v>44383</v>
          </cell>
        </row>
        <row r="12">
          <cell r="B12">
            <v>44383</v>
          </cell>
        </row>
        <row r="13">
          <cell r="B13">
            <v>44383</v>
          </cell>
        </row>
        <row r="14">
          <cell r="B14">
            <v>44383</v>
          </cell>
        </row>
        <row r="15">
          <cell r="B15">
            <v>44383</v>
          </cell>
        </row>
        <row r="16">
          <cell r="B16">
            <v>44383</v>
          </cell>
        </row>
      </sheetData>
      <sheetData sheetId="41">
        <row r="2">
          <cell r="C2">
            <v>44387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843.37429999999995</v>
          </cell>
          <cell r="J12">
            <v>843.37400000000002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89.903400000000005</v>
          </cell>
          <cell r="J23">
            <v>89.903000000000006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6687.7689999999993</v>
      </c>
      <c r="C4" s="18">
        <v>6533.8880000000008</v>
      </c>
      <c r="D4" s="18">
        <v>6326.9639999999999</v>
      </c>
      <c r="E4" s="18">
        <v>6190.7439999999997</v>
      </c>
      <c r="F4" s="18">
        <v>6212.7959999999994</v>
      </c>
      <c r="G4" s="18">
        <v>6359.0070000000005</v>
      </c>
      <c r="H4" s="18">
        <v>7068.4359999999997</v>
      </c>
      <c r="I4" s="18">
        <v>7960.2989999999991</v>
      </c>
      <c r="J4" s="18">
        <v>8559.8330000000024</v>
      </c>
      <c r="K4" s="18">
        <v>8892.3150000000005</v>
      </c>
      <c r="L4" s="18">
        <v>8979.2869999999984</v>
      </c>
      <c r="M4" s="18">
        <v>9168.867000000002</v>
      </c>
      <c r="N4" s="18">
        <v>9263.4340000000011</v>
      </c>
      <c r="O4" s="18">
        <v>9187.4380000000001</v>
      </c>
      <c r="P4" s="18">
        <v>8941.7270000000008</v>
      </c>
      <c r="Q4" s="18">
        <v>8801.0729999999985</v>
      </c>
      <c r="R4" s="18">
        <v>8596.4209999999966</v>
      </c>
      <c r="S4" s="18">
        <v>8497.6009999999987</v>
      </c>
      <c r="T4" s="18">
        <v>8369.5890000000036</v>
      </c>
      <c r="U4" s="18">
        <v>8226.3680000000004</v>
      </c>
      <c r="V4" s="18">
        <v>8307.1660000000011</v>
      </c>
      <c r="W4" s="18">
        <v>8007.6200000000008</v>
      </c>
      <c r="X4" s="18">
        <v>7698.2840000000006</v>
      </c>
      <c r="Y4" s="18">
        <v>6978.2690000000002</v>
      </c>
      <c r="Z4" s="19"/>
      <c r="AA4" s="20">
        <f>SUM(B4:Z4)</f>
        <v>189815.19499999998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89.91</v>
      </c>
      <c r="D7" s="28">
        <v>85.09</v>
      </c>
      <c r="E7" s="28">
        <v>82.83</v>
      </c>
      <c r="F7" s="28">
        <v>81.59</v>
      </c>
      <c r="G7" s="28">
        <v>83.34</v>
      </c>
      <c r="H7" s="28">
        <v>89.91</v>
      </c>
      <c r="I7" s="28">
        <v>102.8</v>
      </c>
      <c r="J7" s="28">
        <v>104.46</v>
      </c>
      <c r="K7" s="28">
        <v>102.82</v>
      </c>
      <c r="L7" s="28">
        <v>104.46</v>
      </c>
      <c r="M7" s="28">
        <v>104.85</v>
      </c>
      <c r="N7" s="28">
        <v>104.46</v>
      </c>
      <c r="O7" s="28">
        <v>103.49</v>
      </c>
      <c r="P7" s="28">
        <v>102.78</v>
      </c>
      <c r="Q7" s="28">
        <v>102.97</v>
      </c>
      <c r="R7" s="28">
        <v>102.82</v>
      </c>
      <c r="S7" s="28">
        <v>102.81</v>
      </c>
      <c r="T7" s="28">
        <v>108.56</v>
      </c>
      <c r="U7" s="28">
        <v>111.73</v>
      </c>
      <c r="V7" s="28">
        <v>113</v>
      </c>
      <c r="W7" s="28">
        <v>108</v>
      </c>
      <c r="X7" s="28">
        <v>104.46</v>
      </c>
      <c r="Y7" s="28">
        <v>97.74</v>
      </c>
      <c r="Z7" s="29"/>
      <c r="AA7" s="30">
        <f>IF(SUM(GR_MAINLAND_MCP_SUM_SELL)&lt;&gt;0,AVERAGEIF(GR_MAINLAND_MCP_SUM_SELL,"&lt;&gt;"""),"")</f>
        <v>99.366666666666632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544</v>
      </c>
      <c r="J10" s="42">
        <v>632.61300000000006</v>
      </c>
      <c r="K10" s="42">
        <v>544</v>
      </c>
      <c r="L10" s="42">
        <v>594.13800000000003</v>
      </c>
      <c r="M10" s="42">
        <v>654</v>
      </c>
      <c r="N10" s="42">
        <v>647.68600000000004</v>
      </c>
      <c r="O10" s="42">
        <v>544</v>
      </c>
      <c r="P10" s="42">
        <v>544</v>
      </c>
      <c r="Q10" s="42">
        <v>544</v>
      </c>
      <c r="R10" s="42">
        <v>544</v>
      </c>
      <c r="S10" s="42">
        <v>544</v>
      </c>
      <c r="T10" s="42">
        <v>654</v>
      </c>
      <c r="U10" s="42">
        <v>654</v>
      </c>
      <c r="V10" s="42">
        <v>654</v>
      </c>
      <c r="W10" s="42">
        <v>654</v>
      </c>
      <c r="X10" s="42">
        <v>596.47199999999998</v>
      </c>
      <c r="Y10" s="42">
        <v>501</v>
      </c>
      <c r="Z10" s="43"/>
      <c r="AA10" s="44">
        <f>SUM(B10:Z10)</f>
        <v>13556.909</v>
      </c>
    </row>
    <row r="11" spans="1:27" ht="24.95" customHeight="1" x14ac:dyDescent="0.2">
      <c r="A11" s="45" t="s">
        <v>7</v>
      </c>
      <c r="B11" s="46">
        <v>3760.36</v>
      </c>
      <c r="C11" s="47">
        <v>3507.0790000000002</v>
      </c>
      <c r="D11" s="47">
        <v>3319.3010000000004</v>
      </c>
      <c r="E11" s="47">
        <v>3249.3389999999999</v>
      </c>
      <c r="F11" s="47">
        <v>3234.9059999999999</v>
      </c>
      <c r="G11" s="47">
        <v>3258.3739999999998</v>
      </c>
      <c r="H11" s="47">
        <v>3516.8220000000001</v>
      </c>
      <c r="I11" s="47">
        <v>3626.4160000000002</v>
      </c>
      <c r="J11" s="47">
        <v>3647.4070000000002</v>
      </c>
      <c r="K11" s="47">
        <v>3620.38</v>
      </c>
      <c r="L11" s="47">
        <v>3612.7110000000002</v>
      </c>
      <c r="M11" s="47">
        <v>3591.739</v>
      </c>
      <c r="N11" s="47">
        <v>3581.3940000000002</v>
      </c>
      <c r="O11" s="47">
        <v>3571.607</v>
      </c>
      <c r="P11" s="47">
        <v>3567.8209999999999</v>
      </c>
      <c r="Q11" s="47">
        <v>3572.7219999999998</v>
      </c>
      <c r="R11" s="47">
        <v>3726.777</v>
      </c>
      <c r="S11" s="47">
        <v>3785.0360000000001</v>
      </c>
      <c r="T11" s="47">
        <v>3901.049</v>
      </c>
      <c r="U11" s="47">
        <v>3984.4279999999999</v>
      </c>
      <c r="V11" s="47">
        <v>4001.239</v>
      </c>
      <c r="W11" s="47">
        <v>3963.4960000000001</v>
      </c>
      <c r="X11" s="47">
        <v>3892.8609999999999</v>
      </c>
      <c r="Y11" s="47">
        <v>3842.4340000000002</v>
      </c>
      <c r="Z11" s="48"/>
      <c r="AA11" s="49">
        <f>SUM(B11:Z11)</f>
        <v>87335.698000000004</v>
      </c>
    </row>
    <row r="12" spans="1:27" ht="24.95" customHeight="1" x14ac:dyDescent="0.2">
      <c r="A12" s="45" t="s">
        <v>8</v>
      </c>
      <c r="B12" s="46">
        <v>225</v>
      </c>
      <c r="C12" s="47">
        <v>125</v>
      </c>
      <c r="D12" s="47">
        <v>125</v>
      </c>
      <c r="E12" s="47">
        <v>125</v>
      </c>
      <c r="F12" s="47">
        <v>181</v>
      </c>
      <c r="G12" s="47">
        <v>286</v>
      </c>
      <c r="H12" s="47">
        <v>495</v>
      </c>
      <c r="I12" s="47">
        <v>755</v>
      </c>
      <c r="J12" s="47">
        <v>690</v>
      </c>
      <c r="K12" s="47">
        <v>690</v>
      </c>
      <c r="L12" s="47">
        <v>390</v>
      </c>
      <c r="M12" s="47">
        <v>220</v>
      </c>
      <c r="N12" s="47">
        <v>156</v>
      </c>
      <c r="O12" s="47">
        <v>156</v>
      </c>
      <c r="P12" s="47">
        <v>156</v>
      </c>
      <c r="Q12" s="47">
        <v>166</v>
      </c>
      <c r="R12" s="47">
        <v>384</v>
      </c>
      <c r="S12" s="47">
        <v>879</v>
      </c>
      <c r="T12" s="47">
        <v>991</v>
      </c>
      <c r="U12" s="47">
        <v>1147</v>
      </c>
      <c r="V12" s="47">
        <v>1205</v>
      </c>
      <c r="W12" s="47">
        <v>1083</v>
      </c>
      <c r="X12" s="47">
        <v>863</v>
      </c>
      <c r="Y12" s="47">
        <v>463</v>
      </c>
      <c r="Z12" s="48"/>
      <c r="AA12" s="49">
        <f>SUM(B12:Z12)</f>
        <v>11956</v>
      </c>
    </row>
    <row r="13" spans="1:27" ht="24.95" customHeight="1" x14ac:dyDescent="0.2">
      <c r="A13" s="50" t="s">
        <v>9</v>
      </c>
      <c r="B13" s="51">
        <v>1469.8089999999997</v>
      </c>
      <c r="C13" s="52">
        <v>1584.9090000000003</v>
      </c>
      <c r="D13" s="52">
        <v>1727.963</v>
      </c>
      <c r="E13" s="52">
        <v>1846.4050000000002</v>
      </c>
      <c r="F13" s="52">
        <v>1933.6900000000003</v>
      </c>
      <c r="G13" s="52">
        <v>2047.0330000000001</v>
      </c>
      <c r="H13" s="52">
        <v>2297.0139999999997</v>
      </c>
      <c r="I13" s="52">
        <v>2839.8829999999994</v>
      </c>
      <c r="J13" s="52">
        <v>3394.8129999999996</v>
      </c>
      <c r="K13" s="52">
        <v>3804.434999999999</v>
      </c>
      <c r="L13" s="52">
        <v>4069.9379999999992</v>
      </c>
      <c r="M13" s="52">
        <v>4239.0280000000002</v>
      </c>
      <c r="N13" s="52">
        <v>4261.554000000001</v>
      </c>
      <c r="O13" s="52">
        <v>4210.0250000000005</v>
      </c>
      <c r="P13" s="52">
        <v>4009.7059999999997</v>
      </c>
      <c r="Q13" s="52">
        <v>3698.1230000000005</v>
      </c>
      <c r="R13" s="52">
        <v>3234.2440000000001</v>
      </c>
      <c r="S13" s="52">
        <v>2658.6649999999995</v>
      </c>
      <c r="T13" s="52">
        <v>2086.1400000000003</v>
      </c>
      <c r="U13" s="52">
        <v>1777.0399999999997</v>
      </c>
      <c r="V13" s="52">
        <v>1676.7269999999996</v>
      </c>
      <c r="W13" s="52">
        <v>1656.0240000000001</v>
      </c>
      <c r="X13" s="52">
        <v>1629.0509999999999</v>
      </c>
      <c r="Y13" s="52">
        <v>1625.1349999999998</v>
      </c>
      <c r="Z13" s="53"/>
      <c r="AA13" s="54">
        <f>SUM(B13:Z13)</f>
        <v>63777.353999999992</v>
      </c>
    </row>
    <row r="14" spans="1:27" ht="30" customHeight="1" thickBot="1" x14ac:dyDescent="0.25">
      <c r="A14" s="55" t="s">
        <v>10</v>
      </c>
      <c r="B14" s="56">
        <f>IF(LEN(B$2)&gt;0,SUM(B10:B13),"")</f>
        <v>5956.1689999999999</v>
      </c>
      <c r="C14" s="57">
        <f t="shared" ref="C14:Z14" si="0">IF(LEN(C$2)&gt;0,SUM(C10:C13),"")</f>
        <v>5717.9880000000003</v>
      </c>
      <c r="D14" s="57">
        <f t="shared" si="0"/>
        <v>5673.2640000000001</v>
      </c>
      <c r="E14" s="57">
        <f t="shared" si="0"/>
        <v>5721.7440000000006</v>
      </c>
      <c r="F14" s="57">
        <f t="shared" si="0"/>
        <v>5850.5960000000005</v>
      </c>
      <c r="G14" s="57">
        <f t="shared" si="0"/>
        <v>6092.4070000000002</v>
      </c>
      <c r="H14" s="57">
        <f t="shared" si="0"/>
        <v>6809.8359999999993</v>
      </c>
      <c r="I14" s="57">
        <f t="shared" si="0"/>
        <v>7765.2989999999991</v>
      </c>
      <c r="J14" s="57">
        <f t="shared" si="0"/>
        <v>8364.8330000000005</v>
      </c>
      <c r="K14" s="57">
        <f t="shared" si="0"/>
        <v>8658.8149999999987</v>
      </c>
      <c r="L14" s="57">
        <f t="shared" si="0"/>
        <v>8666.7870000000003</v>
      </c>
      <c r="M14" s="57">
        <f t="shared" si="0"/>
        <v>8704.7669999999998</v>
      </c>
      <c r="N14" s="57">
        <f t="shared" si="0"/>
        <v>8646.6340000000018</v>
      </c>
      <c r="O14" s="57">
        <f t="shared" si="0"/>
        <v>8481.6320000000014</v>
      </c>
      <c r="P14" s="57">
        <f t="shared" si="0"/>
        <v>8277.527</v>
      </c>
      <c r="Q14" s="57">
        <f t="shared" si="0"/>
        <v>7980.8450000000003</v>
      </c>
      <c r="R14" s="57">
        <f t="shared" si="0"/>
        <v>7889.0210000000006</v>
      </c>
      <c r="S14" s="57">
        <f t="shared" si="0"/>
        <v>7866.7009999999991</v>
      </c>
      <c r="T14" s="57">
        <f t="shared" si="0"/>
        <v>7632.1890000000003</v>
      </c>
      <c r="U14" s="57">
        <f t="shared" si="0"/>
        <v>7562.4679999999998</v>
      </c>
      <c r="V14" s="57">
        <f t="shared" si="0"/>
        <v>7536.9659999999994</v>
      </c>
      <c r="W14" s="57">
        <f t="shared" si="0"/>
        <v>7356.52</v>
      </c>
      <c r="X14" s="57">
        <f t="shared" si="0"/>
        <v>6981.384</v>
      </c>
      <c r="Y14" s="57">
        <f t="shared" si="0"/>
        <v>6431.5689999999995</v>
      </c>
      <c r="Z14" s="58" t="str">
        <f t="shared" si="0"/>
        <v/>
      </c>
      <c r="AA14" s="59">
        <f>SUM(AA9:AA13)</f>
        <v>176625.96100000001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1486.9</v>
      </c>
      <c r="C25" s="67">
        <v>1483.9</v>
      </c>
      <c r="D25" s="67">
        <v>1589.9</v>
      </c>
      <c r="E25" s="67">
        <v>1659.9</v>
      </c>
      <c r="F25" s="67">
        <v>1779.9</v>
      </c>
      <c r="G25" s="67">
        <v>1948.9</v>
      </c>
      <c r="H25" s="67">
        <v>2345.9</v>
      </c>
      <c r="I25" s="67">
        <v>3036.9</v>
      </c>
      <c r="J25" s="67">
        <v>3413.9</v>
      </c>
      <c r="K25" s="67">
        <v>3725.9</v>
      </c>
      <c r="L25" s="67">
        <v>3613.9</v>
      </c>
      <c r="M25" s="67">
        <v>3584.9</v>
      </c>
      <c r="N25" s="67">
        <v>3555.9</v>
      </c>
      <c r="O25" s="67">
        <v>3505.9</v>
      </c>
      <c r="P25" s="67">
        <v>3359.9</v>
      </c>
      <c r="Q25" s="67">
        <v>3109.9</v>
      </c>
      <c r="R25" s="67">
        <v>3004.9</v>
      </c>
      <c r="S25" s="67">
        <v>3080.9</v>
      </c>
      <c r="T25" s="67">
        <v>2696.9</v>
      </c>
      <c r="U25" s="67">
        <v>2671.9</v>
      </c>
      <c r="V25" s="67">
        <v>2648.9</v>
      </c>
      <c r="W25" s="67">
        <v>2501.9</v>
      </c>
      <c r="X25" s="67">
        <v>2207.9</v>
      </c>
      <c r="Y25" s="67">
        <v>1888.9</v>
      </c>
      <c r="Z25" s="68"/>
      <c r="AA25" s="69">
        <f>SUM(B25:Z25)</f>
        <v>63904.60000000002</v>
      </c>
    </row>
    <row r="26" spans="1:27" ht="24.95" customHeight="1" x14ac:dyDescent="0.2">
      <c r="A26" s="70" t="s">
        <v>20</v>
      </c>
      <c r="B26" s="71">
        <v>1660.269</v>
      </c>
      <c r="C26" s="72">
        <v>1532.088</v>
      </c>
      <c r="D26" s="72">
        <v>1318.364</v>
      </c>
      <c r="E26" s="72">
        <v>1281.8440000000001</v>
      </c>
      <c r="F26" s="72">
        <v>1323.6959999999999</v>
      </c>
      <c r="G26" s="72">
        <v>1386.5070000000001</v>
      </c>
      <c r="H26" s="72">
        <v>1695.9359999999999</v>
      </c>
      <c r="I26" s="72">
        <v>1960.3989999999999</v>
      </c>
      <c r="J26" s="72">
        <v>2144.933</v>
      </c>
      <c r="K26" s="72">
        <v>2130.915</v>
      </c>
      <c r="L26" s="72">
        <v>2254.8870000000002</v>
      </c>
      <c r="M26" s="72">
        <v>2344.8670000000002</v>
      </c>
      <c r="N26" s="72">
        <v>2379.7339999999999</v>
      </c>
      <c r="O26" s="72">
        <v>2332.8380000000002</v>
      </c>
      <c r="P26" s="72">
        <v>2331.627</v>
      </c>
      <c r="Q26" s="72">
        <v>2286.7730000000001</v>
      </c>
      <c r="R26" s="72">
        <v>2197.1210000000001</v>
      </c>
      <c r="S26" s="72">
        <v>2112.8009999999999</v>
      </c>
      <c r="T26" s="72">
        <v>2258.2890000000002</v>
      </c>
      <c r="U26" s="72">
        <v>2168.5680000000002</v>
      </c>
      <c r="V26" s="72">
        <v>2205.0659999999998</v>
      </c>
      <c r="W26" s="72">
        <v>2129.62</v>
      </c>
      <c r="X26" s="72">
        <v>2015.4839999999999</v>
      </c>
      <c r="Y26" s="72">
        <v>1913.6690000000001</v>
      </c>
      <c r="Z26" s="73"/>
      <c r="AA26" s="74">
        <f>SUM(B26:Z26)</f>
        <v>47366.294999999998</v>
      </c>
    </row>
    <row r="27" spans="1:27" ht="24.95" customHeight="1" x14ac:dyDescent="0.2">
      <c r="A27" s="77" t="s">
        <v>21</v>
      </c>
      <c r="B27" s="75">
        <v>3227</v>
      </c>
      <c r="C27" s="76">
        <v>3063</v>
      </c>
      <c r="D27" s="76">
        <v>3043</v>
      </c>
      <c r="E27" s="76">
        <v>3023</v>
      </c>
      <c r="F27" s="76">
        <v>2993</v>
      </c>
      <c r="G27" s="76">
        <v>2993</v>
      </c>
      <c r="H27" s="76">
        <v>2963</v>
      </c>
      <c r="I27" s="76">
        <v>2963</v>
      </c>
      <c r="J27" s="76">
        <v>3001</v>
      </c>
      <c r="K27" s="76">
        <v>2997</v>
      </c>
      <c r="L27" s="76">
        <v>2993</v>
      </c>
      <c r="M27" s="76">
        <v>2990</v>
      </c>
      <c r="N27" s="76">
        <v>2986</v>
      </c>
      <c r="O27" s="76">
        <v>2982</v>
      </c>
      <c r="P27" s="76">
        <v>2987</v>
      </c>
      <c r="Q27" s="76">
        <v>2991</v>
      </c>
      <c r="R27" s="76">
        <v>2982</v>
      </c>
      <c r="S27" s="76">
        <v>2989</v>
      </c>
      <c r="T27" s="76">
        <v>2993</v>
      </c>
      <c r="U27" s="76">
        <v>2998</v>
      </c>
      <c r="V27" s="76">
        <v>2999</v>
      </c>
      <c r="W27" s="76">
        <v>3003</v>
      </c>
      <c r="X27" s="76">
        <v>3003</v>
      </c>
      <c r="Y27" s="76">
        <v>3003</v>
      </c>
      <c r="Z27" s="78"/>
      <c r="AA27" s="79">
        <f>SUM(B27:Z27)</f>
        <v>72165</v>
      </c>
    </row>
    <row r="28" spans="1:27" ht="30" customHeight="1" thickBot="1" x14ac:dyDescent="0.25">
      <c r="A28" s="55" t="s">
        <v>22</v>
      </c>
      <c r="B28" s="56">
        <f>IF(LEN(B$2)&gt;0,SUM(B25:B27),"")</f>
        <v>6374.1689999999999</v>
      </c>
      <c r="C28" s="57">
        <f t="shared" ref="C28:Z28" si="2">IF(LEN(C$2)&gt;0,SUM(C25:C27),"")</f>
        <v>6078.9880000000003</v>
      </c>
      <c r="D28" s="57">
        <f t="shared" si="2"/>
        <v>5951.2640000000001</v>
      </c>
      <c r="E28" s="57">
        <f t="shared" si="2"/>
        <v>5964.7440000000006</v>
      </c>
      <c r="F28" s="57">
        <f t="shared" si="2"/>
        <v>6096.5959999999995</v>
      </c>
      <c r="G28" s="57">
        <f t="shared" si="2"/>
        <v>6328.4070000000002</v>
      </c>
      <c r="H28" s="57">
        <f t="shared" si="2"/>
        <v>7004.8360000000002</v>
      </c>
      <c r="I28" s="57">
        <f t="shared" si="2"/>
        <v>7960.299</v>
      </c>
      <c r="J28" s="57">
        <f t="shared" si="2"/>
        <v>8559.8330000000005</v>
      </c>
      <c r="K28" s="57">
        <f t="shared" si="2"/>
        <v>8853.8150000000005</v>
      </c>
      <c r="L28" s="57">
        <f t="shared" si="2"/>
        <v>8861.7870000000003</v>
      </c>
      <c r="M28" s="57">
        <f t="shared" si="2"/>
        <v>8919.7669999999998</v>
      </c>
      <c r="N28" s="57">
        <f t="shared" si="2"/>
        <v>8921.634</v>
      </c>
      <c r="O28" s="57">
        <f t="shared" si="2"/>
        <v>8820.7380000000012</v>
      </c>
      <c r="P28" s="57">
        <f t="shared" si="2"/>
        <v>8678.527</v>
      </c>
      <c r="Q28" s="57">
        <f t="shared" si="2"/>
        <v>8387.6730000000007</v>
      </c>
      <c r="R28" s="57">
        <f t="shared" si="2"/>
        <v>8184.0210000000006</v>
      </c>
      <c r="S28" s="57">
        <f t="shared" si="2"/>
        <v>8182.701</v>
      </c>
      <c r="T28" s="57">
        <f t="shared" si="2"/>
        <v>7948.1890000000003</v>
      </c>
      <c r="U28" s="57">
        <f t="shared" si="2"/>
        <v>7838.4680000000008</v>
      </c>
      <c r="V28" s="57">
        <f t="shared" si="2"/>
        <v>7852.9660000000003</v>
      </c>
      <c r="W28" s="57">
        <f t="shared" si="2"/>
        <v>7634.52</v>
      </c>
      <c r="X28" s="57">
        <f t="shared" si="2"/>
        <v>7226.384</v>
      </c>
      <c r="Y28" s="57">
        <f t="shared" si="2"/>
        <v>6805.5690000000004</v>
      </c>
      <c r="Z28" s="58" t="str">
        <f t="shared" si="2"/>
        <v/>
      </c>
      <c r="AA28" s="59">
        <f>SUM(AA25:AA27)</f>
        <v>183435.89500000002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100</v>
      </c>
      <c r="C31" s="90">
        <v>20</v>
      </c>
      <c r="D31" s="90">
        <v>20</v>
      </c>
      <c r="E31" s="90"/>
      <c r="F31" s="90"/>
      <c r="G31" s="90"/>
      <c r="H31" s="90"/>
      <c r="I31" s="90"/>
      <c r="J31" s="90"/>
      <c r="K31" s="90"/>
      <c r="L31" s="90"/>
      <c r="M31" s="90">
        <v>20</v>
      </c>
      <c r="N31" s="90">
        <v>20</v>
      </c>
      <c r="O31" s="90">
        <v>40</v>
      </c>
      <c r="P31" s="90">
        <v>80</v>
      </c>
      <c r="Q31" s="90">
        <v>78.828000000000003</v>
      </c>
      <c r="R31" s="90">
        <v>60</v>
      </c>
      <c r="S31" s="90">
        <v>101</v>
      </c>
      <c r="T31" s="90">
        <v>101</v>
      </c>
      <c r="U31" s="90">
        <v>81</v>
      </c>
      <c r="V31" s="90">
        <v>101</v>
      </c>
      <c r="W31" s="90">
        <v>81</v>
      </c>
      <c r="X31" s="90">
        <v>50</v>
      </c>
      <c r="Y31" s="90">
        <v>52</v>
      </c>
      <c r="Z31" s="91"/>
      <c r="AA31" s="69">
        <f t="shared" ref="AA31:AA36" si="3">SUM(B31:Z31)</f>
        <v>1005.828</v>
      </c>
    </row>
    <row r="32" spans="1:27" ht="24.95" customHeight="1" x14ac:dyDescent="0.2">
      <c r="A32" s="92" t="s">
        <v>25</v>
      </c>
      <c r="B32" s="93">
        <v>153</v>
      </c>
      <c r="C32" s="94">
        <v>176</v>
      </c>
      <c r="D32" s="94">
        <v>93</v>
      </c>
      <c r="E32" s="94">
        <v>78</v>
      </c>
      <c r="F32" s="94">
        <v>81</v>
      </c>
      <c r="G32" s="94">
        <v>71</v>
      </c>
      <c r="H32" s="94">
        <v>30</v>
      </c>
      <c r="I32" s="94">
        <v>30</v>
      </c>
      <c r="J32" s="94">
        <v>30</v>
      </c>
      <c r="K32" s="94">
        <v>30</v>
      </c>
      <c r="L32" s="94">
        <v>30</v>
      </c>
      <c r="M32" s="94">
        <v>30</v>
      </c>
      <c r="N32" s="94">
        <v>90</v>
      </c>
      <c r="O32" s="94">
        <v>134.10599999999999</v>
      </c>
      <c r="P32" s="94">
        <v>156</v>
      </c>
      <c r="Q32" s="94">
        <v>163</v>
      </c>
      <c r="R32" s="94">
        <v>70</v>
      </c>
      <c r="S32" s="94">
        <v>50</v>
      </c>
      <c r="T32" s="94">
        <v>50</v>
      </c>
      <c r="U32" s="94">
        <v>30</v>
      </c>
      <c r="V32" s="94">
        <v>50</v>
      </c>
      <c r="W32" s="94">
        <v>32</v>
      </c>
      <c r="X32" s="94">
        <v>30</v>
      </c>
      <c r="Y32" s="94">
        <v>157</v>
      </c>
      <c r="Z32" s="95"/>
      <c r="AA32" s="74">
        <f t="shared" si="3"/>
        <v>1844.106</v>
      </c>
    </row>
    <row r="33" spans="1:27" ht="24.95" customHeight="1" x14ac:dyDescent="0.2">
      <c r="A33" s="92" t="s">
        <v>26</v>
      </c>
      <c r="B33" s="93">
        <v>378.6</v>
      </c>
      <c r="C33" s="94">
        <v>519.9</v>
      </c>
      <c r="D33" s="94">
        <v>440.7</v>
      </c>
      <c r="E33" s="94">
        <v>291</v>
      </c>
      <c r="F33" s="94">
        <v>181.2</v>
      </c>
      <c r="G33" s="94">
        <v>95.6</v>
      </c>
      <c r="H33" s="94">
        <v>128.6</v>
      </c>
      <c r="I33" s="94">
        <v>65</v>
      </c>
      <c r="J33" s="94">
        <v>65</v>
      </c>
      <c r="K33" s="94">
        <v>103.5</v>
      </c>
      <c r="L33" s="94">
        <v>182.5</v>
      </c>
      <c r="M33" s="94">
        <v>314.10000000000002</v>
      </c>
      <c r="N33" s="94">
        <v>406.8</v>
      </c>
      <c r="O33" s="94">
        <v>431.7</v>
      </c>
      <c r="P33" s="94">
        <v>328.2</v>
      </c>
      <c r="Q33" s="94">
        <v>478.4</v>
      </c>
      <c r="R33" s="94">
        <v>477.4</v>
      </c>
      <c r="S33" s="94">
        <v>379.9</v>
      </c>
      <c r="T33" s="94">
        <v>486.4</v>
      </c>
      <c r="U33" s="94">
        <v>452.9</v>
      </c>
      <c r="V33" s="94">
        <v>519.20000000000005</v>
      </c>
      <c r="W33" s="94">
        <v>438.1</v>
      </c>
      <c r="X33" s="94">
        <v>536.9</v>
      </c>
      <c r="Y33" s="94">
        <v>237.7</v>
      </c>
      <c r="Z33" s="95"/>
      <c r="AA33" s="74">
        <f t="shared" si="3"/>
        <v>7939.2999999999975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731.6</v>
      </c>
      <c r="C36" s="83">
        <f t="shared" ref="C36:Z36" si="4">IF(LEN(C$2)&gt;0,SUM(C31:C35),"")</f>
        <v>815.9</v>
      </c>
      <c r="D36" s="83">
        <f t="shared" si="4"/>
        <v>653.70000000000005</v>
      </c>
      <c r="E36" s="83">
        <f t="shared" si="4"/>
        <v>469</v>
      </c>
      <c r="F36" s="83">
        <f t="shared" si="4"/>
        <v>362.2</v>
      </c>
      <c r="G36" s="83">
        <f t="shared" si="4"/>
        <v>266.60000000000002</v>
      </c>
      <c r="H36" s="83">
        <f t="shared" si="4"/>
        <v>258.60000000000002</v>
      </c>
      <c r="I36" s="83">
        <f t="shared" si="4"/>
        <v>195</v>
      </c>
      <c r="J36" s="83">
        <f t="shared" si="4"/>
        <v>195</v>
      </c>
      <c r="K36" s="83">
        <f t="shared" si="4"/>
        <v>233.5</v>
      </c>
      <c r="L36" s="83">
        <f t="shared" si="4"/>
        <v>312.5</v>
      </c>
      <c r="M36" s="83">
        <f t="shared" si="4"/>
        <v>464.1</v>
      </c>
      <c r="N36" s="83">
        <f t="shared" si="4"/>
        <v>616.79999999999995</v>
      </c>
      <c r="O36" s="83">
        <f t="shared" si="4"/>
        <v>705.80600000000004</v>
      </c>
      <c r="P36" s="83">
        <f t="shared" si="4"/>
        <v>664.2</v>
      </c>
      <c r="Q36" s="83">
        <f t="shared" si="4"/>
        <v>820.22799999999995</v>
      </c>
      <c r="R36" s="83">
        <f t="shared" si="4"/>
        <v>707.4</v>
      </c>
      <c r="S36" s="83">
        <f t="shared" si="4"/>
        <v>630.9</v>
      </c>
      <c r="T36" s="83">
        <f t="shared" si="4"/>
        <v>737.4</v>
      </c>
      <c r="U36" s="83">
        <f t="shared" si="4"/>
        <v>663.9</v>
      </c>
      <c r="V36" s="83">
        <f t="shared" si="4"/>
        <v>770.2</v>
      </c>
      <c r="W36" s="83">
        <f t="shared" si="4"/>
        <v>651.1</v>
      </c>
      <c r="X36" s="83">
        <f t="shared" si="4"/>
        <v>716.9</v>
      </c>
      <c r="Y36" s="83">
        <f t="shared" si="4"/>
        <v>546.70000000000005</v>
      </c>
      <c r="Z36" s="84" t="str">
        <f t="shared" si="4"/>
        <v/>
      </c>
      <c r="AA36" s="85">
        <f t="shared" si="3"/>
        <v>13189.234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313.60000000000002</v>
      </c>
      <c r="C41" s="94">
        <v>454.9</v>
      </c>
      <c r="D41" s="94">
        <v>375.7</v>
      </c>
      <c r="E41" s="94">
        <v>226</v>
      </c>
      <c r="F41" s="94">
        <v>116.2</v>
      </c>
      <c r="G41" s="94">
        <v>30.6</v>
      </c>
      <c r="H41" s="94">
        <v>63.6</v>
      </c>
      <c r="I41" s="94"/>
      <c r="J41" s="94"/>
      <c r="K41" s="94">
        <v>38.5</v>
      </c>
      <c r="L41" s="94">
        <v>117.5</v>
      </c>
      <c r="M41" s="94">
        <v>249.1</v>
      </c>
      <c r="N41" s="94">
        <v>341.8</v>
      </c>
      <c r="O41" s="94">
        <v>366.7</v>
      </c>
      <c r="P41" s="94">
        <v>263.2</v>
      </c>
      <c r="Q41" s="94">
        <v>413.4</v>
      </c>
      <c r="R41" s="94">
        <v>412.4</v>
      </c>
      <c r="S41" s="94">
        <v>314.89999999999998</v>
      </c>
      <c r="T41" s="94">
        <v>421.4</v>
      </c>
      <c r="U41" s="94">
        <v>387.9</v>
      </c>
      <c r="V41" s="94">
        <v>454.2</v>
      </c>
      <c r="W41" s="94">
        <v>373.1</v>
      </c>
      <c r="X41" s="94">
        <v>471.9</v>
      </c>
      <c r="Y41" s="94">
        <v>172.7</v>
      </c>
      <c r="Z41" s="95"/>
      <c r="AA41" s="74">
        <f t="shared" si="5"/>
        <v>6379.2999999999984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313.60000000000002</v>
      </c>
      <c r="C44" s="83">
        <f t="shared" ref="C44:Z44" si="6">IF(LEN(C$2)&gt;0,SUM(C39:C43),"")</f>
        <v>454.9</v>
      </c>
      <c r="D44" s="83">
        <f t="shared" si="6"/>
        <v>375.7</v>
      </c>
      <c r="E44" s="83">
        <f t="shared" si="6"/>
        <v>226</v>
      </c>
      <c r="F44" s="83">
        <f t="shared" si="6"/>
        <v>116.2</v>
      </c>
      <c r="G44" s="83">
        <f t="shared" si="6"/>
        <v>30.6</v>
      </c>
      <c r="H44" s="83">
        <f t="shared" si="6"/>
        <v>63.6</v>
      </c>
      <c r="I44" s="83">
        <f t="shared" si="6"/>
        <v>0</v>
      </c>
      <c r="J44" s="83">
        <f t="shared" si="6"/>
        <v>0</v>
      </c>
      <c r="K44" s="83">
        <f t="shared" si="6"/>
        <v>38.5</v>
      </c>
      <c r="L44" s="83">
        <f t="shared" si="6"/>
        <v>117.5</v>
      </c>
      <c r="M44" s="83">
        <f t="shared" si="6"/>
        <v>249.1</v>
      </c>
      <c r="N44" s="83">
        <f t="shared" si="6"/>
        <v>341.8</v>
      </c>
      <c r="O44" s="83">
        <f t="shared" si="6"/>
        <v>366.7</v>
      </c>
      <c r="P44" s="83">
        <f t="shared" si="6"/>
        <v>263.2</v>
      </c>
      <c r="Q44" s="83">
        <f t="shared" si="6"/>
        <v>413.4</v>
      </c>
      <c r="R44" s="83">
        <f t="shared" si="6"/>
        <v>412.4</v>
      </c>
      <c r="S44" s="83">
        <f t="shared" si="6"/>
        <v>314.89999999999998</v>
      </c>
      <c r="T44" s="83">
        <f t="shared" si="6"/>
        <v>421.4</v>
      </c>
      <c r="U44" s="83">
        <f t="shared" si="6"/>
        <v>387.9</v>
      </c>
      <c r="V44" s="83">
        <f t="shared" si="6"/>
        <v>454.2</v>
      </c>
      <c r="W44" s="83">
        <f t="shared" si="6"/>
        <v>373.1</v>
      </c>
      <c r="X44" s="83">
        <f t="shared" si="6"/>
        <v>471.9</v>
      </c>
      <c r="Y44" s="83">
        <f t="shared" si="6"/>
        <v>172.7</v>
      </c>
      <c r="Z44" s="84" t="str">
        <f t="shared" si="6"/>
        <v/>
      </c>
      <c r="AA44" s="85">
        <f t="shared" si="5"/>
        <v>6379.2999999999984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6687.7690000000002</v>
      </c>
      <c r="C47" s="83">
        <f t="shared" ref="C47:Z47" si="8">IF(LEN(C$2)&gt;0,C14+C22+C36,"")</f>
        <v>6533.8879999999999</v>
      </c>
      <c r="D47" s="83">
        <f t="shared" si="8"/>
        <v>6326.9639999999999</v>
      </c>
      <c r="E47" s="83">
        <f t="shared" si="8"/>
        <v>6190.7440000000006</v>
      </c>
      <c r="F47" s="83">
        <f t="shared" si="8"/>
        <v>6212.7960000000003</v>
      </c>
      <c r="G47" s="83">
        <f t="shared" si="8"/>
        <v>6359.0070000000005</v>
      </c>
      <c r="H47" s="83">
        <f t="shared" si="8"/>
        <v>7068.4359999999997</v>
      </c>
      <c r="I47" s="83">
        <f t="shared" si="8"/>
        <v>7960.2989999999991</v>
      </c>
      <c r="J47" s="83">
        <f t="shared" si="8"/>
        <v>8559.8330000000005</v>
      </c>
      <c r="K47" s="83">
        <f t="shared" si="8"/>
        <v>8892.3149999999987</v>
      </c>
      <c r="L47" s="83">
        <f t="shared" si="8"/>
        <v>8979.2870000000003</v>
      </c>
      <c r="M47" s="83">
        <f t="shared" si="8"/>
        <v>9168.8670000000002</v>
      </c>
      <c r="N47" s="83">
        <f t="shared" si="8"/>
        <v>9263.4340000000011</v>
      </c>
      <c r="O47" s="83">
        <f t="shared" si="8"/>
        <v>9187.4380000000019</v>
      </c>
      <c r="P47" s="83">
        <f t="shared" si="8"/>
        <v>8941.7270000000008</v>
      </c>
      <c r="Q47" s="83">
        <f t="shared" si="8"/>
        <v>8801.0730000000003</v>
      </c>
      <c r="R47" s="83">
        <f t="shared" si="8"/>
        <v>8596.4210000000003</v>
      </c>
      <c r="S47" s="83">
        <f t="shared" si="8"/>
        <v>8497.6009999999987</v>
      </c>
      <c r="T47" s="83">
        <f t="shared" si="8"/>
        <v>8369.5889999999999</v>
      </c>
      <c r="U47" s="83">
        <f t="shared" si="8"/>
        <v>8226.3680000000004</v>
      </c>
      <c r="V47" s="83">
        <f t="shared" si="8"/>
        <v>8307.1659999999993</v>
      </c>
      <c r="W47" s="83">
        <f t="shared" si="8"/>
        <v>8007.6200000000008</v>
      </c>
      <c r="X47" s="83">
        <f t="shared" si="8"/>
        <v>7698.2839999999997</v>
      </c>
      <c r="Y47" s="83">
        <f t="shared" si="8"/>
        <v>6978.2689999999993</v>
      </c>
      <c r="Z47" s="84" t="str">
        <f t="shared" si="8"/>
        <v/>
      </c>
      <c r="AA47" s="100">
        <f>SUM(B47:Z47)</f>
        <v>189815.19499999998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6687.7380000000003</v>
      </c>
      <c r="C4" s="18">
        <v>6533.8450000000003</v>
      </c>
      <c r="D4" s="18">
        <v>6326.9159999999993</v>
      </c>
      <c r="E4" s="18">
        <v>6190.7290000000012</v>
      </c>
      <c r="F4" s="18">
        <v>6212.7860000000001</v>
      </c>
      <c r="G4" s="18">
        <v>6359.0060000000012</v>
      </c>
      <c r="H4" s="18">
        <v>7068.3999999999987</v>
      </c>
      <c r="I4" s="18">
        <v>7960.3450000000003</v>
      </c>
      <c r="J4" s="18">
        <v>8559.8260000000009</v>
      </c>
      <c r="K4" s="18">
        <v>8892.3050000000021</v>
      </c>
      <c r="L4" s="18">
        <v>8979.2800000000007</v>
      </c>
      <c r="M4" s="18">
        <v>9168.8590000000004</v>
      </c>
      <c r="N4" s="18">
        <v>9263.4270000000033</v>
      </c>
      <c r="O4" s="18">
        <v>9187.4299999999967</v>
      </c>
      <c r="P4" s="18">
        <v>8941.737000000001</v>
      </c>
      <c r="Q4" s="18">
        <v>8801.0649999999969</v>
      </c>
      <c r="R4" s="18">
        <v>8596.4130000000023</v>
      </c>
      <c r="S4" s="18">
        <v>8497.607</v>
      </c>
      <c r="T4" s="18">
        <v>8369.616</v>
      </c>
      <c r="U4" s="18">
        <v>8226.3450000000012</v>
      </c>
      <c r="V4" s="18">
        <v>8307.14</v>
      </c>
      <c r="W4" s="18">
        <v>8007.6129999999994</v>
      </c>
      <c r="X4" s="18">
        <v>7698.2769999999991</v>
      </c>
      <c r="Y4" s="18">
        <v>6978.2870000000003</v>
      </c>
      <c r="Z4" s="19"/>
      <c r="AA4" s="20">
        <f>SUM(B4:Z4)</f>
        <v>189814.99200000003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89.91</v>
      </c>
      <c r="D7" s="28">
        <v>85.09</v>
      </c>
      <c r="E7" s="28">
        <v>82.83</v>
      </c>
      <c r="F7" s="28">
        <v>81.59</v>
      </c>
      <c r="G7" s="28">
        <v>83.34</v>
      </c>
      <c r="H7" s="28">
        <v>89.91</v>
      </c>
      <c r="I7" s="28">
        <v>102.8</v>
      </c>
      <c r="J7" s="28">
        <v>104.46</v>
      </c>
      <c r="K7" s="28">
        <v>102.82</v>
      </c>
      <c r="L7" s="28">
        <v>104.46</v>
      </c>
      <c r="M7" s="28">
        <v>104.85</v>
      </c>
      <c r="N7" s="28">
        <v>104.46</v>
      </c>
      <c r="O7" s="28">
        <v>103.49</v>
      </c>
      <c r="P7" s="28">
        <v>102.78</v>
      </c>
      <c r="Q7" s="28">
        <v>102.97</v>
      </c>
      <c r="R7" s="28">
        <v>102.82</v>
      </c>
      <c r="S7" s="28">
        <v>102.81</v>
      </c>
      <c r="T7" s="28">
        <v>108.56</v>
      </c>
      <c r="U7" s="28">
        <v>111.73</v>
      </c>
      <c r="V7" s="28">
        <v>113</v>
      </c>
      <c r="W7" s="28">
        <v>108</v>
      </c>
      <c r="X7" s="28">
        <v>104.46</v>
      </c>
      <c r="Y7" s="28">
        <v>97.74</v>
      </c>
      <c r="Z7" s="29"/>
      <c r="AA7" s="30">
        <v>99.366666666666632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898.49199999999996</v>
      </c>
      <c r="C17" s="67">
        <v>898.3839999999999</v>
      </c>
      <c r="D17" s="67">
        <v>913.44399999999996</v>
      </c>
      <c r="E17" s="67">
        <v>910.44299999999998</v>
      </c>
      <c r="F17" s="67">
        <v>908.21799999999996</v>
      </c>
      <c r="G17" s="67">
        <v>893.36500000000001</v>
      </c>
      <c r="H17" s="67">
        <v>893.36</v>
      </c>
      <c r="I17" s="67">
        <v>906.37299999999993</v>
      </c>
      <c r="J17" s="67">
        <v>873.83499999999992</v>
      </c>
      <c r="K17" s="67">
        <v>839.81700000000001</v>
      </c>
      <c r="L17" s="67">
        <v>789.81</v>
      </c>
      <c r="M17" s="67">
        <v>783.34100000000001</v>
      </c>
      <c r="N17" s="67">
        <v>748.404</v>
      </c>
      <c r="O17" s="67">
        <v>755.37</v>
      </c>
      <c r="P17" s="67">
        <v>729.14199999999994</v>
      </c>
      <c r="Q17" s="67">
        <v>735.93000000000006</v>
      </c>
      <c r="R17" s="67">
        <v>748.923</v>
      </c>
      <c r="S17" s="67">
        <v>762.48300000000006</v>
      </c>
      <c r="T17" s="67">
        <v>773.23800000000006</v>
      </c>
      <c r="U17" s="67">
        <v>771.27499999999998</v>
      </c>
      <c r="V17" s="67">
        <v>784.27299999999991</v>
      </c>
      <c r="W17" s="67">
        <v>772.28700000000003</v>
      </c>
      <c r="X17" s="67">
        <v>908.75799999999992</v>
      </c>
      <c r="Y17" s="67">
        <v>928.73500000000001</v>
      </c>
      <c r="Z17" s="68"/>
      <c r="AA17" s="69">
        <f>SUM(B17:Z17)</f>
        <v>19927.700000000004</v>
      </c>
    </row>
    <row r="18" spans="1:27" ht="24.95" customHeight="1" x14ac:dyDescent="0.2">
      <c r="A18" s="70" t="s">
        <v>13</v>
      </c>
      <c r="B18" s="71">
        <v>1427.2299999999998</v>
      </c>
      <c r="C18" s="72">
        <v>1395.6970000000001</v>
      </c>
      <c r="D18" s="72">
        <v>1353.6499999999999</v>
      </c>
      <c r="E18" s="72">
        <v>1331.5649999999998</v>
      </c>
      <c r="F18" s="72">
        <v>1372.5919999999996</v>
      </c>
      <c r="G18" s="72">
        <v>1482.3739999999998</v>
      </c>
      <c r="H18" s="72">
        <v>1672.5529999999997</v>
      </c>
      <c r="I18" s="72">
        <v>1843.001</v>
      </c>
      <c r="J18" s="72">
        <v>1964.7369999999996</v>
      </c>
      <c r="K18" s="72">
        <v>2032.3950000000002</v>
      </c>
      <c r="L18" s="72">
        <v>2077.433</v>
      </c>
      <c r="M18" s="72">
        <v>2098.6569999999997</v>
      </c>
      <c r="N18" s="72">
        <v>2125.9980000000005</v>
      </c>
      <c r="O18" s="72">
        <v>2115.7559999999994</v>
      </c>
      <c r="P18" s="72">
        <v>2075.71</v>
      </c>
      <c r="Q18" s="72">
        <v>2009.1369999999999</v>
      </c>
      <c r="R18" s="72">
        <v>1915.9670000000001</v>
      </c>
      <c r="S18" s="72">
        <v>1820.329</v>
      </c>
      <c r="T18" s="72">
        <v>1737.7110000000002</v>
      </c>
      <c r="U18" s="72">
        <v>1652.2620000000002</v>
      </c>
      <c r="V18" s="72">
        <v>1541.0629999999996</v>
      </c>
      <c r="W18" s="72">
        <v>1458.836</v>
      </c>
      <c r="X18" s="72">
        <v>1420.8780000000002</v>
      </c>
      <c r="Y18" s="72">
        <v>1382.71</v>
      </c>
      <c r="Z18" s="73"/>
      <c r="AA18" s="74">
        <f>SUM(B18:Z18)</f>
        <v>41308.241000000002</v>
      </c>
    </row>
    <row r="19" spans="1:27" ht="24.95" customHeight="1" x14ac:dyDescent="0.2">
      <c r="A19" s="70" t="s">
        <v>14</v>
      </c>
      <c r="B19" s="75">
        <v>4126.0159999999996</v>
      </c>
      <c r="C19" s="76">
        <v>3860.2640000000001</v>
      </c>
      <c r="D19" s="76">
        <v>3670.8220000000001</v>
      </c>
      <c r="E19" s="76">
        <v>3541.721</v>
      </c>
      <c r="F19" s="76">
        <v>3481.252</v>
      </c>
      <c r="G19" s="76">
        <v>3411.7669999999998</v>
      </c>
      <c r="H19" s="76">
        <v>3737.9870000000005</v>
      </c>
      <c r="I19" s="76">
        <v>4263.0709999999999</v>
      </c>
      <c r="J19" s="76">
        <v>4840.5539999999983</v>
      </c>
      <c r="K19" s="76">
        <v>5227.0930000000008</v>
      </c>
      <c r="L19" s="76">
        <v>5542.5370000000003</v>
      </c>
      <c r="M19" s="76">
        <v>5762.9789999999985</v>
      </c>
      <c r="N19" s="76">
        <v>5954.5249999999987</v>
      </c>
      <c r="O19" s="76">
        <v>5902.304000000001</v>
      </c>
      <c r="P19" s="76">
        <v>5739.8850000000011</v>
      </c>
      <c r="Q19" s="76">
        <v>5634.4980000000005</v>
      </c>
      <c r="R19" s="76">
        <v>5531.0230000000001</v>
      </c>
      <c r="S19" s="76">
        <v>5480.2949999999992</v>
      </c>
      <c r="T19" s="76">
        <v>5349.6669999999995</v>
      </c>
      <c r="U19" s="76">
        <v>5302.3080000000009</v>
      </c>
      <c r="V19" s="76">
        <v>5504.3040000000001</v>
      </c>
      <c r="W19" s="76">
        <v>5311.49</v>
      </c>
      <c r="X19" s="76">
        <v>4926.6410000000005</v>
      </c>
      <c r="Y19" s="76">
        <v>4461.3419999999996</v>
      </c>
      <c r="Z19" s="73"/>
      <c r="AA19" s="74">
        <f>SUM(B19:Z19)</f>
        <v>116564.34500000003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164</v>
      </c>
      <c r="C21" s="72">
        <v>166.5</v>
      </c>
      <c r="D21" s="72">
        <v>176</v>
      </c>
      <c r="E21" s="72">
        <v>189</v>
      </c>
      <c r="F21" s="72">
        <v>193.5</v>
      </c>
      <c r="G21" s="72">
        <v>185.5</v>
      </c>
      <c r="H21" s="72">
        <v>196.5</v>
      </c>
      <c r="I21" s="72">
        <v>196.5</v>
      </c>
      <c r="J21" s="72">
        <v>204.5</v>
      </c>
      <c r="K21" s="72">
        <v>220</v>
      </c>
      <c r="L21" s="72">
        <v>204.5</v>
      </c>
      <c r="M21" s="72">
        <v>207</v>
      </c>
      <c r="N21" s="72">
        <v>203.5</v>
      </c>
      <c r="O21" s="72">
        <v>198</v>
      </c>
      <c r="P21" s="72">
        <v>194</v>
      </c>
      <c r="Q21" s="72">
        <v>191.5</v>
      </c>
      <c r="R21" s="72">
        <v>187.5</v>
      </c>
      <c r="S21" s="72">
        <v>187.5</v>
      </c>
      <c r="T21" s="72">
        <v>188</v>
      </c>
      <c r="U21" s="72">
        <v>179.5</v>
      </c>
      <c r="V21" s="72">
        <v>183.5</v>
      </c>
      <c r="W21" s="72">
        <v>172</v>
      </c>
      <c r="X21" s="72">
        <v>168</v>
      </c>
      <c r="Y21" s="72">
        <v>161.5</v>
      </c>
      <c r="Z21" s="72"/>
      <c r="AA21" s="74">
        <f>SUM(B21:Z21)</f>
        <v>4518</v>
      </c>
    </row>
    <row r="22" spans="1:27" ht="30" customHeight="1" thickBot="1" x14ac:dyDescent="0.25">
      <c r="A22" s="81" t="s">
        <v>17</v>
      </c>
      <c r="B22" s="82">
        <f t="shared" ref="B22:AA22" si="1">SUM(B17:B21)</f>
        <v>6615.7379999999994</v>
      </c>
      <c r="C22" s="83">
        <f t="shared" si="1"/>
        <v>6320.8450000000003</v>
      </c>
      <c r="D22" s="83">
        <f t="shared" si="1"/>
        <v>6113.9160000000002</v>
      </c>
      <c r="E22" s="83">
        <f t="shared" si="1"/>
        <v>5972.7289999999994</v>
      </c>
      <c r="F22" s="83">
        <f t="shared" si="1"/>
        <v>5955.5619999999999</v>
      </c>
      <c r="G22" s="83">
        <f t="shared" si="1"/>
        <v>5973.0059999999994</v>
      </c>
      <c r="H22" s="83">
        <f t="shared" si="1"/>
        <v>6500.4</v>
      </c>
      <c r="I22" s="83">
        <f t="shared" si="1"/>
        <v>7208.9449999999997</v>
      </c>
      <c r="J22" s="83">
        <f t="shared" si="1"/>
        <v>7883.6259999999984</v>
      </c>
      <c r="K22" s="83">
        <f t="shared" si="1"/>
        <v>8319.3050000000003</v>
      </c>
      <c r="L22" s="83">
        <f t="shared" si="1"/>
        <v>8614.2800000000007</v>
      </c>
      <c r="M22" s="83">
        <f t="shared" si="1"/>
        <v>8851.976999999999</v>
      </c>
      <c r="N22" s="83">
        <f t="shared" si="1"/>
        <v>9032.4269999999997</v>
      </c>
      <c r="O22" s="83">
        <f t="shared" si="1"/>
        <v>8971.43</v>
      </c>
      <c r="P22" s="83">
        <f t="shared" si="1"/>
        <v>8738.737000000001</v>
      </c>
      <c r="Q22" s="83">
        <f t="shared" si="1"/>
        <v>8571.0650000000005</v>
      </c>
      <c r="R22" s="83">
        <f t="shared" si="1"/>
        <v>8383.4130000000005</v>
      </c>
      <c r="S22" s="83">
        <f t="shared" si="1"/>
        <v>8250.607</v>
      </c>
      <c r="T22" s="83">
        <f t="shared" si="1"/>
        <v>8048.616</v>
      </c>
      <c r="U22" s="83">
        <f t="shared" si="1"/>
        <v>7905.3450000000012</v>
      </c>
      <c r="V22" s="83">
        <f t="shared" si="1"/>
        <v>8013.1399999999994</v>
      </c>
      <c r="W22" s="83">
        <f t="shared" si="1"/>
        <v>7714.6129999999994</v>
      </c>
      <c r="X22" s="83">
        <f t="shared" si="1"/>
        <v>7424.277</v>
      </c>
      <c r="Y22" s="83">
        <f t="shared" si="1"/>
        <v>6934.2870000000003</v>
      </c>
      <c r="Z22" s="84">
        <f t="shared" si="1"/>
        <v>0</v>
      </c>
      <c r="AA22" s="85">
        <f t="shared" si="1"/>
        <v>182318.28600000002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231</v>
      </c>
      <c r="C25" s="67">
        <v>233.5</v>
      </c>
      <c r="D25" s="67">
        <v>243</v>
      </c>
      <c r="E25" s="67">
        <v>256</v>
      </c>
      <c r="F25" s="67">
        <v>260.5</v>
      </c>
      <c r="G25" s="67">
        <v>252.5</v>
      </c>
      <c r="H25" s="67">
        <v>285.5</v>
      </c>
      <c r="I25" s="67">
        <v>285.5</v>
      </c>
      <c r="J25" s="67">
        <v>293.5</v>
      </c>
      <c r="K25" s="67">
        <v>291</v>
      </c>
      <c r="L25" s="67">
        <v>264.5</v>
      </c>
      <c r="M25" s="67">
        <v>267</v>
      </c>
      <c r="N25" s="67">
        <v>210.5</v>
      </c>
      <c r="O25" s="67">
        <v>205</v>
      </c>
      <c r="P25" s="67">
        <v>201</v>
      </c>
      <c r="Q25" s="67">
        <v>233.5</v>
      </c>
      <c r="R25" s="67">
        <v>203.5</v>
      </c>
      <c r="S25" s="67">
        <v>203.5</v>
      </c>
      <c r="T25" s="67">
        <v>204</v>
      </c>
      <c r="U25" s="67">
        <v>195.5</v>
      </c>
      <c r="V25" s="67">
        <v>199.5</v>
      </c>
      <c r="W25" s="67">
        <v>188</v>
      </c>
      <c r="X25" s="67">
        <v>235</v>
      </c>
      <c r="Y25" s="67">
        <v>173.5</v>
      </c>
      <c r="Z25" s="68"/>
      <c r="AA25" s="69">
        <f>SUM(B25:Z25)</f>
        <v>5616</v>
      </c>
    </row>
    <row r="26" spans="1:27" ht="24.95" customHeight="1" x14ac:dyDescent="0.2">
      <c r="A26" s="70" t="s">
        <v>20</v>
      </c>
      <c r="B26" s="71">
        <v>6456.7380000000003</v>
      </c>
      <c r="C26" s="72">
        <v>6300.3450000000003</v>
      </c>
      <c r="D26" s="72">
        <v>6083.9160000000002</v>
      </c>
      <c r="E26" s="72">
        <v>5934.7290000000003</v>
      </c>
      <c r="F26" s="72">
        <v>5952.2860000000001</v>
      </c>
      <c r="G26" s="72">
        <v>6106.5060000000003</v>
      </c>
      <c r="H26" s="72">
        <v>6782.9</v>
      </c>
      <c r="I26" s="72">
        <v>7529.4449999999997</v>
      </c>
      <c r="J26" s="72">
        <v>8190.1260000000002</v>
      </c>
      <c r="K26" s="72">
        <v>8601.3050000000003</v>
      </c>
      <c r="L26" s="72">
        <v>8714.7800000000007</v>
      </c>
      <c r="M26" s="72">
        <v>8901.8590000000004</v>
      </c>
      <c r="N26" s="72">
        <v>9052.9269999999997</v>
      </c>
      <c r="O26" s="72">
        <v>8982.43</v>
      </c>
      <c r="P26" s="72">
        <v>8740.7369999999992</v>
      </c>
      <c r="Q26" s="72">
        <v>8567.5650000000005</v>
      </c>
      <c r="R26" s="72">
        <v>8392.9130000000005</v>
      </c>
      <c r="S26" s="72">
        <v>8294.107</v>
      </c>
      <c r="T26" s="72">
        <v>8165.616</v>
      </c>
      <c r="U26" s="72">
        <v>8030.8450000000003</v>
      </c>
      <c r="V26" s="72">
        <v>8107.64</v>
      </c>
      <c r="W26" s="72">
        <v>7819.6130000000003</v>
      </c>
      <c r="X26" s="72">
        <v>7463.277</v>
      </c>
      <c r="Y26" s="72">
        <v>6804.7870000000003</v>
      </c>
      <c r="Z26" s="73"/>
      <c r="AA26" s="74">
        <f>SUM(B26:Z26)</f>
        <v>183977.39200000002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6687.7380000000003</v>
      </c>
      <c r="C28" s="57">
        <f t="shared" si="2"/>
        <v>6533.8450000000003</v>
      </c>
      <c r="D28" s="57">
        <f t="shared" si="2"/>
        <v>6326.9160000000002</v>
      </c>
      <c r="E28" s="57">
        <f t="shared" si="2"/>
        <v>6190.7290000000003</v>
      </c>
      <c r="F28" s="57">
        <f t="shared" si="2"/>
        <v>6212.7860000000001</v>
      </c>
      <c r="G28" s="57">
        <f t="shared" si="2"/>
        <v>6359.0060000000003</v>
      </c>
      <c r="H28" s="57">
        <f t="shared" si="2"/>
        <v>7068.4</v>
      </c>
      <c r="I28" s="57">
        <f t="shared" si="2"/>
        <v>7814.9449999999997</v>
      </c>
      <c r="J28" s="57">
        <f t="shared" si="2"/>
        <v>8483.6260000000002</v>
      </c>
      <c r="K28" s="57">
        <f t="shared" si="2"/>
        <v>8892.3050000000003</v>
      </c>
      <c r="L28" s="57">
        <f t="shared" si="2"/>
        <v>8979.2800000000007</v>
      </c>
      <c r="M28" s="57">
        <f t="shared" si="2"/>
        <v>9168.8590000000004</v>
      </c>
      <c r="N28" s="57">
        <f t="shared" si="2"/>
        <v>9263.4269999999997</v>
      </c>
      <c r="O28" s="57">
        <f t="shared" si="2"/>
        <v>9187.43</v>
      </c>
      <c r="P28" s="57">
        <f t="shared" si="2"/>
        <v>8941.7369999999992</v>
      </c>
      <c r="Q28" s="57">
        <f t="shared" si="2"/>
        <v>8801.0650000000005</v>
      </c>
      <c r="R28" s="57">
        <f t="shared" si="2"/>
        <v>8596.4130000000005</v>
      </c>
      <c r="S28" s="57">
        <f t="shared" si="2"/>
        <v>8497.607</v>
      </c>
      <c r="T28" s="57">
        <f t="shared" si="2"/>
        <v>8369.616</v>
      </c>
      <c r="U28" s="57">
        <f t="shared" si="2"/>
        <v>8226.3450000000012</v>
      </c>
      <c r="V28" s="57">
        <f t="shared" si="2"/>
        <v>8307.14</v>
      </c>
      <c r="W28" s="57">
        <f t="shared" si="2"/>
        <v>8007.6130000000003</v>
      </c>
      <c r="X28" s="57">
        <f t="shared" si="2"/>
        <v>7698.277</v>
      </c>
      <c r="Y28" s="57">
        <f t="shared" si="2"/>
        <v>6978.2870000000003</v>
      </c>
      <c r="Z28" s="58">
        <f t="shared" si="2"/>
        <v>0</v>
      </c>
      <c r="AA28" s="59">
        <f t="shared" si="2"/>
        <v>189593.39200000002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72</v>
      </c>
      <c r="C31" s="90">
        <v>213</v>
      </c>
      <c r="D31" s="90">
        <v>213</v>
      </c>
      <c r="E31" s="90">
        <v>218</v>
      </c>
      <c r="F31" s="90">
        <v>218</v>
      </c>
      <c r="G31" s="90">
        <v>286</v>
      </c>
      <c r="H31" s="90">
        <v>206</v>
      </c>
      <c r="I31" s="90">
        <v>223</v>
      </c>
      <c r="J31" s="90">
        <v>220</v>
      </c>
      <c r="K31" s="90">
        <v>191</v>
      </c>
      <c r="L31" s="90">
        <v>157</v>
      </c>
      <c r="M31" s="90">
        <v>144.88200000000001</v>
      </c>
      <c r="N31" s="90">
        <v>92</v>
      </c>
      <c r="O31" s="90">
        <v>81</v>
      </c>
      <c r="P31" s="90">
        <v>65</v>
      </c>
      <c r="Q31" s="90">
        <v>98</v>
      </c>
      <c r="R31" s="90">
        <v>60</v>
      </c>
      <c r="S31" s="90">
        <v>59</v>
      </c>
      <c r="T31" s="90">
        <v>37</v>
      </c>
      <c r="U31" s="90">
        <v>37</v>
      </c>
      <c r="V31" s="90">
        <v>29</v>
      </c>
      <c r="W31" s="90">
        <v>44</v>
      </c>
      <c r="X31" s="90">
        <v>159</v>
      </c>
      <c r="Y31" s="90">
        <v>12</v>
      </c>
      <c r="Z31" s="91"/>
      <c r="AA31" s="69">
        <f t="shared" ref="AA31:AA36" si="3">SUM(B31:Z31)</f>
        <v>3134.8820000000001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>
        <v>39.223999999999997</v>
      </c>
      <c r="G32" s="94">
        <v>100</v>
      </c>
      <c r="H32" s="94">
        <v>362</v>
      </c>
      <c r="I32" s="94">
        <v>383</v>
      </c>
      <c r="J32" s="94">
        <v>380</v>
      </c>
      <c r="K32" s="94">
        <v>382</v>
      </c>
      <c r="L32" s="94">
        <v>208</v>
      </c>
      <c r="M32" s="94">
        <v>172</v>
      </c>
      <c r="N32" s="94">
        <v>139</v>
      </c>
      <c r="O32" s="94">
        <v>135</v>
      </c>
      <c r="P32" s="94">
        <v>138</v>
      </c>
      <c r="Q32" s="94">
        <v>132</v>
      </c>
      <c r="R32" s="94">
        <v>153</v>
      </c>
      <c r="S32" s="94">
        <v>188</v>
      </c>
      <c r="T32" s="94">
        <v>284</v>
      </c>
      <c r="U32" s="94">
        <v>284</v>
      </c>
      <c r="V32" s="94">
        <v>265</v>
      </c>
      <c r="W32" s="94">
        <v>249</v>
      </c>
      <c r="X32" s="94">
        <v>115</v>
      </c>
      <c r="Y32" s="94">
        <v>32</v>
      </c>
      <c r="Z32" s="95"/>
      <c r="AA32" s="74">
        <f t="shared" si="3"/>
        <v>4140.2240000000002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145.4</v>
      </c>
      <c r="J33" s="94">
        <v>76.2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221.60000000000002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72</v>
      </c>
      <c r="C36" s="83">
        <f t="shared" ref="C36:Z36" si="4">SUM(C31:C35)</f>
        <v>213</v>
      </c>
      <c r="D36" s="83">
        <f t="shared" si="4"/>
        <v>213</v>
      </c>
      <c r="E36" s="83">
        <f t="shared" si="4"/>
        <v>218</v>
      </c>
      <c r="F36" s="83">
        <f t="shared" si="4"/>
        <v>257.22399999999999</v>
      </c>
      <c r="G36" s="83">
        <f t="shared" si="4"/>
        <v>386</v>
      </c>
      <c r="H36" s="83">
        <f t="shared" si="4"/>
        <v>568</v>
      </c>
      <c r="I36" s="83">
        <f t="shared" si="4"/>
        <v>751.4</v>
      </c>
      <c r="J36" s="83">
        <f t="shared" si="4"/>
        <v>676.2</v>
      </c>
      <c r="K36" s="83">
        <f t="shared" si="4"/>
        <v>573</v>
      </c>
      <c r="L36" s="83">
        <f t="shared" si="4"/>
        <v>365</v>
      </c>
      <c r="M36" s="83">
        <f t="shared" si="4"/>
        <v>316.88200000000001</v>
      </c>
      <c r="N36" s="83">
        <f t="shared" si="4"/>
        <v>231</v>
      </c>
      <c r="O36" s="83">
        <f t="shared" si="4"/>
        <v>216</v>
      </c>
      <c r="P36" s="83">
        <f t="shared" si="4"/>
        <v>203</v>
      </c>
      <c r="Q36" s="83">
        <f t="shared" si="4"/>
        <v>230</v>
      </c>
      <c r="R36" s="83">
        <f t="shared" si="4"/>
        <v>213</v>
      </c>
      <c r="S36" s="83">
        <f t="shared" si="4"/>
        <v>247</v>
      </c>
      <c r="T36" s="83">
        <f t="shared" si="4"/>
        <v>321</v>
      </c>
      <c r="U36" s="83">
        <f t="shared" si="4"/>
        <v>321</v>
      </c>
      <c r="V36" s="83">
        <f t="shared" si="4"/>
        <v>294</v>
      </c>
      <c r="W36" s="83">
        <f t="shared" si="4"/>
        <v>293</v>
      </c>
      <c r="X36" s="83">
        <f t="shared" si="4"/>
        <v>274</v>
      </c>
      <c r="Y36" s="83">
        <f t="shared" si="4"/>
        <v>44</v>
      </c>
      <c r="Z36" s="84">
        <f t="shared" si="4"/>
        <v>0</v>
      </c>
      <c r="AA36" s="85">
        <f t="shared" si="3"/>
        <v>7496.7059999999992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145.4</v>
      </c>
      <c r="J41" s="94">
        <v>76.2</v>
      </c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221.60000000000002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145.4</v>
      </c>
      <c r="J44" s="83">
        <f t="shared" si="6"/>
        <v>76.2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221.60000000000002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6687.7379999999994</v>
      </c>
      <c r="C47" s="83">
        <f t="shared" ref="C47:Z47" si="8">SUM(C10:C13)+C22+C36</f>
        <v>6533.8450000000003</v>
      </c>
      <c r="D47" s="83">
        <f t="shared" si="8"/>
        <v>6326.9160000000002</v>
      </c>
      <c r="E47" s="83">
        <f t="shared" si="8"/>
        <v>6190.7289999999994</v>
      </c>
      <c r="F47" s="83">
        <f t="shared" si="8"/>
        <v>6212.7860000000001</v>
      </c>
      <c r="G47" s="83">
        <f t="shared" si="8"/>
        <v>6359.0059999999994</v>
      </c>
      <c r="H47" s="83">
        <f t="shared" si="8"/>
        <v>7068.4</v>
      </c>
      <c r="I47" s="83">
        <f t="shared" si="8"/>
        <v>7960.3449999999993</v>
      </c>
      <c r="J47" s="83">
        <f t="shared" si="8"/>
        <v>8559.8259999999991</v>
      </c>
      <c r="K47" s="83">
        <f t="shared" si="8"/>
        <v>8892.3050000000003</v>
      </c>
      <c r="L47" s="83">
        <f t="shared" si="8"/>
        <v>8979.2800000000007</v>
      </c>
      <c r="M47" s="83">
        <f t="shared" si="8"/>
        <v>9168.8589999999986</v>
      </c>
      <c r="N47" s="83">
        <f t="shared" si="8"/>
        <v>9263.4269999999997</v>
      </c>
      <c r="O47" s="83">
        <f t="shared" si="8"/>
        <v>9187.43</v>
      </c>
      <c r="P47" s="83">
        <f t="shared" si="8"/>
        <v>8941.737000000001</v>
      </c>
      <c r="Q47" s="83">
        <f t="shared" si="8"/>
        <v>8801.0650000000005</v>
      </c>
      <c r="R47" s="83">
        <f t="shared" si="8"/>
        <v>8596.4130000000005</v>
      </c>
      <c r="S47" s="83">
        <f t="shared" si="8"/>
        <v>8497.607</v>
      </c>
      <c r="T47" s="83">
        <f t="shared" si="8"/>
        <v>8369.616</v>
      </c>
      <c r="U47" s="83">
        <f t="shared" si="8"/>
        <v>8226.3450000000012</v>
      </c>
      <c r="V47" s="83">
        <f t="shared" si="8"/>
        <v>8307.14</v>
      </c>
      <c r="W47" s="83">
        <f t="shared" si="8"/>
        <v>8007.6129999999994</v>
      </c>
      <c r="X47" s="83">
        <f t="shared" si="8"/>
        <v>7698.277</v>
      </c>
      <c r="Y47" s="83">
        <f t="shared" si="8"/>
        <v>6978.2870000000003</v>
      </c>
      <c r="Z47" s="84">
        <f t="shared" si="8"/>
        <v>0</v>
      </c>
      <c r="AA47" s="100">
        <f>SUM(B47:Z47)</f>
        <v>189814.99200000003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-313.60000000000002</v>
      </c>
      <c r="C4" s="18">
        <v>-454.9</v>
      </c>
      <c r="D4" s="18">
        <v>-375.7</v>
      </c>
      <c r="E4" s="18">
        <v>-226</v>
      </c>
      <c r="F4" s="18">
        <v>-116.2</v>
      </c>
      <c r="G4" s="18">
        <v>-30.6</v>
      </c>
      <c r="H4" s="18">
        <v>-63.6</v>
      </c>
      <c r="I4" s="18">
        <v>145.4</v>
      </c>
      <c r="J4" s="18">
        <v>76.2</v>
      </c>
      <c r="K4" s="18">
        <v>-38.5</v>
      </c>
      <c r="L4" s="18">
        <v>-117.5</v>
      </c>
      <c r="M4" s="18">
        <v>-249.1</v>
      </c>
      <c r="N4" s="18">
        <v>-341.8</v>
      </c>
      <c r="O4" s="18">
        <v>-366.7</v>
      </c>
      <c r="P4" s="18">
        <v>-263.2</v>
      </c>
      <c r="Q4" s="18">
        <v>-413.4</v>
      </c>
      <c r="R4" s="18">
        <v>-412.4</v>
      </c>
      <c r="S4" s="18">
        <v>-314.89999999999998</v>
      </c>
      <c r="T4" s="18">
        <v>-421.4</v>
      </c>
      <c r="U4" s="18">
        <v>-387.9</v>
      </c>
      <c r="V4" s="18">
        <v>-454.2</v>
      </c>
      <c r="W4" s="18">
        <v>-373.1</v>
      </c>
      <c r="X4" s="18">
        <v>-471.9</v>
      </c>
      <c r="Y4" s="18">
        <v>-172.7</v>
      </c>
      <c r="Z4" s="19"/>
      <c r="AA4" s="107">
        <f>SUM(B4:Z4)</f>
        <v>-6157.6999999999989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89.92</v>
      </c>
      <c r="C7" s="113">
        <v>89.91</v>
      </c>
      <c r="D7" s="113">
        <v>85.09</v>
      </c>
      <c r="E7" s="113">
        <v>82.83</v>
      </c>
      <c r="F7" s="113">
        <v>81.59</v>
      </c>
      <c r="G7" s="113">
        <v>83.34</v>
      </c>
      <c r="H7" s="113">
        <v>89.91</v>
      </c>
      <c r="I7" s="113">
        <v>102.8</v>
      </c>
      <c r="J7" s="113">
        <v>104.46</v>
      </c>
      <c r="K7" s="113">
        <v>102.82</v>
      </c>
      <c r="L7" s="113">
        <v>104.46</v>
      </c>
      <c r="M7" s="113">
        <v>104.85</v>
      </c>
      <c r="N7" s="113">
        <v>104.46</v>
      </c>
      <c r="O7" s="113">
        <v>103.49</v>
      </c>
      <c r="P7" s="113">
        <v>102.78</v>
      </c>
      <c r="Q7" s="113">
        <v>102.97</v>
      </c>
      <c r="R7" s="113">
        <v>102.82</v>
      </c>
      <c r="S7" s="113">
        <v>102.81</v>
      </c>
      <c r="T7" s="113">
        <v>108.56</v>
      </c>
      <c r="U7" s="113">
        <v>111.73</v>
      </c>
      <c r="V7" s="113">
        <v>113</v>
      </c>
      <c r="W7" s="113">
        <v>108</v>
      </c>
      <c r="X7" s="113">
        <v>104.46</v>
      </c>
      <c r="Y7" s="113">
        <v>97.74</v>
      </c>
      <c r="Z7" s="114"/>
      <c r="AA7" s="115">
        <v>99.366666666666632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313.60000000000002</v>
      </c>
      <c r="C13" s="125">
        <v>454.9</v>
      </c>
      <c r="D13" s="125">
        <v>375.7</v>
      </c>
      <c r="E13" s="125">
        <v>226</v>
      </c>
      <c r="F13" s="125">
        <v>116.2</v>
      </c>
      <c r="G13" s="125">
        <v>30.6</v>
      </c>
      <c r="H13" s="125">
        <v>63.6</v>
      </c>
      <c r="I13" s="125"/>
      <c r="J13" s="125"/>
      <c r="K13" s="125">
        <v>38.5</v>
      </c>
      <c r="L13" s="125">
        <v>117.5</v>
      </c>
      <c r="M13" s="125">
        <v>249.1</v>
      </c>
      <c r="N13" s="125">
        <v>341.8</v>
      </c>
      <c r="O13" s="125">
        <v>366.7</v>
      </c>
      <c r="P13" s="125">
        <v>263.2</v>
      </c>
      <c r="Q13" s="125">
        <v>413.4</v>
      </c>
      <c r="R13" s="125">
        <v>412.4</v>
      </c>
      <c r="S13" s="125">
        <v>314.89999999999998</v>
      </c>
      <c r="T13" s="125">
        <v>421.4</v>
      </c>
      <c r="U13" s="125">
        <v>387.9</v>
      </c>
      <c r="V13" s="125">
        <v>454.2</v>
      </c>
      <c r="W13" s="125">
        <v>373.1</v>
      </c>
      <c r="X13" s="125">
        <v>471.9</v>
      </c>
      <c r="Y13" s="126">
        <v>172.7</v>
      </c>
      <c r="Z13" s="127"/>
      <c r="AA13" s="128">
        <f t="shared" si="0"/>
        <v>6379.2999999999984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313.60000000000002</v>
      </c>
      <c r="C16" s="131">
        <f t="shared" ref="C16:Z16" si="1">IF(LEN(C$2)&gt;0,SUM(C11:C15),"")</f>
        <v>454.9</v>
      </c>
      <c r="D16" s="131">
        <f t="shared" si="1"/>
        <v>375.7</v>
      </c>
      <c r="E16" s="131">
        <f t="shared" si="1"/>
        <v>226</v>
      </c>
      <c r="F16" s="131">
        <f t="shared" si="1"/>
        <v>116.2</v>
      </c>
      <c r="G16" s="131">
        <f t="shared" si="1"/>
        <v>30.6</v>
      </c>
      <c r="H16" s="131">
        <f t="shared" si="1"/>
        <v>63.6</v>
      </c>
      <c r="I16" s="131">
        <f t="shared" si="1"/>
        <v>0</v>
      </c>
      <c r="J16" s="131">
        <f t="shared" si="1"/>
        <v>0</v>
      </c>
      <c r="K16" s="131">
        <f t="shared" si="1"/>
        <v>38.5</v>
      </c>
      <c r="L16" s="131">
        <f t="shared" si="1"/>
        <v>117.5</v>
      </c>
      <c r="M16" s="131">
        <f t="shared" si="1"/>
        <v>249.1</v>
      </c>
      <c r="N16" s="131">
        <f t="shared" si="1"/>
        <v>341.8</v>
      </c>
      <c r="O16" s="131">
        <f t="shared" si="1"/>
        <v>366.7</v>
      </c>
      <c r="P16" s="131">
        <f t="shared" si="1"/>
        <v>263.2</v>
      </c>
      <c r="Q16" s="131">
        <f t="shared" si="1"/>
        <v>413.4</v>
      </c>
      <c r="R16" s="131">
        <f t="shared" si="1"/>
        <v>412.4</v>
      </c>
      <c r="S16" s="131">
        <f t="shared" si="1"/>
        <v>314.89999999999998</v>
      </c>
      <c r="T16" s="131">
        <f t="shared" si="1"/>
        <v>421.4</v>
      </c>
      <c r="U16" s="131">
        <f t="shared" si="1"/>
        <v>387.9</v>
      </c>
      <c r="V16" s="131">
        <f t="shared" si="1"/>
        <v>454.2</v>
      </c>
      <c r="W16" s="131">
        <f t="shared" si="1"/>
        <v>373.1</v>
      </c>
      <c r="X16" s="131">
        <f t="shared" si="1"/>
        <v>471.9</v>
      </c>
      <c r="Y16" s="131">
        <f t="shared" si="1"/>
        <v>172.7</v>
      </c>
      <c r="Z16" s="132" t="str">
        <f t="shared" si="1"/>
        <v/>
      </c>
      <c r="AA16" s="85">
        <f t="shared" si="0"/>
        <v>6379.2999999999984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145.4</v>
      </c>
      <c r="J21" s="125">
        <v>76.2</v>
      </c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221.60000000000002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145.4</v>
      </c>
      <c r="J24" s="131">
        <f t="shared" si="3"/>
        <v>76.2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221.60000000000002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2021-07-08T11:12:18Z</dcterms:created>
  <dcterms:modified xsi:type="dcterms:W3CDTF">2021-07-08T11:12:18Z</dcterms:modified>
</cp:coreProperties>
</file>