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1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[1]SPOT_Orders_OverView_01!$A$45:$A$79</definedName>
    <definedName name="MKT_OVW_PARTICIPANTS_S">[1]SPOT_Orders_OverView_01!$A$5:$A$41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[1]ParticipantsMainData!$A$3:$A$72</definedName>
    <definedName name="PARTICIPANTS_MAININFO_ALL">[1]ParticipantsMainData!$A$3:$U$72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14" i="4"/>
  <c r="B22" i="4"/>
  <c r="B36" i="4"/>
  <c r="B47" i="4"/>
  <c r="C14" i="4"/>
  <c r="C22" i="4"/>
  <c r="C36" i="4"/>
  <c r="C47" i="4"/>
  <c r="D14" i="4"/>
  <c r="D22" i="4"/>
  <c r="D36" i="4"/>
  <c r="D47" i="4"/>
  <c r="E14" i="4"/>
  <c r="E22" i="4"/>
  <c r="E36" i="4"/>
  <c r="E47" i="4"/>
  <c r="F14" i="4"/>
  <c r="F22" i="4"/>
  <c r="F36" i="4"/>
  <c r="F47" i="4"/>
  <c r="G14" i="4"/>
  <c r="G22" i="4"/>
  <c r="G36" i="4"/>
  <c r="G47" i="4"/>
  <c r="H14" i="4"/>
  <c r="H22" i="4"/>
  <c r="H36" i="4"/>
  <c r="H47" i="4"/>
  <c r="I14" i="4"/>
  <c r="I22" i="4"/>
  <c r="I36" i="4"/>
  <c r="I47" i="4"/>
  <c r="J14" i="4"/>
  <c r="J22" i="4"/>
  <c r="J36" i="4"/>
  <c r="J47" i="4"/>
  <c r="K14" i="4"/>
  <c r="K22" i="4"/>
  <c r="K36" i="4"/>
  <c r="K47" i="4"/>
  <c r="L14" i="4"/>
  <c r="L22" i="4"/>
  <c r="L36" i="4"/>
  <c r="L47" i="4"/>
  <c r="M14" i="4"/>
  <c r="M22" i="4"/>
  <c r="M36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AA10" i="4"/>
  <c r="AA11" i="4"/>
  <c r="AA12" i="4"/>
  <c r="AA13" i="4"/>
  <c r="AA14" i="4"/>
  <c r="Z14" i="4"/>
  <c r="AA7" i="4"/>
  <c r="AA4" i="4"/>
</calcChain>
</file>

<file path=xl/sharedStrings.xml><?xml version="1.0" encoding="utf-8"?>
<sst xmlns="http://schemas.openxmlformats.org/spreadsheetml/2006/main" count="109" uniqueCount="48">
  <si>
    <t>Publication on: 07/07/2021 14:43:03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</si>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</sst>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681.76400000000001</c:v>
                </c:pt>
                <c:pt idx="1">
                  <c:v>651</c:v>
                </c:pt>
                <c:pt idx="2">
                  <c:v>651</c:v>
                </c:pt>
                <c:pt idx="3">
                  <c:v>651</c:v>
                </c:pt>
                <c:pt idx="4">
                  <c:v>651</c:v>
                </c:pt>
                <c:pt idx="5">
                  <c:v>651</c:v>
                </c:pt>
                <c:pt idx="6">
                  <c:v>651</c:v>
                </c:pt>
                <c:pt idx="7">
                  <c:v>713.87300000000005</c:v>
                </c:pt>
                <c:pt idx="8">
                  <c:v>804</c:v>
                </c:pt>
                <c:pt idx="9">
                  <c:v>739.49199999999996</c:v>
                </c:pt>
                <c:pt idx="10">
                  <c:v>804</c:v>
                </c:pt>
                <c:pt idx="11">
                  <c:v>804</c:v>
                </c:pt>
                <c:pt idx="12">
                  <c:v>804</c:v>
                </c:pt>
                <c:pt idx="13">
                  <c:v>794.53499999999997</c:v>
                </c:pt>
                <c:pt idx="14">
                  <c:v>804</c:v>
                </c:pt>
                <c:pt idx="15">
                  <c:v>804</c:v>
                </c:pt>
                <c:pt idx="16">
                  <c:v>804</c:v>
                </c:pt>
                <c:pt idx="17">
                  <c:v>804</c:v>
                </c:pt>
                <c:pt idx="18">
                  <c:v>804</c:v>
                </c:pt>
                <c:pt idx="19">
                  <c:v>804</c:v>
                </c:pt>
                <c:pt idx="20">
                  <c:v>804</c:v>
                </c:pt>
                <c:pt idx="21">
                  <c:v>804</c:v>
                </c:pt>
                <c:pt idx="22">
                  <c:v>804</c:v>
                </c:pt>
                <c:pt idx="23">
                  <c:v>721.1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3820.0920000000001</c:v>
                </c:pt>
                <c:pt idx="1">
                  <c:v>3745.1179999999999</c:v>
                </c:pt>
                <c:pt idx="2">
                  <c:v>3681.4350000000004</c:v>
                </c:pt>
                <c:pt idx="3">
                  <c:v>3460.018</c:v>
                </c:pt>
                <c:pt idx="4">
                  <c:v>3388.3330000000001</c:v>
                </c:pt>
                <c:pt idx="5">
                  <c:v>3368.991</c:v>
                </c:pt>
                <c:pt idx="6">
                  <c:v>3767.6060000000002</c:v>
                </c:pt>
                <c:pt idx="7">
                  <c:v>3939.2470000000003</c:v>
                </c:pt>
                <c:pt idx="8">
                  <c:v>3942.9780000000001</c:v>
                </c:pt>
                <c:pt idx="9">
                  <c:v>3920.0299999999997</c:v>
                </c:pt>
                <c:pt idx="10">
                  <c:v>3861.067</c:v>
                </c:pt>
                <c:pt idx="11">
                  <c:v>3856.6779999999999</c:v>
                </c:pt>
                <c:pt idx="12">
                  <c:v>3851.63</c:v>
                </c:pt>
                <c:pt idx="13">
                  <c:v>3827.0659999999998</c:v>
                </c:pt>
                <c:pt idx="14">
                  <c:v>3848.5370000000003</c:v>
                </c:pt>
                <c:pt idx="15">
                  <c:v>3964.8130000000001</c:v>
                </c:pt>
                <c:pt idx="16">
                  <c:v>3976.1680000000001</c:v>
                </c:pt>
                <c:pt idx="17">
                  <c:v>4025.1890000000003</c:v>
                </c:pt>
                <c:pt idx="18">
                  <c:v>4127.067</c:v>
                </c:pt>
                <c:pt idx="19">
                  <c:v>4185.3990000000003</c:v>
                </c:pt>
                <c:pt idx="20">
                  <c:v>4204.0120000000006</c:v>
                </c:pt>
                <c:pt idx="21">
                  <c:v>4132.0659999999998</c:v>
                </c:pt>
                <c:pt idx="22">
                  <c:v>4086.1150000000002</c:v>
                </c:pt>
                <c:pt idx="23">
                  <c:v>3968.2420000000002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1132.9000000000001</c:v>
                </c:pt>
                <c:pt idx="1">
                  <c:v>1027.5</c:v>
                </c:pt>
                <c:pt idx="2">
                  <c:v>766.92700000000002</c:v>
                </c:pt>
                <c:pt idx="3">
                  <c:v>727.1</c:v>
                </c:pt>
                <c:pt idx="4">
                  <c:v>608.20000000000005</c:v>
                </c:pt>
                <c:pt idx="5">
                  <c:v>591.6</c:v>
                </c:pt>
                <c:pt idx="6">
                  <c:v>386.1</c:v>
                </c:pt>
                <c:pt idx="7">
                  <c:v>265</c:v>
                </c:pt>
                <c:pt idx="8">
                  <c:v>265</c:v>
                </c:pt>
                <c:pt idx="9">
                  <c:v>265</c:v>
                </c:pt>
                <c:pt idx="10">
                  <c:v>328.7</c:v>
                </c:pt>
                <c:pt idx="11">
                  <c:v>501</c:v>
                </c:pt>
                <c:pt idx="12">
                  <c:v>738.1</c:v>
                </c:pt>
                <c:pt idx="13">
                  <c:v>736.8</c:v>
                </c:pt>
                <c:pt idx="14">
                  <c:v>602.20000000000005</c:v>
                </c:pt>
                <c:pt idx="15">
                  <c:v>651.13799999999992</c:v>
                </c:pt>
                <c:pt idx="16">
                  <c:v>761.00800000000004</c:v>
                </c:pt>
                <c:pt idx="17">
                  <c:v>712.5</c:v>
                </c:pt>
                <c:pt idx="18">
                  <c:v>874.6</c:v>
                </c:pt>
                <c:pt idx="19">
                  <c:v>889.9</c:v>
                </c:pt>
                <c:pt idx="20">
                  <c:v>872.1</c:v>
                </c:pt>
                <c:pt idx="21">
                  <c:v>745.3</c:v>
                </c:pt>
                <c:pt idx="22">
                  <c:v>693.8</c:v>
                </c:pt>
                <c:pt idx="23">
                  <c:v>737.4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981.42100000000005</c:v>
                </c:pt>
                <c:pt idx="1">
                  <c:v>1084.4860000000003</c:v>
                </c:pt>
                <c:pt idx="2">
                  <c:v>1195.106</c:v>
                </c:pt>
                <c:pt idx="3">
                  <c:v>1287.424</c:v>
                </c:pt>
                <c:pt idx="4">
                  <c:v>1365.5059999999999</c:v>
                </c:pt>
                <c:pt idx="5">
                  <c:v>1488.1840000000002</c:v>
                </c:pt>
                <c:pt idx="6">
                  <c:v>1757.9179999999999</c:v>
                </c:pt>
                <c:pt idx="7">
                  <c:v>2350.81</c:v>
                </c:pt>
                <c:pt idx="8">
                  <c:v>3003.0250000000001</c:v>
                </c:pt>
                <c:pt idx="9">
                  <c:v>3489.2120000000004</c:v>
                </c:pt>
                <c:pt idx="10">
                  <c:v>3812.5229999999997</c:v>
                </c:pt>
                <c:pt idx="11">
                  <c:v>4003.2170000000001</c:v>
                </c:pt>
                <c:pt idx="12">
                  <c:v>4070.8530000000005</c:v>
                </c:pt>
                <c:pt idx="13">
                  <c:v>4041.4100000000008</c:v>
                </c:pt>
                <c:pt idx="14">
                  <c:v>3852.5350000000008</c:v>
                </c:pt>
                <c:pt idx="15">
                  <c:v>3547.0799999999995</c:v>
                </c:pt>
                <c:pt idx="16">
                  <c:v>3113.24</c:v>
                </c:pt>
                <c:pt idx="17">
                  <c:v>2532.4969999999998</c:v>
                </c:pt>
                <c:pt idx="18">
                  <c:v>1927.1759999999997</c:v>
                </c:pt>
                <c:pt idx="19">
                  <c:v>1556.9369999999994</c:v>
                </c:pt>
                <c:pt idx="20">
                  <c:v>1487.6889999999999</c:v>
                </c:pt>
                <c:pt idx="21">
                  <c:v>1509.713</c:v>
                </c:pt>
                <c:pt idx="22">
                  <c:v>1533.6409999999998</c:v>
                </c:pt>
                <c:pt idx="23">
                  <c:v>1583.9789999999998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225</c:v>
                </c:pt>
                <c:pt idx="1">
                  <c:v>125</c:v>
                </c:pt>
                <c:pt idx="2">
                  <c:v>125</c:v>
                </c:pt>
                <c:pt idx="3">
                  <c:v>125</c:v>
                </c:pt>
                <c:pt idx="4">
                  <c:v>181</c:v>
                </c:pt>
                <c:pt idx="5">
                  <c:v>181</c:v>
                </c:pt>
                <c:pt idx="6">
                  <c:v>388</c:v>
                </c:pt>
                <c:pt idx="7">
                  <c:v>755</c:v>
                </c:pt>
                <c:pt idx="8">
                  <c:v>795</c:v>
                </c:pt>
                <c:pt idx="9">
                  <c:v>795</c:v>
                </c:pt>
                <c:pt idx="10">
                  <c:v>444</c:v>
                </c:pt>
                <c:pt idx="11">
                  <c:v>284</c:v>
                </c:pt>
                <c:pt idx="12">
                  <c:v>205</c:v>
                </c:pt>
                <c:pt idx="13">
                  <c:v>171</c:v>
                </c:pt>
                <c:pt idx="14">
                  <c:v>171</c:v>
                </c:pt>
                <c:pt idx="15">
                  <c:v>191</c:v>
                </c:pt>
                <c:pt idx="16">
                  <c:v>370</c:v>
                </c:pt>
                <c:pt idx="17">
                  <c:v>865</c:v>
                </c:pt>
                <c:pt idx="18">
                  <c:v>965</c:v>
                </c:pt>
                <c:pt idx="19">
                  <c:v>1085</c:v>
                </c:pt>
                <c:pt idx="20">
                  <c:v>1155</c:v>
                </c:pt>
                <c:pt idx="21">
                  <c:v>1083</c:v>
                </c:pt>
                <c:pt idx="22">
                  <c:v>835</c:v>
                </c:pt>
                <c:pt idx="23">
                  <c:v>433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470241312"/>
        <c:axId val="470241704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6841.1690000000008</c:v>
                </c:pt>
                <c:pt idx="1">
                  <c:v>6633.0580000000009</c:v>
                </c:pt>
                <c:pt idx="2">
                  <c:v>6419.4420000000018</c:v>
                </c:pt>
                <c:pt idx="3">
                  <c:v>6250.5060000000003</c:v>
                </c:pt>
                <c:pt idx="4">
                  <c:v>6194.0499999999993</c:v>
                </c:pt>
                <c:pt idx="5">
                  <c:v>6280.7640000000001</c:v>
                </c:pt>
                <c:pt idx="6">
                  <c:v>6950.6720000000014</c:v>
                </c:pt>
                <c:pt idx="7">
                  <c:v>8023.9230000000007</c:v>
                </c:pt>
                <c:pt idx="8">
                  <c:v>8809.9919999999984</c:v>
                </c:pt>
                <c:pt idx="9">
                  <c:v>9208.7269999999971</c:v>
                </c:pt>
                <c:pt idx="10">
                  <c:v>9250.2880000000005</c:v>
                </c:pt>
                <c:pt idx="11">
                  <c:v>9448.8900000000012</c:v>
                </c:pt>
                <c:pt idx="12">
                  <c:v>9669.6080000000002</c:v>
                </c:pt>
                <c:pt idx="13">
                  <c:v>9570.8040000000001</c:v>
                </c:pt>
                <c:pt idx="14">
                  <c:v>9278.2609999999986</c:v>
                </c:pt>
                <c:pt idx="15">
                  <c:v>9158.0249999999996</c:v>
                </c:pt>
                <c:pt idx="16">
                  <c:v>9024.4090000000051</c:v>
                </c:pt>
                <c:pt idx="17">
                  <c:v>8939.1800000000039</c:v>
                </c:pt>
                <c:pt idx="18">
                  <c:v>8697.8529999999992</c:v>
                </c:pt>
                <c:pt idx="19">
                  <c:v>8521.25</c:v>
                </c:pt>
                <c:pt idx="20">
                  <c:v>8522.83</c:v>
                </c:pt>
                <c:pt idx="21">
                  <c:v>8274.0810000000001</c:v>
                </c:pt>
                <c:pt idx="22">
                  <c:v>7952.527000000001</c:v>
                </c:pt>
                <c:pt idx="23">
                  <c:v>7443.7139999999999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70241312"/>
        <c:axId val="470241704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102.42</c:v>
                </c:pt>
                <c:pt idx="1">
                  <c:v>93.06</c:v>
                </c:pt>
                <c:pt idx="2">
                  <c:v>88.03</c:v>
                </c:pt>
                <c:pt idx="3">
                  <c:v>84.04</c:v>
                </c:pt>
                <c:pt idx="4">
                  <c:v>80.7</c:v>
                </c:pt>
                <c:pt idx="5">
                  <c:v>80.569999999999993</c:v>
                </c:pt>
                <c:pt idx="6">
                  <c:v>100.01</c:v>
                </c:pt>
                <c:pt idx="7">
                  <c:v>104.46</c:v>
                </c:pt>
                <c:pt idx="8">
                  <c:v>107.02</c:v>
                </c:pt>
                <c:pt idx="9">
                  <c:v>104.46</c:v>
                </c:pt>
                <c:pt idx="10">
                  <c:v>107.03</c:v>
                </c:pt>
                <c:pt idx="11">
                  <c:v>107.04</c:v>
                </c:pt>
                <c:pt idx="12">
                  <c:v>107.05</c:v>
                </c:pt>
                <c:pt idx="13">
                  <c:v>104.46</c:v>
                </c:pt>
                <c:pt idx="14">
                  <c:v>107.54</c:v>
                </c:pt>
                <c:pt idx="15">
                  <c:v>109.66</c:v>
                </c:pt>
                <c:pt idx="16">
                  <c:v>107.99</c:v>
                </c:pt>
                <c:pt idx="17">
                  <c:v>110.63</c:v>
                </c:pt>
                <c:pt idx="18">
                  <c:v>124.54</c:v>
                </c:pt>
                <c:pt idx="19">
                  <c:v>130.41</c:v>
                </c:pt>
                <c:pt idx="20">
                  <c:v>125.02</c:v>
                </c:pt>
                <c:pt idx="21">
                  <c:v>113</c:v>
                </c:pt>
                <c:pt idx="22">
                  <c:v>107.05</c:v>
                </c:pt>
                <c:pt idx="23">
                  <c:v>104.46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70242488"/>
        <c:axId val="470242096"/>
      </c:lineChart>
      <c:catAx>
        <c:axId val="47024131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70241704"/>
        <c:crosses val="autoZero"/>
        <c:auto val="1"/>
        <c:lblAlgn val="ctr"/>
        <c:lblOffset val="100"/>
        <c:noMultiLvlLbl val="0"/>
      </c:catAx>
      <c:valAx>
        <c:axId val="4702417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70241312"/>
        <c:crosses val="autoZero"/>
        <c:crossBetween val="between"/>
      </c:valAx>
      <c:valAx>
        <c:axId val="47024209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70242488"/>
        <c:crosses val="max"/>
        <c:crossBetween val="between"/>
      </c:valAx>
      <c:catAx>
        <c:axId val="47024248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7024209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44385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44385</v>
          </cell>
        </row>
        <row r="5">
          <cell r="C5" t="str">
            <v>DAM</v>
          </cell>
        </row>
        <row r="26">
          <cell r="C26">
            <v>18008.763999999996</v>
          </cell>
        </row>
        <row r="27">
          <cell r="C27">
            <v>92947.896999999837</v>
          </cell>
        </row>
        <row r="28">
          <cell r="C28">
            <v>11952</v>
          </cell>
        </row>
        <row r="29">
          <cell r="C29">
            <v>15879.872999999998</v>
          </cell>
        </row>
        <row r="30">
          <cell r="C30">
            <v>56575.582000000009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19310.394</v>
          </cell>
        </row>
        <row r="39">
          <cell r="C39">
            <v>41913.67</v>
          </cell>
        </row>
        <row r="40">
          <cell r="C40">
            <v>123330.44499999998</v>
          </cell>
        </row>
        <row r="41">
          <cell r="C41">
            <v>0</v>
          </cell>
        </row>
        <row r="42">
          <cell r="C42">
            <v>6805.514000000001</v>
          </cell>
        </row>
        <row r="43">
          <cell r="C43">
            <v>4004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0</v>
          </cell>
        </row>
      </sheetData>
      <sheetData sheetId="4"/>
      <sheetData sheetId="5"/>
      <sheetData sheetId="6"/>
      <sheetData sheetId="7">
        <row r="7">
          <cell r="B7">
            <v>102.42</v>
          </cell>
          <cell r="C7">
            <v>93.06</v>
          </cell>
          <cell r="D7">
            <v>88.03</v>
          </cell>
          <cell r="E7">
            <v>84.04</v>
          </cell>
          <cell r="F7">
            <v>80.7</v>
          </cell>
          <cell r="G7">
            <v>80.569999999999993</v>
          </cell>
          <cell r="H7">
            <v>100.01</v>
          </cell>
          <cell r="I7">
            <v>104.46</v>
          </cell>
          <cell r="J7">
            <v>107.02</v>
          </cell>
          <cell r="K7">
            <v>104.46</v>
          </cell>
          <cell r="L7">
            <v>107.03</v>
          </cell>
          <cell r="M7">
            <v>107.04</v>
          </cell>
          <cell r="N7">
            <v>107.05</v>
          </cell>
          <cell r="O7">
            <v>104.46</v>
          </cell>
          <cell r="P7">
            <v>107.54</v>
          </cell>
          <cell r="Q7">
            <v>109.66</v>
          </cell>
          <cell r="R7">
            <v>107.99</v>
          </cell>
          <cell r="S7">
            <v>110.63</v>
          </cell>
          <cell r="T7">
            <v>124.54</v>
          </cell>
          <cell r="U7">
            <v>130.41</v>
          </cell>
          <cell r="V7">
            <v>125.02</v>
          </cell>
          <cell r="W7">
            <v>113</v>
          </cell>
          <cell r="X7">
            <v>107.05</v>
          </cell>
          <cell r="Y7">
            <v>104.46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102.42</v>
          </cell>
          <cell r="C7">
            <v>93.06</v>
          </cell>
          <cell r="D7">
            <v>88.03</v>
          </cell>
          <cell r="E7">
            <v>84.04</v>
          </cell>
          <cell r="F7">
            <v>80.7</v>
          </cell>
          <cell r="G7">
            <v>80.569999999999993</v>
          </cell>
          <cell r="H7">
            <v>100.01</v>
          </cell>
          <cell r="I7">
            <v>104.46</v>
          </cell>
          <cell r="J7">
            <v>107.02</v>
          </cell>
          <cell r="K7">
            <v>104.46</v>
          </cell>
          <cell r="L7">
            <v>107.03</v>
          </cell>
          <cell r="M7">
            <v>107.04</v>
          </cell>
          <cell r="N7">
            <v>107.05</v>
          </cell>
          <cell r="O7">
            <v>104.46</v>
          </cell>
          <cell r="P7">
            <v>107.54</v>
          </cell>
          <cell r="Q7">
            <v>109.66</v>
          </cell>
          <cell r="R7">
            <v>107.99</v>
          </cell>
          <cell r="S7">
            <v>110.63</v>
          </cell>
          <cell r="T7">
            <v>124.54</v>
          </cell>
          <cell r="U7">
            <v>130.41</v>
          </cell>
          <cell r="V7">
            <v>125.02</v>
          </cell>
          <cell r="W7">
            <v>113</v>
          </cell>
          <cell r="X7">
            <v>107.05</v>
          </cell>
          <cell r="Y7">
            <v>104.46</v>
          </cell>
        </row>
        <row r="11">
          <cell r="B11">
            <v>150</v>
          </cell>
          <cell r="C11">
            <v>150</v>
          </cell>
          <cell r="D11">
            <v>150</v>
          </cell>
          <cell r="E11">
            <v>150</v>
          </cell>
          <cell r="F11">
            <v>150</v>
          </cell>
          <cell r="G11">
            <v>150</v>
          </cell>
          <cell r="H11">
            <v>150</v>
          </cell>
          <cell r="I11">
            <v>150</v>
          </cell>
          <cell r="J11">
            <v>150</v>
          </cell>
          <cell r="K11">
            <v>150</v>
          </cell>
          <cell r="L11">
            <v>150</v>
          </cell>
          <cell r="M11">
            <v>150</v>
          </cell>
          <cell r="N11">
            <v>150</v>
          </cell>
          <cell r="O11">
            <v>150</v>
          </cell>
          <cell r="P11">
            <v>150</v>
          </cell>
          <cell r="Q11">
            <v>150</v>
          </cell>
          <cell r="R11">
            <v>150</v>
          </cell>
          <cell r="S11">
            <v>150</v>
          </cell>
          <cell r="T11">
            <v>150</v>
          </cell>
          <cell r="U11">
            <v>150</v>
          </cell>
          <cell r="V11">
            <v>150</v>
          </cell>
          <cell r="W11">
            <v>150</v>
          </cell>
          <cell r="X11">
            <v>150</v>
          </cell>
          <cell r="Y11">
            <v>150</v>
          </cell>
        </row>
        <row r="13">
          <cell r="B13">
            <v>155</v>
          </cell>
          <cell r="C13">
            <v>155</v>
          </cell>
          <cell r="D13">
            <v>155</v>
          </cell>
          <cell r="E13">
            <v>155</v>
          </cell>
          <cell r="F13">
            <v>155</v>
          </cell>
          <cell r="G13">
            <v>155</v>
          </cell>
          <cell r="H13">
            <v>155</v>
          </cell>
          <cell r="I13">
            <v>155</v>
          </cell>
          <cell r="J13">
            <v>155</v>
          </cell>
          <cell r="K13">
            <v>155</v>
          </cell>
          <cell r="L13">
            <v>155</v>
          </cell>
          <cell r="M13">
            <v>155</v>
          </cell>
          <cell r="N13">
            <v>155</v>
          </cell>
          <cell r="O13">
            <v>155</v>
          </cell>
          <cell r="P13">
            <v>155</v>
          </cell>
          <cell r="Q13">
            <v>155</v>
          </cell>
          <cell r="R13">
            <v>155</v>
          </cell>
          <cell r="S13">
            <v>155</v>
          </cell>
          <cell r="T13">
            <v>155</v>
          </cell>
          <cell r="U13">
            <v>155</v>
          </cell>
          <cell r="V13">
            <v>155</v>
          </cell>
          <cell r="W13">
            <v>155</v>
          </cell>
          <cell r="X13">
            <v>155</v>
          </cell>
          <cell r="Y13">
            <v>155</v>
          </cell>
        </row>
        <row r="20">
          <cell r="B20">
            <v>225.76400000000001</v>
          </cell>
          <cell r="C20">
            <v>195</v>
          </cell>
          <cell r="D20">
            <v>195</v>
          </cell>
          <cell r="E20">
            <v>195</v>
          </cell>
          <cell r="F20">
            <v>195</v>
          </cell>
          <cell r="G20">
            <v>195</v>
          </cell>
          <cell r="H20">
            <v>195</v>
          </cell>
          <cell r="I20">
            <v>238</v>
          </cell>
          <cell r="J20">
            <v>238</v>
          </cell>
          <cell r="K20">
            <v>238</v>
          </cell>
          <cell r="L20">
            <v>238</v>
          </cell>
          <cell r="M20">
            <v>238</v>
          </cell>
          <cell r="N20">
            <v>238</v>
          </cell>
          <cell r="O20">
            <v>238</v>
          </cell>
          <cell r="P20">
            <v>238</v>
          </cell>
          <cell r="Q20">
            <v>238</v>
          </cell>
          <cell r="R20">
            <v>238</v>
          </cell>
          <cell r="S20">
            <v>238</v>
          </cell>
          <cell r="T20">
            <v>238</v>
          </cell>
          <cell r="U20">
            <v>238</v>
          </cell>
          <cell r="V20">
            <v>238</v>
          </cell>
          <cell r="W20">
            <v>238</v>
          </cell>
          <cell r="X20">
            <v>238</v>
          </cell>
          <cell r="Y20">
            <v>238</v>
          </cell>
        </row>
        <row r="21">
          <cell r="B21">
            <v>151</v>
          </cell>
          <cell r="C21">
            <v>151</v>
          </cell>
          <cell r="D21">
            <v>151</v>
          </cell>
          <cell r="E21">
            <v>151</v>
          </cell>
          <cell r="F21">
            <v>151</v>
          </cell>
          <cell r="G21">
            <v>151</v>
          </cell>
          <cell r="H21">
            <v>151</v>
          </cell>
          <cell r="I21">
            <v>170.87299999999999</v>
          </cell>
          <cell r="J21">
            <v>261</v>
          </cell>
          <cell r="K21">
            <v>196.49199999999999</v>
          </cell>
          <cell r="L21">
            <v>261</v>
          </cell>
          <cell r="M21">
            <v>261</v>
          </cell>
          <cell r="N21">
            <v>261</v>
          </cell>
          <cell r="O21">
            <v>251.535</v>
          </cell>
          <cell r="P21">
            <v>261</v>
          </cell>
          <cell r="Q21">
            <v>261</v>
          </cell>
          <cell r="R21">
            <v>261</v>
          </cell>
          <cell r="S21">
            <v>261</v>
          </cell>
          <cell r="T21">
            <v>261</v>
          </cell>
          <cell r="U21">
            <v>261</v>
          </cell>
          <cell r="V21">
            <v>261</v>
          </cell>
          <cell r="W21">
            <v>261</v>
          </cell>
          <cell r="X21">
            <v>261</v>
          </cell>
          <cell r="Y21">
            <v>178.1</v>
          </cell>
        </row>
        <row r="23">
          <cell r="B23">
            <v>390</v>
          </cell>
          <cell r="C23">
            <v>390</v>
          </cell>
          <cell r="D23">
            <v>390</v>
          </cell>
          <cell r="E23">
            <v>390</v>
          </cell>
          <cell r="F23">
            <v>390</v>
          </cell>
          <cell r="G23">
            <v>390</v>
          </cell>
          <cell r="H23">
            <v>387</v>
          </cell>
          <cell r="I23">
            <v>385</v>
          </cell>
          <cell r="J23">
            <v>385</v>
          </cell>
          <cell r="K23">
            <v>380</v>
          </cell>
          <cell r="L23">
            <v>378</v>
          </cell>
          <cell r="M23">
            <v>378</v>
          </cell>
          <cell r="N23">
            <v>378</v>
          </cell>
          <cell r="O23">
            <v>378</v>
          </cell>
          <cell r="P23">
            <v>378</v>
          </cell>
          <cell r="Q23">
            <v>378</v>
          </cell>
          <cell r="R23">
            <v>378</v>
          </cell>
          <cell r="S23">
            <v>380</v>
          </cell>
          <cell r="T23">
            <v>380</v>
          </cell>
          <cell r="U23">
            <v>382</v>
          </cell>
          <cell r="V23">
            <v>385</v>
          </cell>
          <cell r="W23">
            <v>387</v>
          </cell>
          <cell r="X23">
            <v>387</v>
          </cell>
          <cell r="Y23">
            <v>390</v>
          </cell>
        </row>
        <row r="24">
          <cell r="B24">
            <v>506</v>
          </cell>
          <cell r="C24">
            <v>506</v>
          </cell>
          <cell r="D24">
            <v>506</v>
          </cell>
          <cell r="E24">
            <v>330</v>
          </cell>
          <cell r="F24">
            <v>330</v>
          </cell>
          <cell r="G24">
            <v>330</v>
          </cell>
          <cell r="H24">
            <v>501</v>
          </cell>
          <cell r="I24">
            <v>500</v>
          </cell>
          <cell r="J24">
            <v>498</v>
          </cell>
          <cell r="K24">
            <v>497</v>
          </cell>
          <cell r="L24">
            <v>494</v>
          </cell>
          <cell r="M24">
            <v>494</v>
          </cell>
          <cell r="N24">
            <v>494</v>
          </cell>
          <cell r="O24">
            <v>494</v>
          </cell>
          <cell r="P24">
            <v>494</v>
          </cell>
          <cell r="Q24">
            <v>494</v>
          </cell>
          <cell r="R24">
            <v>494</v>
          </cell>
          <cell r="S24">
            <v>494</v>
          </cell>
          <cell r="T24">
            <v>498</v>
          </cell>
          <cell r="U24">
            <v>500</v>
          </cell>
          <cell r="V24">
            <v>500</v>
          </cell>
          <cell r="W24">
            <v>501</v>
          </cell>
          <cell r="X24">
            <v>504</v>
          </cell>
          <cell r="Y24">
            <v>504</v>
          </cell>
        </row>
        <row r="25">
          <cell r="B25">
            <v>351</v>
          </cell>
          <cell r="C25">
            <v>351</v>
          </cell>
          <cell r="D25">
            <v>351</v>
          </cell>
          <cell r="E25">
            <v>351</v>
          </cell>
          <cell r="F25">
            <v>351</v>
          </cell>
          <cell r="G25">
            <v>350</v>
          </cell>
          <cell r="H25">
            <v>349</v>
          </cell>
          <cell r="I25">
            <v>348</v>
          </cell>
          <cell r="J25">
            <v>347</v>
          </cell>
          <cell r="K25">
            <v>346</v>
          </cell>
          <cell r="L25">
            <v>345</v>
          </cell>
          <cell r="M25">
            <v>345</v>
          </cell>
          <cell r="N25">
            <v>345</v>
          </cell>
          <cell r="O25">
            <v>345</v>
          </cell>
          <cell r="P25">
            <v>345</v>
          </cell>
          <cell r="Q25">
            <v>345</v>
          </cell>
          <cell r="R25">
            <v>345</v>
          </cell>
          <cell r="S25">
            <v>345</v>
          </cell>
          <cell r="T25">
            <v>347</v>
          </cell>
          <cell r="U25">
            <v>348</v>
          </cell>
          <cell r="V25">
            <v>348</v>
          </cell>
          <cell r="W25">
            <v>349</v>
          </cell>
          <cell r="X25">
            <v>350</v>
          </cell>
          <cell r="Y25">
            <v>350</v>
          </cell>
        </row>
        <row r="26">
          <cell r="B26">
            <v>425</v>
          </cell>
          <cell r="C26">
            <v>425</v>
          </cell>
          <cell r="D26">
            <v>426</v>
          </cell>
          <cell r="E26">
            <v>428</v>
          </cell>
          <cell r="F26">
            <v>428</v>
          </cell>
          <cell r="G26">
            <v>410.28300000000002</v>
          </cell>
          <cell r="H26">
            <v>428</v>
          </cell>
          <cell r="I26">
            <v>425</v>
          </cell>
          <cell r="J26">
            <v>422</v>
          </cell>
          <cell r="K26">
            <v>420</v>
          </cell>
          <cell r="L26">
            <v>417</v>
          </cell>
          <cell r="M26">
            <v>416</v>
          </cell>
          <cell r="N26">
            <v>413</v>
          </cell>
          <cell r="O26">
            <v>411</v>
          </cell>
          <cell r="P26">
            <v>411</v>
          </cell>
          <cell r="Q26">
            <v>411</v>
          </cell>
          <cell r="R26">
            <v>411</v>
          </cell>
          <cell r="S26">
            <v>411</v>
          </cell>
          <cell r="T26">
            <v>413</v>
          </cell>
          <cell r="U26">
            <v>416</v>
          </cell>
          <cell r="V26">
            <v>418</v>
          </cell>
          <cell r="W26">
            <v>422</v>
          </cell>
          <cell r="X26">
            <v>422</v>
          </cell>
          <cell r="Y26">
            <v>427</v>
          </cell>
        </row>
        <row r="27">
          <cell r="B27">
            <v>550</v>
          </cell>
          <cell r="C27">
            <v>550</v>
          </cell>
          <cell r="D27">
            <v>550</v>
          </cell>
          <cell r="E27">
            <v>550</v>
          </cell>
          <cell r="F27">
            <v>550</v>
          </cell>
          <cell r="G27">
            <v>550</v>
          </cell>
          <cell r="H27">
            <v>550</v>
          </cell>
          <cell r="I27">
            <v>650</v>
          </cell>
          <cell r="J27">
            <v>650</v>
          </cell>
          <cell r="K27">
            <v>650</v>
          </cell>
          <cell r="L27">
            <v>650</v>
          </cell>
          <cell r="M27">
            <v>650</v>
          </cell>
          <cell r="N27">
            <v>650</v>
          </cell>
          <cell r="O27">
            <v>650</v>
          </cell>
          <cell r="P27">
            <v>650</v>
          </cell>
          <cell r="Q27">
            <v>716</v>
          </cell>
          <cell r="R27">
            <v>724</v>
          </cell>
          <cell r="S27">
            <v>729</v>
          </cell>
          <cell r="T27">
            <v>729</v>
          </cell>
          <cell r="U27">
            <v>745</v>
          </cell>
          <cell r="V27">
            <v>767</v>
          </cell>
          <cell r="W27">
            <v>779</v>
          </cell>
          <cell r="X27">
            <v>782</v>
          </cell>
          <cell r="Y27">
            <v>650</v>
          </cell>
        </row>
        <row r="31">
          <cell r="B31">
            <v>325</v>
          </cell>
          <cell r="C31">
            <v>300</v>
          </cell>
          <cell r="D31">
            <v>275</v>
          </cell>
          <cell r="E31">
            <v>250</v>
          </cell>
          <cell r="F31">
            <v>200</v>
          </cell>
          <cell r="G31">
            <v>200</v>
          </cell>
          <cell r="H31">
            <v>325</v>
          </cell>
          <cell r="I31">
            <v>325</v>
          </cell>
          <cell r="J31">
            <v>325</v>
          </cell>
          <cell r="K31">
            <v>325</v>
          </cell>
          <cell r="L31">
            <v>325</v>
          </cell>
          <cell r="M31">
            <v>325</v>
          </cell>
          <cell r="N31">
            <v>325</v>
          </cell>
          <cell r="O31">
            <v>325</v>
          </cell>
          <cell r="P31">
            <v>325</v>
          </cell>
          <cell r="Q31">
            <v>350</v>
          </cell>
          <cell r="R31">
            <v>325</v>
          </cell>
          <cell r="S31">
            <v>350</v>
          </cell>
          <cell r="T31">
            <v>364</v>
          </cell>
          <cell r="U31">
            <v>369</v>
          </cell>
          <cell r="V31">
            <v>374</v>
          </cell>
          <cell r="W31">
            <v>350</v>
          </cell>
          <cell r="X31">
            <v>325</v>
          </cell>
          <cell r="Y31">
            <v>325</v>
          </cell>
        </row>
        <row r="32">
          <cell r="B32">
            <v>232.745</v>
          </cell>
          <cell r="C32">
            <v>229.21799999999999</v>
          </cell>
          <cell r="D32">
            <v>200</v>
          </cell>
          <cell r="E32">
            <v>200</v>
          </cell>
          <cell r="F32">
            <v>200</v>
          </cell>
          <cell r="G32">
            <v>200</v>
          </cell>
          <cell r="H32">
            <v>254.05699999999999</v>
          </cell>
          <cell r="I32">
            <v>256.70400000000001</v>
          </cell>
          <cell r="J32">
            <v>258.22899999999998</v>
          </cell>
          <cell r="K32">
            <v>256.70400000000001</v>
          </cell>
          <cell r="L32">
            <v>258.23200000000003</v>
          </cell>
          <cell r="M32">
            <v>258.23599999999999</v>
          </cell>
          <cell r="N32">
            <v>258.24700000000001</v>
          </cell>
          <cell r="O32">
            <v>256.70400000000001</v>
          </cell>
          <cell r="P32">
            <v>258.53699999999998</v>
          </cell>
          <cell r="Q32">
            <v>274.899</v>
          </cell>
          <cell r="R32">
            <v>274.40199999999999</v>
          </cell>
          <cell r="S32">
            <v>276.47000000000003</v>
          </cell>
          <cell r="T32">
            <v>308.91399999999999</v>
          </cell>
          <cell r="U32">
            <v>310.12400000000002</v>
          </cell>
          <cell r="V32">
            <v>310</v>
          </cell>
          <cell r="W32">
            <v>281.995</v>
          </cell>
          <cell r="X32">
            <v>274.12200000000001</v>
          </cell>
          <cell r="Y32">
            <v>273.35199999999998</v>
          </cell>
        </row>
        <row r="33">
          <cell r="B33">
            <v>326</v>
          </cell>
          <cell r="C33">
            <v>326</v>
          </cell>
          <cell r="D33">
            <v>326</v>
          </cell>
          <cell r="E33">
            <v>326</v>
          </cell>
          <cell r="F33">
            <v>326</v>
          </cell>
          <cell r="G33">
            <v>326</v>
          </cell>
          <cell r="H33">
            <v>325</v>
          </cell>
          <cell r="I33">
            <v>324</v>
          </cell>
          <cell r="J33">
            <v>323</v>
          </cell>
          <cell r="K33">
            <v>321</v>
          </cell>
          <cell r="L33">
            <v>316</v>
          </cell>
          <cell r="M33">
            <v>313</v>
          </cell>
          <cell r="N33">
            <v>311</v>
          </cell>
          <cell r="O33">
            <v>308</v>
          </cell>
          <cell r="P33">
            <v>308</v>
          </cell>
          <cell r="Q33">
            <v>308</v>
          </cell>
          <cell r="R33">
            <v>308</v>
          </cell>
          <cell r="S33">
            <v>315</v>
          </cell>
          <cell r="T33">
            <v>319</v>
          </cell>
          <cell r="U33">
            <v>324</v>
          </cell>
          <cell r="V33">
            <v>325</v>
          </cell>
          <cell r="W33">
            <v>325</v>
          </cell>
          <cell r="X33">
            <v>326</v>
          </cell>
          <cell r="Y33">
            <v>326</v>
          </cell>
        </row>
        <row r="34">
          <cell r="B34">
            <v>127.9</v>
          </cell>
          <cell r="C34">
            <v>127.9</v>
          </cell>
          <cell r="D34">
            <v>127.9</v>
          </cell>
          <cell r="E34">
            <v>127.9</v>
          </cell>
          <cell r="F34">
            <v>127.9</v>
          </cell>
          <cell r="G34">
            <v>127.9</v>
          </cell>
          <cell r="H34">
            <v>127.9</v>
          </cell>
          <cell r="I34">
            <v>127.9</v>
          </cell>
          <cell r="J34">
            <v>127.9</v>
          </cell>
          <cell r="K34">
            <v>127.9</v>
          </cell>
          <cell r="L34">
            <v>127.9</v>
          </cell>
          <cell r="M34">
            <v>127.9</v>
          </cell>
          <cell r="N34">
            <v>127.9</v>
          </cell>
          <cell r="O34">
            <v>127.9</v>
          </cell>
          <cell r="P34">
            <v>127.9</v>
          </cell>
          <cell r="Q34">
            <v>127.9</v>
          </cell>
          <cell r="R34">
            <v>127.9</v>
          </cell>
          <cell r="S34">
            <v>127.9</v>
          </cell>
          <cell r="T34">
            <v>127.9</v>
          </cell>
          <cell r="U34">
            <v>127.9</v>
          </cell>
          <cell r="V34">
            <v>127.9</v>
          </cell>
          <cell r="W34">
            <v>127.9</v>
          </cell>
          <cell r="X34">
            <v>127.9</v>
          </cell>
          <cell r="Y34">
            <v>127.9</v>
          </cell>
        </row>
        <row r="35">
          <cell r="B35">
            <v>261.02300000000002</v>
          </cell>
          <cell r="C35">
            <v>220</v>
          </cell>
          <cell r="D35">
            <v>209.535</v>
          </cell>
          <cell r="E35">
            <v>187.11799999999999</v>
          </cell>
          <cell r="F35">
            <v>180.601</v>
          </cell>
          <cell r="G35">
            <v>180.578</v>
          </cell>
          <cell r="H35">
            <v>220.48599999999999</v>
          </cell>
          <cell r="I35">
            <v>291.10300000000001</v>
          </cell>
          <cell r="J35">
            <v>297.10700000000003</v>
          </cell>
          <cell r="K35">
            <v>290.79899999999998</v>
          </cell>
          <cell r="L35">
            <v>266.245</v>
          </cell>
          <cell r="M35">
            <v>266.12400000000002</v>
          </cell>
          <cell r="N35">
            <v>266.10599999999999</v>
          </cell>
          <cell r="O35">
            <v>256.32299999999998</v>
          </cell>
          <cell r="P35">
            <v>267.22399999999999</v>
          </cell>
          <cell r="Q35">
            <v>272.86599999999999</v>
          </cell>
          <cell r="R35">
            <v>286.18599999999998</v>
          </cell>
          <cell r="S35">
            <v>291.46800000000002</v>
          </cell>
          <cell r="T35">
            <v>320.60500000000002</v>
          </cell>
          <cell r="U35">
            <v>335.3</v>
          </cell>
          <cell r="V35">
            <v>324.95600000000002</v>
          </cell>
          <cell r="W35">
            <v>298.637</v>
          </cell>
          <cell r="X35">
            <v>285.08499999999998</v>
          </cell>
          <cell r="Y35">
            <v>289.255</v>
          </cell>
        </row>
        <row r="36">
          <cell r="B36">
            <v>325.42399999999998</v>
          </cell>
          <cell r="C36">
            <v>320</v>
          </cell>
          <cell r="D36">
            <v>320</v>
          </cell>
          <cell r="E36">
            <v>320</v>
          </cell>
          <cell r="F36">
            <v>304.83199999999999</v>
          </cell>
          <cell r="G36">
            <v>304.23</v>
          </cell>
          <cell r="H36">
            <v>300.16300000000001</v>
          </cell>
          <cell r="I36">
            <v>306.54000000000002</v>
          </cell>
          <cell r="J36">
            <v>309.74200000000002</v>
          </cell>
          <cell r="K36">
            <v>305.62700000000001</v>
          </cell>
          <cell r="L36">
            <v>283.69</v>
          </cell>
          <cell r="M36">
            <v>283.41800000000001</v>
          </cell>
          <cell r="N36">
            <v>283.37700000000001</v>
          </cell>
          <cell r="O36">
            <v>275.13900000000001</v>
          </cell>
          <cell r="P36">
            <v>283.87599999999998</v>
          </cell>
          <cell r="Q36">
            <v>287.14800000000002</v>
          </cell>
          <cell r="R36">
            <v>302.68</v>
          </cell>
          <cell r="S36">
            <v>305.351</v>
          </cell>
          <cell r="T36">
            <v>319.64800000000002</v>
          </cell>
          <cell r="U36">
            <v>328.07499999999999</v>
          </cell>
          <cell r="V36">
            <v>324.15600000000001</v>
          </cell>
          <cell r="W36">
            <v>310.53399999999999</v>
          </cell>
          <cell r="X36">
            <v>303.00799999999998</v>
          </cell>
          <cell r="Y36">
            <v>305.73500000000001</v>
          </cell>
        </row>
        <row r="38">
          <cell r="B38">
            <v>120</v>
          </cell>
          <cell r="C38">
            <v>20</v>
          </cell>
          <cell r="D38">
            <v>20</v>
          </cell>
          <cell r="E38">
            <v>20</v>
          </cell>
          <cell r="F38">
            <v>20</v>
          </cell>
          <cell r="G38">
            <v>20</v>
          </cell>
          <cell r="H38">
            <v>90</v>
          </cell>
          <cell r="I38">
            <v>90</v>
          </cell>
          <cell r="J38">
            <v>90</v>
          </cell>
          <cell r="K38">
            <v>90</v>
          </cell>
          <cell r="L38">
            <v>40</v>
          </cell>
          <cell r="M38">
            <v>40</v>
          </cell>
          <cell r="N38">
            <v>40</v>
          </cell>
          <cell r="O38">
            <v>20</v>
          </cell>
          <cell r="P38">
            <v>20</v>
          </cell>
          <cell r="Q38">
            <v>40</v>
          </cell>
          <cell r="R38">
            <v>100</v>
          </cell>
          <cell r="S38">
            <v>140</v>
          </cell>
          <cell r="T38">
            <v>140</v>
          </cell>
          <cell r="U38">
            <v>140</v>
          </cell>
          <cell r="V38">
            <v>140</v>
          </cell>
          <cell r="W38">
            <v>140</v>
          </cell>
          <cell r="X38">
            <v>140</v>
          </cell>
          <cell r="Y38">
            <v>80</v>
          </cell>
        </row>
        <row r="39">
          <cell r="B39">
            <v>15</v>
          </cell>
          <cell r="C39">
            <v>15</v>
          </cell>
          <cell r="D39">
            <v>15</v>
          </cell>
          <cell r="E39">
            <v>15</v>
          </cell>
          <cell r="F39">
            <v>15</v>
          </cell>
          <cell r="G39">
            <v>15</v>
          </cell>
          <cell r="H39">
            <v>100</v>
          </cell>
          <cell r="I39">
            <v>100</v>
          </cell>
          <cell r="J39">
            <v>100</v>
          </cell>
          <cell r="K39">
            <v>100</v>
          </cell>
          <cell r="L39">
            <v>30</v>
          </cell>
          <cell r="M39">
            <v>30</v>
          </cell>
          <cell r="N39">
            <v>15</v>
          </cell>
          <cell r="O39">
            <v>15</v>
          </cell>
          <cell r="P39">
            <v>15</v>
          </cell>
          <cell r="Q39">
            <v>15</v>
          </cell>
          <cell r="R39">
            <v>80</v>
          </cell>
          <cell r="S39">
            <v>100</v>
          </cell>
          <cell r="T39">
            <v>150</v>
          </cell>
          <cell r="U39">
            <v>160</v>
          </cell>
          <cell r="V39">
            <v>160</v>
          </cell>
          <cell r="W39">
            <v>100</v>
          </cell>
        </row>
        <row r="40">
          <cell r="I40">
            <v>50</v>
          </cell>
          <cell r="J40">
            <v>50</v>
          </cell>
          <cell r="K40">
            <v>50</v>
          </cell>
          <cell r="L40">
            <v>50</v>
          </cell>
          <cell r="T40">
            <v>50</v>
          </cell>
          <cell r="U40">
            <v>50</v>
          </cell>
          <cell r="V40">
            <v>50</v>
          </cell>
          <cell r="W40">
            <v>50</v>
          </cell>
        </row>
        <row r="41">
          <cell r="U41">
            <v>50</v>
          </cell>
          <cell r="V41">
            <v>100</v>
          </cell>
          <cell r="W41">
            <v>100</v>
          </cell>
          <cell r="X41">
            <v>100</v>
          </cell>
        </row>
        <row r="42">
          <cell r="I42">
            <v>110</v>
          </cell>
          <cell r="J42">
            <v>150</v>
          </cell>
          <cell r="K42">
            <v>150</v>
          </cell>
          <cell r="L42">
            <v>110</v>
          </cell>
          <cell r="S42">
            <v>200</v>
          </cell>
          <cell r="T42">
            <v>200</v>
          </cell>
          <cell r="U42">
            <v>200</v>
          </cell>
          <cell r="V42">
            <v>200</v>
          </cell>
          <cell r="W42">
            <v>193</v>
          </cell>
          <cell r="X42">
            <v>190</v>
          </cell>
          <cell r="Y42">
            <v>137</v>
          </cell>
        </row>
        <row r="43">
          <cell r="I43">
            <v>105</v>
          </cell>
          <cell r="J43">
            <v>105</v>
          </cell>
          <cell r="K43">
            <v>105</v>
          </cell>
          <cell r="S43">
            <v>105</v>
          </cell>
          <cell r="T43">
            <v>105</v>
          </cell>
          <cell r="U43">
            <v>105</v>
          </cell>
          <cell r="V43">
            <v>105</v>
          </cell>
          <cell r="W43">
            <v>105</v>
          </cell>
          <cell r="X43">
            <v>105</v>
          </cell>
        </row>
        <row r="44">
          <cell r="H44">
            <v>52</v>
          </cell>
          <cell r="I44">
            <v>54</v>
          </cell>
          <cell r="J44">
            <v>54</v>
          </cell>
          <cell r="K44">
            <v>54</v>
          </cell>
          <cell r="L44">
            <v>54</v>
          </cell>
          <cell r="M44">
            <v>54</v>
          </cell>
          <cell r="R44">
            <v>54</v>
          </cell>
          <cell r="S44">
            <v>54</v>
          </cell>
          <cell r="T44">
            <v>54</v>
          </cell>
          <cell r="U44">
            <v>54</v>
          </cell>
          <cell r="V44">
            <v>54</v>
          </cell>
          <cell r="W44">
            <v>54</v>
          </cell>
          <cell r="X44">
            <v>54</v>
          </cell>
        </row>
        <row r="47">
          <cell r="I47">
            <v>100</v>
          </cell>
          <cell r="J47">
            <v>100</v>
          </cell>
          <cell r="K47">
            <v>100</v>
          </cell>
          <cell r="S47">
            <v>100</v>
          </cell>
          <cell r="T47">
            <v>100</v>
          </cell>
          <cell r="U47">
            <v>100</v>
          </cell>
          <cell r="V47">
            <v>100</v>
          </cell>
          <cell r="W47">
            <v>100</v>
          </cell>
          <cell r="X47">
            <v>100</v>
          </cell>
          <cell r="Y47">
            <v>100</v>
          </cell>
        </row>
        <row r="48">
          <cell r="F48">
            <v>26</v>
          </cell>
          <cell r="G48">
            <v>26</v>
          </cell>
          <cell r="H48">
            <v>26</v>
          </cell>
          <cell r="I48">
            <v>26</v>
          </cell>
          <cell r="J48">
            <v>26</v>
          </cell>
          <cell r="K48">
            <v>26</v>
          </cell>
          <cell r="L48">
            <v>26</v>
          </cell>
          <cell r="M48">
            <v>26</v>
          </cell>
          <cell r="N48">
            <v>26</v>
          </cell>
          <cell r="O48">
            <v>26</v>
          </cell>
          <cell r="P48">
            <v>26</v>
          </cell>
          <cell r="Q48">
            <v>26</v>
          </cell>
          <cell r="R48">
            <v>26</v>
          </cell>
          <cell r="S48">
            <v>26</v>
          </cell>
          <cell r="T48">
            <v>26</v>
          </cell>
          <cell r="U48">
            <v>26</v>
          </cell>
          <cell r="V48">
            <v>26</v>
          </cell>
          <cell r="W48">
            <v>26</v>
          </cell>
          <cell r="X48">
            <v>26</v>
          </cell>
          <cell r="Y48">
            <v>26</v>
          </cell>
        </row>
        <row r="49">
          <cell r="U49">
            <v>60</v>
          </cell>
          <cell r="V49">
            <v>80</v>
          </cell>
          <cell r="W49">
            <v>80</v>
          </cell>
        </row>
        <row r="52">
          <cell r="F52">
            <v>30</v>
          </cell>
          <cell r="G52">
            <v>30</v>
          </cell>
          <cell r="H52">
            <v>30</v>
          </cell>
          <cell r="I52">
            <v>30</v>
          </cell>
          <cell r="J52">
            <v>30</v>
          </cell>
          <cell r="K52">
            <v>30</v>
          </cell>
          <cell r="L52">
            <v>30</v>
          </cell>
          <cell r="M52">
            <v>30</v>
          </cell>
          <cell r="S52">
            <v>30</v>
          </cell>
          <cell r="T52">
            <v>30</v>
          </cell>
          <cell r="U52">
            <v>30</v>
          </cell>
          <cell r="V52">
            <v>30</v>
          </cell>
          <cell r="W52">
            <v>30</v>
          </cell>
          <cell r="X52">
            <v>30</v>
          </cell>
        </row>
        <row r="53">
          <cell r="B53">
            <v>90</v>
          </cell>
          <cell r="C53">
            <v>90</v>
          </cell>
          <cell r="D53">
            <v>90</v>
          </cell>
          <cell r="E53">
            <v>90</v>
          </cell>
          <cell r="F53">
            <v>90</v>
          </cell>
          <cell r="G53">
            <v>90</v>
          </cell>
          <cell r="H53">
            <v>90</v>
          </cell>
          <cell r="I53">
            <v>90</v>
          </cell>
          <cell r="J53">
            <v>90</v>
          </cell>
          <cell r="K53">
            <v>90</v>
          </cell>
          <cell r="L53">
            <v>90</v>
          </cell>
          <cell r="M53">
            <v>90</v>
          </cell>
          <cell r="N53">
            <v>110</v>
          </cell>
          <cell r="O53">
            <v>110</v>
          </cell>
          <cell r="P53">
            <v>110</v>
          </cell>
          <cell r="Q53">
            <v>110</v>
          </cell>
          <cell r="R53">
            <v>110</v>
          </cell>
          <cell r="S53">
            <v>110</v>
          </cell>
          <cell r="T53">
            <v>110</v>
          </cell>
          <cell r="U53">
            <v>110</v>
          </cell>
          <cell r="V53">
            <v>110</v>
          </cell>
          <cell r="W53">
            <v>105</v>
          </cell>
          <cell r="X53">
            <v>90</v>
          </cell>
          <cell r="Y53">
            <v>90</v>
          </cell>
        </row>
        <row r="55">
          <cell r="L55">
            <v>14</v>
          </cell>
          <cell r="M55">
            <v>14</v>
          </cell>
          <cell r="N55">
            <v>14</v>
          </cell>
        </row>
        <row r="57">
          <cell r="B57">
            <v>981.42100000000005</v>
          </cell>
          <cell r="C57">
            <v>1084.4860000000003</v>
          </cell>
          <cell r="D57">
            <v>1195.106</v>
          </cell>
          <cell r="E57">
            <v>1287.424</v>
          </cell>
          <cell r="F57">
            <v>1365.5059999999999</v>
          </cell>
          <cell r="G57">
            <v>1488.1840000000002</v>
          </cell>
          <cell r="H57">
            <v>1757.9179999999999</v>
          </cell>
          <cell r="I57">
            <v>2350.81</v>
          </cell>
          <cell r="J57">
            <v>3003.0250000000001</v>
          </cell>
          <cell r="K57">
            <v>3489.2120000000004</v>
          </cell>
          <cell r="L57">
            <v>3812.5229999999997</v>
          </cell>
          <cell r="M57">
            <v>4003.2170000000001</v>
          </cell>
          <cell r="N57">
            <v>4070.8530000000005</v>
          </cell>
          <cell r="O57">
            <v>4041.4100000000008</v>
          </cell>
          <cell r="P57">
            <v>3852.5350000000008</v>
          </cell>
          <cell r="Q57">
            <v>3547.0799999999995</v>
          </cell>
          <cell r="R57">
            <v>3113.24</v>
          </cell>
          <cell r="S57">
            <v>2532.4969999999998</v>
          </cell>
          <cell r="T57">
            <v>1927.1759999999997</v>
          </cell>
          <cell r="U57">
            <v>1556.9369999999994</v>
          </cell>
          <cell r="V57">
            <v>1487.6889999999999</v>
          </cell>
          <cell r="W57">
            <v>1509.713</v>
          </cell>
          <cell r="X57">
            <v>1533.6409999999998</v>
          </cell>
          <cell r="Y57">
            <v>1583.9789999999998</v>
          </cell>
        </row>
        <row r="70">
          <cell r="B70">
            <v>112</v>
          </cell>
          <cell r="C70">
            <v>55</v>
          </cell>
          <cell r="D70">
            <v>40</v>
          </cell>
          <cell r="E70">
            <v>40</v>
          </cell>
          <cell r="F70">
            <v>40</v>
          </cell>
          <cell r="G70">
            <v>40</v>
          </cell>
          <cell r="H70">
            <v>40</v>
          </cell>
          <cell r="I70">
            <v>30</v>
          </cell>
          <cell r="J70">
            <v>30</v>
          </cell>
          <cell r="K70">
            <v>30</v>
          </cell>
          <cell r="L70">
            <v>39</v>
          </cell>
          <cell r="M70">
            <v>39</v>
          </cell>
          <cell r="N70">
            <v>162</v>
          </cell>
          <cell r="O70">
            <v>162</v>
          </cell>
          <cell r="P70">
            <v>141</v>
          </cell>
          <cell r="Q70">
            <v>134</v>
          </cell>
          <cell r="R70">
            <v>119</v>
          </cell>
          <cell r="S70">
            <v>99</v>
          </cell>
          <cell r="T70">
            <v>162</v>
          </cell>
          <cell r="U70">
            <v>156</v>
          </cell>
          <cell r="V70">
            <v>171</v>
          </cell>
          <cell r="W70">
            <v>170</v>
          </cell>
          <cell r="X70">
            <v>116</v>
          </cell>
          <cell r="Y70">
            <v>157</v>
          </cell>
        </row>
        <row r="71">
          <cell r="B71">
            <v>321</v>
          </cell>
          <cell r="C71">
            <v>276</v>
          </cell>
          <cell r="D71">
            <v>147.92700000000002</v>
          </cell>
          <cell r="E71">
            <v>150</v>
          </cell>
          <cell r="F71">
            <v>118</v>
          </cell>
          <cell r="G71">
            <v>113</v>
          </cell>
          <cell r="H71">
            <v>70</v>
          </cell>
          <cell r="I71">
            <v>70</v>
          </cell>
          <cell r="J71">
            <v>70</v>
          </cell>
          <cell r="K71">
            <v>70</v>
          </cell>
          <cell r="L71">
            <v>70</v>
          </cell>
          <cell r="M71">
            <v>70</v>
          </cell>
          <cell r="N71">
            <v>75</v>
          </cell>
          <cell r="O71">
            <v>75</v>
          </cell>
          <cell r="P71">
            <v>90</v>
          </cell>
          <cell r="Q71">
            <v>139.33799999999999</v>
          </cell>
          <cell r="R71">
            <v>114.708</v>
          </cell>
          <cell r="S71">
            <v>96</v>
          </cell>
          <cell r="T71">
            <v>95</v>
          </cell>
          <cell r="U71">
            <v>70</v>
          </cell>
          <cell r="V71">
            <v>70</v>
          </cell>
          <cell r="W71">
            <v>70</v>
          </cell>
          <cell r="X71">
            <v>80</v>
          </cell>
          <cell r="Y71">
            <v>155</v>
          </cell>
        </row>
        <row r="72">
          <cell r="B72">
            <v>599.9</v>
          </cell>
          <cell r="C72">
            <v>596.5</v>
          </cell>
          <cell r="D72">
            <v>479</v>
          </cell>
          <cell r="E72">
            <v>437.1</v>
          </cell>
          <cell r="F72">
            <v>350.2</v>
          </cell>
          <cell r="G72">
            <v>338.6</v>
          </cell>
          <cell r="H72">
            <v>176.1</v>
          </cell>
          <cell r="I72">
            <v>65</v>
          </cell>
          <cell r="J72">
            <v>65</v>
          </cell>
          <cell r="K72">
            <v>65</v>
          </cell>
          <cell r="L72">
            <v>119.7</v>
          </cell>
          <cell r="M72">
            <v>292</v>
          </cell>
          <cell r="N72">
            <v>401.1</v>
          </cell>
          <cell r="O72">
            <v>399.8</v>
          </cell>
          <cell r="P72">
            <v>271.2</v>
          </cell>
          <cell r="Q72">
            <v>277.8</v>
          </cell>
          <cell r="R72">
            <v>427.3</v>
          </cell>
          <cell r="S72">
            <v>417.5</v>
          </cell>
          <cell r="T72">
            <v>517.6</v>
          </cell>
          <cell r="U72">
            <v>563.9</v>
          </cell>
          <cell r="V72">
            <v>531.1</v>
          </cell>
          <cell r="W72">
            <v>405.3</v>
          </cell>
          <cell r="X72">
            <v>397.8</v>
          </cell>
          <cell r="Y72">
            <v>325.39999999999998</v>
          </cell>
        </row>
        <row r="73">
          <cell r="B73">
            <v>100</v>
          </cell>
          <cell r="C73">
            <v>100</v>
          </cell>
          <cell r="D73">
            <v>100</v>
          </cell>
          <cell r="E73">
            <v>100</v>
          </cell>
          <cell r="F73">
            <v>100</v>
          </cell>
          <cell r="G73">
            <v>100</v>
          </cell>
          <cell r="H73">
            <v>100</v>
          </cell>
          <cell r="I73">
            <v>100</v>
          </cell>
          <cell r="J73">
            <v>100</v>
          </cell>
          <cell r="K73">
            <v>100</v>
          </cell>
          <cell r="L73">
            <v>100</v>
          </cell>
          <cell r="M73">
            <v>100</v>
          </cell>
          <cell r="N73">
            <v>100</v>
          </cell>
          <cell r="O73">
            <v>100</v>
          </cell>
          <cell r="P73">
            <v>100</v>
          </cell>
          <cell r="Q73">
            <v>100</v>
          </cell>
          <cell r="R73">
            <v>100</v>
          </cell>
          <cell r="S73">
            <v>100</v>
          </cell>
          <cell r="T73">
            <v>100</v>
          </cell>
          <cell r="U73">
            <v>100</v>
          </cell>
          <cell r="V73">
            <v>100</v>
          </cell>
          <cell r="W73">
            <v>100</v>
          </cell>
          <cell r="X73">
            <v>100</v>
          </cell>
          <cell r="Y73">
            <v>100</v>
          </cell>
        </row>
      </sheetData>
      <sheetData sheetId="17">
        <row r="62">
          <cell r="B62">
            <v>920.70699999999999</v>
          </cell>
          <cell r="C62">
            <v>928.71799999999996</v>
          </cell>
          <cell r="D62">
            <v>926.73599999999999</v>
          </cell>
          <cell r="E62">
            <v>915.77699999999993</v>
          </cell>
          <cell r="F62">
            <v>906.68</v>
          </cell>
          <cell r="G62">
            <v>880.89</v>
          </cell>
          <cell r="H62">
            <v>875.06700000000001</v>
          </cell>
          <cell r="I62">
            <v>873.67499999999995</v>
          </cell>
          <cell r="J62">
            <v>813.58899999999994</v>
          </cell>
          <cell r="K62">
            <v>779.56399999999996</v>
          </cell>
          <cell r="L62">
            <v>750.53199999999993</v>
          </cell>
          <cell r="M62">
            <v>723.49099999999999</v>
          </cell>
          <cell r="N62">
            <v>710.42200000000003</v>
          </cell>
          <cell r="O62">
            <v>728.18399999999997</v>
          </cell>
          <cell r="P62">
            <v>715.08299999999997</v>
          </cell>
          <cell r="Q62">
            <v>721.63800000000003</v>
          </cell>
          <cell r="R62">
            <v>721.65599999999995</v>
          </cell>
          <cell r="S62">
            <v>725.68700000000001</v>
          </cell>
          <cell r="T62">
            <v>731.74300000000005</v>
          </cell>
          <cell r="U62">
            <v>737.68499999999995</v>
          </cell>
          <cell r="V62">
            <v>749.67099999999994</v>
          </cell>
          <cell r="W62">
            <v>727.77</v>
          </cell>
          <cell r="X62">
            <v>857.30799999999999</v>
          </cell>
          <cell r="Y62">
            <v>888.12099999999998</v>
          </cell>
        </row>
        <row r="63">
          <cell r="B63">
            <v>1427.8009999999999</v>
          </cell>
          <cell r="C63">
            <v>1393.556</v>
          </cell>
          <cell r="D63">
            <v>1352.2040000000002</v>
          </cell>
          <cell r="E63">
            <v>1340.3189999999997</v>
          </cell>
          <cell r="F63">
            <v>1375.2130000000002</v>
          </cell>
          <cell r="G63">
            <v>1491.653</v>
          </cell>
          <cell r="H63">
            <v>1679.0919999999999</v>
          </cell>
          <cell r="I63">
            <v>1866.4909999999998</v>
          </cell>
          <cell r="J63">
            <v>1999.0500000000002</v>
          </cell>
          <cell r="K63">
            <v>2053.4929999999999</v>
          </cell>
          <cell r="L63">
            <v>2096.712</v>
          </cell>
          <cell r="M63">
            <v>2117.8609999999999</v>
          </cell>
          <cell r="N63">
            <v>2150.0280000000002</v>
          </cell>
          <cell r="O63">
            <v>2147.6039999999998</v>
          </cell>
          <cell r="P63">
            <v>2093.9899999999998</v>
          </cell>
          <cell r="Q63">
            <v>2038.2900000000002</v>
          </cell>
          <cell r="R63">
            <v>1954.4109999999998</v>
          </cell>
          <cell r="S63">
            <v>1867.9179999999997</v>
          </cell>
          <cell r="T63">
            <v>1784.1079999999997</v>
          </cell>
          <cell r="U63">
            <v>1681.501</v>
          </cell>
          <cell r="V63">
            <v>1560.164</v>
          </cell>
          <cell r="W63">
            <v>1494.3240000000003</v>
          </cell>
          <cell r="X63">
            <v>1473.1070000000004</v>
          </cell>
          <cell r="Y63">
            <v>1474.7799999999997</v>
          </cell>
        </row>
        <row r="64">
          <cell r="B64">
            <v>4183.161000000001</v>
          </cell>
          <cell r="C64">
            <v>3878.2840000000001</v>
          </cell>
          <cell r="D64">
            <v>3699.002</v>
          </cell>
          <cell r="E64">
            <v>3571.4100000000003</v>
          </cell>
          <cell r="F64">
            <v>3521.1570000000002</v>
          </cell>
          <cell r="G64">
            <v>3496.7209999999995</v>
          </cell>
          <cell r="H64">
            <v>3867.5129999999995</v>
          </cell>
          <cell r="I64">
            <v>4507.1569999999992</v>
          </cell>
          <cell r="J64">
            <v>5174.5529999999999</v>
          </cell>
          <cell r="K64">
            <v>5556.3700000000008</v>
          </cell>
          <cell r="L64">
            <v>5941.5439999999999</v>
          </cell>
          <cell r="M64">
            <v>6190.0380000000005</v>
          </cell>
          <cell r="N64">
            <v>6399.1580000000004</v>
          </cell>
          <cell r="O64">
            <v>6327.0160000000005</v>
          </cell>
          <cell r="P64">
            <v>6114.6880000000001</v>
          </cell>
          <cell r="Q64">
            <v>6034.5969999999988</v>
          </cell>
          <cell r="R64">
            <v>5973.3419999999996</v>
          </cell>
          <cell r="S64">
            <v>5904.7609999999995</v>
          </cell>
          <cell r="T64">
            <v>5770.0020000000004</v>
          </cell>
          <cell r="U64">
            <v>5690.0639999999994</v>
          </cell>
          <cell r="V64">
            <v>5810.4949999999999</v>
          </cell>
          <cell r="W64">
            <v>5645.4869999999992</v>
          </cell>
          <cell r="X64">
            <v>5262.612000000001</v>
          </cell>
          <cell r="Y64">
            <v>4811.3129999999992</v>
          </cell>
        </row>
        <row r="66">
          <cell r="B66">
            <v>160.5</v>
          </cell>
          <cell r="C66">
            <v>158.5</v>
          </cell>
          <cell r="D66">
            <v>149.5</v>
          </cell>
          <cell r="E66">
            <v>119</v>
          </cell>
          <cell r="F66">
            <v>113</v>
          </cell>
          <cell r="G66">
            <v>113.5</v>
          </cell>
          <cell r="H66">
            <v>163</v>
          </cell>
          <cell r="I66">
            <v>168</v>
          </cell>
          <cell r="J66">
            <v>174</v>
          </cell>
          <cell r="K66">
            <v>176</v>
          </cell>
          <cell r="L66">
            <v>186.5</v>
          </cell>
          <cell r="M66">
            <v>197.5</v>
          </cell>
          <cell r="N66">
            <v>195</v>
          </cell>
          <cell r="O66">
            <v>196</v>
          </cell>
          <cell r="P66">
            <v>190.5</v>
          </cell>
          <cell r="Q66">
            <v>188.5</v>
          </cell>
          <cell r="R66">
            <v>176</v>
          </cell>
          <cell r="S66">
            <v>175</v>
          </cell>
          <cell r="T66">
            <v>173</v>
          </cell>
          <cell r="U66">
            <v>169</v>
          </cell>
          <cell r="V66">
            <v>168.5</v>
          </cell>
          <cell r="W66">
            <v>164.5</v>
          </cell>
          <cell r="X66">
            <v>168.5</v>
          </cell>
          <cell r="Y66">
            <v>160.5</v>
          </cell>
        </row>
        <row r="70">
          <cell r="B70">
            <v>107</v>
          </cell>
          <cell r="C70">
            <v>197</v>
          </cell>
          <cell r="D70">
            <v>203</v>
          </cell>
          <cell r="E70">
            <v>231</v>
          </cell>
          <cell r="F70">
            <v>192</v>
          </cell>
          <cell r="G70">
            <v>193</v>
          </cell>
          <cell r="H70">
            <v>106</v>
          </cell>
          <cell r="I70">
            <v>157</v>
          </cell>
          <cell r="J70">
            <v>182</v>
          </cell>
          <cell r="K70">
            <v>167</v>
          </cell>
          <cell r="L70">
            <v>76</v>
          </cell>
          <cell r="M70">
            <v>104</v>
          </cell>
          <cell r="N70">
            <v>112</v>
          </cell>
          <cell r="O70">
            <v>92</v>
          </cell>
          <cell r="P70">
            <v>82</v>
          </cell>
          <cell r="Q70">
            <v>57</v>
          </cell>
          <cell r="R70">
            <v>57</v>
          </cell>
          <cell r="S70">
            <v>64.813999999999993</v>
          </cell>
          <cell r="T70">
            <v>47</v>
          </cell>
          <cell r="U70">
            <v>72</v>
          </cell>
          <cell r="V70">
            <v>72</v>
          </cell>
          <cell r="W70">
            <v>83</v>
          </cell>
          <cell r="X70">
            <v>97</v>
          </cell>
          <cell r="Y70">
            <v>77</v>
          </cell>
        </row>
        <row r="71">
          <cell r="B71">
            <v>42</v>
          </cell>
          <cell r="C71">
            <v>77</v>
          </cell>
          <cell r="D71">
            <v>89</v>
          </cell>
          <cell r="E71">
            <v>73</v>
          </cell>
          <cell r="F71">
            <v>86</v>
          </cell>
          <cell r="G71">
            <v>105</v>
          </cell>
          <cell r="H71">
            <v>260</v>
          </cell>
          <cell r="I71">
            <v>330</v>
          </cell>
          <cell r="J71">
            <v>377</v>
          </cell>
          <cell r="K71">
            <v>333</v>
          </cell>
          <cell r="L71">
            <v>199</v>
          </cell>
          <cell r="M71">
            <v>116</v>
          </cell>
          <cell r="N71">
            <v>103</v>
          </cell>
          <cell r="O71">
            <v>80</v>
          </cell>
          <cell r="P71">
            <v>82</v>
          </cell>
          <cell r="Q71">
            <v>118</v>
          </cell>
          <cell r="R71">
            <v>142</v>
          </cell>
          <cell r="S71">
            <v>201</v>
          </cell>
          <cell r="T71">
            <v>192</v>
          </cell>
          <cell r="U71">
            <v>171</v>
          </cell>
          <cell r="V71">
            <v>162</v>
          </cell>
          <cell r="W71">
            <v>159</v>
          </cell>
          <cell r="X71">
            <v>94</v>
          </cell>
          <cell r="Y71">
            <v>32</v>
          </cell>
        </row>
        <row r="72">
          <cell r="I72">
            <v>121.6</v>
          </cell>
          <cell r="J72">
            <v>89.8</v>
          </cell>
          <cell r="K72">
            <v>143.30000000000001</v>
          </cell>
        </row>
      </sheetData>
      <sheetData sheetId="18">
        <row r="7">
          <cell r="B7">
            <v>102.42</v>
          </cell>
          <cell r="C7">
            <v>93.06</v>
          </cell>
          <cell r="D7">
            <v>88.03</v>
          </cell>
          <cell r="E7">
            <v>84.04</v>
          </cell>
          <cell r="F7">
            <v>80.7</v>
          </cell>
          <cell r="G7">
            <v>80.569999999999993</v>
          </cell>
          <cell r="H7">
            <v>100.01</v>
          </cell>
          <cell r="I7">
            <v>104.46</v>
          </cell>
          <cell r="J7">
            <v>107.02</v>
          </cell>
          <cell r="K7">
            <v>104.46</v>
          </cell>
          <cell r="L7">
            <v>107.03</v>
          </cell>
          <cell r="M7">
            <v>107.04</v>
          </cell>
          <cell r="N7">
            <v>107.05</v>
          </cell>
          <cell r="O7">
            <v>104.46</v>
          </cell>
          <cell r="P7">
            <v>107.54</v>
          </cell>
          <cell r="Q7">
            <v>109.66</v>
          </cell>
          <cell r="R7">
            <v>107.99</v>
          </cell>
          <cell r="S7">
            <v>110.63</v>
          </cell>
          <cell r="T7">
            <v>124.54</v>
          </cell>
          <cell r="U7">
            <v>130.41</v>
          </cell>
          <cell r="V7">
            <v>125.02</v>
          </cell>
          <cell r="W7">
            <v>113</v>
          </cell>
          <cell r="X7">
            <v>107.05</v>
          </cell>
          <cell r="Y7">
            <v>104.46</v>
          </cell>
        </row>
      </sheetData>
      <sheetData sheetId="19"/>
      <sheetData sheetId="20">
        <row r="5">
          <cell r="A5" t="str">
            <v>AXPO_ROMANIA</v>
          </cell>
        </row>
        <row r="6">
          <cell r="A6" t="str">
            <v>AYEN_ENERGIJA</v>
          </cell>
        </row>
        <row r="7">
          <cell r="A7" t="str">
            <v>CEZ_AS</v>
          </cell>
        </row>
        <row r="8">
          <cell r="A8" t="str">
            <v>DANSKECOM</v>
          </cell>
        </row>
        <row r="9">
          <cell r="A9" t="str">
            <v>DAPEEP</v>
          </cell>
        </row>
        <row r="10">
          <cell r="A10" t="str">
            <v>DUFERCO_HELLAS</v>
          </cell>
        </row>
        <row r="11">
          <cell r="A11" t="str">
            <v>ELINVERD</v>
          </cell>
        </row>
        <row r="12">
          <cell r="A12" t="str">
            <v>ELPEDISON</v>
          </cell>
        </row>
        <row r="13">
          <cell r="A13" t="str">
            <v>ENSCO-AG-ST</v>
          </cell>
        </row>
        <row r="14">
          <cell r="A14" t="str">
            <v>EUNICE_AGG</v>
          </cell>
        </row>
        <row r="15">
          <cell r="A15" t="str">
            <v>EVN_TRADING_SEE</v>
          </cell>
        </row>
        <row r="16">
          <cell r="A16" t="str">
            <v>FORENA</v>
          </cell>
        </row>
        <row r="17">
          <cell r="A17" t="str">
            <v>GEN-I-ATHENS</v>
          </cell>
        </row>
        <row r="18">
          <cell r="A18" t="str">
            <v>GREENENV</v>
          </cell>
        </row>
        <row r="19">
          <cell r="A19" t="str">
            <v>HERON</v>
          </cell>
        </row>
        <row r="20">
          <cell r="A20" t="str">
            <v>HERON_II_VIOTIAS</v>
          </cell>
        </row>
        <row r="21">
          <cell r="A21" t="str">
            <v>HSE</v>
          </cell>
        </row>
        <row r="22">
          <cell r="A22" t="str">
            <v>INACCESS</v>
          </cell>
        </row>
        <row r="23">
          <cell r="A23" t="str">
            <v>INTERENERGO</v>
          </cell>
        </row>
        <row r="24">
          <cell r="A24" t="str">
            <v>KEN</v>
          </cell>
        </row>
        <row r="25">
          <cell r="A25" t="str">
            <v>KORINTHOS_POWER</v>
          </cell>
        </row>
        <row r="26">
          <cell r="A26" t="str">
            <v>LIG_MEGALOPOLIS</v>
          </cell>
        </row>
        <row r="27">
          <cell r="A27" t="str">
            <v>LIG_MELITIS</v>
          </cell>
        </row>
        <row r="28">
          <cell r="A28" t="str">
            <v>MOH</v>
          </cell>
        </row>
        <row r="29">
          <cell r="A29" t="str">
            <v>MYTILINEOS</v>
          </cell>
        </row>
        <row r="30">
          <cell r="A30" t="str">
            <v>NRG_TRADING_HOUS</v>
          </cell>
        </row>
        <row r="31">
          <cell r="A31" t="str">
            <v>OPTIMUS_ENERGY</v>
          </cell>
        </row>
        <row r="32">
          <cell r="A32" t="str">
            <v>PPC</v>
          </cell>
        </row>
        <row r="33">
          <cell r="A33" t="str">
            <v>RENOPTIPOWER</v>
          </cell>
        </row>
        <row r="34">
          <cell r="A34" t="str">
            <v>SOLARENERGY</v>
          </cell>
        </row>
        <row r="35">
          <cell r="A35" t="str">
            <v>STATKRAFT-DE1</v>
          </cell>
        </row>
        <row r="36">
          <cell r="A36" t="str">
            <v>TERNA_ENERGY</v>
          </cell>
        </row>
        <row r="37">
          <cell r="A37" t="str">
            <v>VIOLAR</v>
          </cell>
        </row>
        <row r="38">
          <cell r="A38" t="str">
            <v>WATT_AND_VOLT</v>
          </cell>
        </row>
        <row r="39">
          <cell r="A39" t="str">
            <v>WOOTIS</v>
          </cell>
        </row>
        <row r="40">
          <cell r="A40" t="str">
            <v>COUPLING_CBS</v>
          </cell>
        </row>
        <row r="45">
          <cell r="A45" t="str">
            <v>ADMIE</v>
          </cell>
        </row>
        <row r="46">
          <cell r="A46" t="str">
            <v>ATTIKI_GSC</v>
          </cell>
        </row>
        <row r="47">
          <cell r="A47" t="str">
            <v>AYEN_ENERGIJA</v>
          </cell>
        </row>
        <row r="48">
          <cell r="A48" t="str">
            <v>DANSKECOM</v>
          </cell>
        </row>
        <row r="49">
          <cell r="A49" t="str">
            <v>DUFERCO_HELLAS</v>
          </cell>
        </row>
        <row r="50">
          <cell r="A50" t="str">
            <v>EFT_SLOVENIA</v>
          </cell>
        </row>
        <row r="51">
          <cell r="A51" t="str">
            <v>ELINOIL</v>
          </cell>
        </row>
        <row r="52">
          <cell r="A52" t="str">
            <v>ELPEDISON</v>
          </cell>
        </row>
        <row r="53">
          <cell r="A53" t="str">
            <v>ELTA</v>
          </cell>
        </row>
        <row r="54">
          <cell r="A54" t="str">
            <v>ENSCO-AG-ST</v>
          </cell>
        </row>
        <row r="55">
          <cell r="A55" t="str">
            <v>EPA_THESS</v>
          </cell>
        </row>
        <row r="56">
          <cell r="A56" t="str">
            <v>EUNICE_TRADING</v>
          </cell>
        </row>
        <row r="57">
          <cell r="A57" t="str">
            <v>GEN-I-ATHENS</v>
          </cell>
        </row>
        <row r="58">
          <cell r="A58" t="str">
            <v>GREENENV</v>
          </cell>
        </row>
        <row r="59">
          <cell r="A59" t="str">
            <v>HERON</v>
          </cell>
        </row>
        <row r="60">
          <cell r="A60" t="str">
            <v>HSE</v>
          </cell>
        </row>
        <row r="61">
          <cell r="A61" t="str">
            <v>INTERENERGO</v>
          </cell>
        </row>
        <row r="62">
          <cell r="A62" t="str">
            <v>KEN</v>
          </cell>
        </row>
        <row r="63">
          <cell r="A63" t="str">
            <v>KVMARKOUSA</v>
          </cell>
        </row>
        <row r="64">
          <cell r="A64" t="str">
            <v>LIG_MEGALOPOLIS</v>
          </cell>
        </row>
        <row r="65">
          <cell r="A65" t="str">
            <v>MYTILINEOS</v>
          </cell>
        </row>
        <row r="66">
          <cell r="A66" t="str">
            <v>NRG_TRADING_HOUS</v>
          </cell>
        </row>
        <row r="67">
          <cell r="A67" t="str">
            <v>OTEESTATE</v>
          </cell>
        </row>
        <row r="68">
          <cell r="A68" t="str">
            <v>PPC</v>
          </cell>
        </row>
        <row r="69">
          <cell r="A69" t="str">
            <v>SENTRADE</v>
          </cell>
        </row>
        <row r="70">
          <cell r="A70" t="str">
            <v>SOLARENERGY</v>
          </cell>
        </row>
        <row r="71">
          <cell r="A71" t="str">
            <v>STATKRAFT-DE1</v>
          </cell>
        </row>
        <row r="72">
          <cell r="A72" t="str">
            <v>TERNA_ENERGY</v>
          </cell>
        </row>
        <row r="73">
          <cell r="A73" t="str">
            <v>VIENER</v>
          </cell>
        </row>
        <row r="74">
          <cell r="A74" t="str">
            <v>VIOLAR</v>
          </cell>
        </row>
        <row r="75">
          <cell r="A75" t="str">
            <v>VOLTERRA</v>
          </cell>
        </row>
        <row r="76">
          <cell r="A76" t="str">
            <v>VOLTON</v>
          </cell>
        </row>
        <row r="77">
          <cell r="A77" t="str">
            <v>WATT_AND_VOLT</v>
          </cell>
        </row>
        <row r="78">
          <cell r="A78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44385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44383</v>
          </cell>
        </row>
        <row r="4">
          <cell r="B4">
            <v>44383</v>
          </cell>
        </row>
        <row r="5">
          <cell r="B5">
            <v>44383</v>
          </cell>
        </row>
        <row r="6">
          <cell r="B6">
            <v>44383</v>
          </cell>
        </row>
        <row r="7">
          <cell r="B7">
            <v>44383</v>
          </cell>
        </row>
        <row r="8">
          <cell r="B8">
            <v>44383</v>
          </cell>
        </row>
        <row r="9">
          <cell r="B9">
            <v>44383</v>
          </cell>
        </row>
        <row r="10">
          <cell r="B10">
            <v>44383</v>
          </cell>
        </row>
        <row r="11">
          <cell r="B11">
            <v>44383</v>
          </cell>
        </row>
        <row r="12">
          <cell r="B12">
            <v>44383</v>
          </cell>
        </row>
        <row r="13">
          <cell r="B13">
            <v>44383</v>
          </cell>
        </row>
        <row r="14">
          <cell r="B14">
            <v>44383</v>
          </cell>
        </row>
        <row r="15">
          <cell r="B15">
            <v>44383</v>
          </cell>
        </row>
        <row r="16">
          <cell r="B16">
            <v>44383</v>
          </cell>
        </row>
      </sheetData>
      <sheetData sheetId="41">
        <row r="2">
          <cell r="C2">
            <v>44386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15.4277</v>
          </cell>
          <cell r="J10">
            <v>15.428000000000001</v>
          </cell>
          <cell r="K10">
            <v>15.428000000000001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842.87530000000004</v>
          </cell>
          <cell r="J12">
            <v>842.875</v>
          </cell>
          <cell r="K12">
            <v>842.875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229.2542</v>
          </cell>
          <cell r="J13">
            <v>229.25399999999999</v>
          </cell>
          <cell r="K13">
            <v>229.25399999999999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71.25</v>
          </cell>
          <cell r="J14">
            <v>71.25</v>
          </cell>
          <cell r="K14">
            <v>71.25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14.0722</v>
          </cell>
          <cell r="J15">
            <v>14.071999999999999</v>
          </cell>
          <cell r="K15">
            <v>14.071999999999999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16.3</v>
          </cell>
          <cell r="J16">
            <v>16.3</v>
          </cell>
          <cell r="K16">
            <v>16.3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15.4933</v>
          </cell>
          <cell r="J20">
            <v>15.493</v>
          </cell>
          <cell r="K20">
            <v>14.994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33.374000000000002</v>
          </cell>
          <cell r="J22">
            <v>33.374000000000002</v>
          </cell>
          <cell r="K22">
            <v>33.374000000000002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86.9041</v>
          </cell>
          <cell r="J23">
            <v>86.903999999999996</v>
          </cell>
          <cell r="K23">
            <v>86.903999999999996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36.479999999999997</v>
          </cell>
          <cell r="J24">
            <v>36.479999999999997</v>
          </cell>
          <cell r="K24">
            <v>36.479999999999997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165.09960000000001</v>
          </cell>
          <cell r="J25">
            <v>165.1</v>
          </cell>
          <cell r="K25">
            <v>165.1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4.5999999999999996</v>
          </cell>
          <cell r="J26">
            <v>4.5999999999999996</v>
          </cell>
          <cell r="K26">
            <v>4.5999999999999996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240.5924</v>
          </cell>
          <cell r="J27">
            <v>240.59200000000001</v>
          </cell>
          <cell r="K27">
            <v>240.59200000000001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136.7353</v>
          </cell>
          <cell r="J28">
            <v>136.73500000000001</v>
          </cell>
          <cell r="K28">
            <v>136.73500000000001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35.0608</v>
          </cell>
          <cell r="J32">
            <v>35.061</v>
          </cell>
          <cell r="K32">
            <v>35.061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44386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0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1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AXPO_SOLUTIONS</v>
          </cell>
          <cell r="B9" t="str">
            <v>AXPO SOLUTIONS A.G.</v>
          </cell>
          <cell r="C9" t="str">
            <v>29X10001000100HD</v>
          </cell>
          <cell r="D9" t="str">
            <v>A00009170.DE</v>
          </cell>
          <cell r="E9" t="str">
            <v>EL996807877</v>
          </cell>
          <cell r="F9" t="str">
            <v>MP21201</v>
          </cell>
          <cell r="G9" t="str">
            <v>SUP+RES_AGR</v>
          </cell>
          <cell r="H9" t="str">
            <v>YES</v>
          </cell>
          <cell r="I9" t="str">
            <v>YES</v>
          </cell>
          <cell r="J9" t="str">
            <v>EN</v>
          </cell>
          <cell r="K9" t="str">
            <v>vasileios.machias@axpo.com;Alexandre.MaFat@axpo.com</v>
          </cell>
          <cell r="N9" t="str">
            <v>philip.collishe@axpo.com</v>
          </cell>
          <cell r="O9" t="str">
            <v>vasileios.machias@axpo.com;Alexandre.MaFat@axpo.com;vasileios.machias@axpo.com;Alexandre.MaFat@axpo.com</v>
          </cell>
          <cell r="S9" t="str">
            <v>vasileios.machias@axpo.com;Alexandre.MaFat@axpo.com;polina.petrova@axpo.com</v>
          </cell>
          <cell r="T9" t="str">
            <v>vasileios.machias@axpo.com;Alexandre.MaFat@axpo.com</v>
          </cell>
        </row>
        <row r="10">
          <cell r="A10" t="str">
            <v>AYEN_ENERGIJA</v>
          </cell>
          <cell r="B10" t="str">
            <v>AYEN ENERGIJA d.o.o.</v>
          </cell>
          <cell r="C10" t="str">
            <v>23X--140706-AE-8</v>
          </cell>
          <cell r="D10" t="str">
            <v>A0004159H.SI</v>
          </cell>
          <cell r="E10" t="str">
            <v>SI29576547</v>
          </cell>
          <cell r="F10" t="str">
            <v>MP18401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trading@ayen.com.tr;ibrahimk@ayen.com.tr</v>
          </cell>
          <cell r="N10" t="str">
            <v>irisg@ayen.com.tr</v>
          </cell>
          <cell r="O10" t="str">
            <v>olgerp@ayen.com.tr;shahrokh@ayen.com.tr;ibrahimk@ayen.com.tr;ibrahimk@ayen.com.tr</v>
          </cell>
          <cell r="S10" t="str">
            <v>shahrokh@ayen.com.tr;olgerp@ayen.com.tr</v>
          </cell>
          <cell r="T10" t="str">
            <v>shahrokh@ayen.com.tr</v>
          </cell>
        </row>
        <row r="11">
          <cell r="A11" t="str">
            <v>CEZ_AS</v>
          </cell>
          <cell r="B11" t="str">
            <v>CEZ A.S.</v>
          </cell>
          <cell r="C11" t="str">
            <v>11XCEZ-CZ------1</v>
          </cell>
          <cell r="D11" t="str">
            <v>A0000269Z.CZ</v>
          </cell>
          <cell r="E11" t="str">
            <v>CZ45274649</v>
          </cell>
          <cell r="F11" t="str">
            <v>MP11801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ludek.horn@cez.cz;robert.wadura@cez.cz</v>
          </cell>
          <cell r="M11" t="str">
            <v>ludek.horn@cez.cz;robert.wadura@cez.cz</v>
          </cell>
          <cell r="N11" t="str">
            <v>commodity.compliance@cez.cz;commodity.compliance@cez.cz</v>
          </cell>
          <cell r="O11" t="str">
            <v>marek.zeidler@cez.cz;daniel.agarski@cez.cz;daniel.agarski@cez.cz;marek.zeidler@cez.cz</v>
          </cell>
          <cell r="Q11" t="str">
            <v>alena.zemanova@cez.cz;vlasta.nekovarova@cez.cz</v>
          </cell>
          <cell r="R11" t="str">
            <v>alena.zemanova@cez.cz;vlasta.nekovarova@cez.cz</v>
          </cell>
          <cell r="S11" t="str">
            <v>anna.kratochvilova@cez.cz</v>
          </cell>
          <cell r="T11" t="str">
            <v>pavel.doucha@cez.cz;jakub.kires@cez.cz;viktor.dvorsky@cez.cz</v>
          </cell>
        </row>
        <row r="12">
          <cell r="A12" t="str">
            <v>DANSKECOM</v>
          </cell>
          <cell r="B12" t="str">
            <v>DANSKE COMMODITIES A/S</v>
          </cell>
          <cell r="C12" t="str">
            <v>11XDANSKECOM---P</v>
          </cell>
          <cell r="D12" t="str">
            <v>A0001078X.DK</v>
          </cell>
          <cell r="E12" t="str">
            <v>DK28113951</v>
          </cell>
          <cell r="F12" t="str">
            <v>MP11301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ma@danskecommodities.com;ma@danskecommodities.com</v>
          </cell>
          <cell r="M12" t="str">
            <v>ma@danskecommodities.com;ma@danskecommodities.com</v>
          </cell>
          <cell r="N12" t="str">
            <v>hka@danskecommodities.com</v>
          </cell>
          <cell r="O12" t="str">
            <v>alz@danskecommodities.com;kla@danskecommodities.com;nbu@danskecommodities.com;alz@danskecommodities.com</v>
          </cell>
          <cell r="P12" t="str">
            <v>alz@danskecommodities.com</v>
          </cell>
          <cell r="S12" t="str">
            <v>remit-reporting@danskecommodities.com</v>
          </cell>
          <cell r="T12" t="str">
            <v>itsupport@danskecommodities.com</v>
          </cell>
        </row>
        <row r="13">
          <cell r="A13" t="str">
            <v>DAPEEP</v>
          </cell>
          <cell r="B13" t="str">
            <v>ΔΙΑΧΕΙΡΙΣΤΗΣ ΑΠΕ &amp; ΕΓΓΥΗΣΕΩΝ ΠΡΟΕΛΕΥΣΗΣ Α.Ε.</v>
          </cell>
          <cell r="C13" t="str">
            <v>29XLAGIE-GR----K</v>
          </cell>
          <cell r="D13" t="str">
            <v>A0003996Y.GR</v>
          </cell>
          <cell r="E13" t="str">
            <v>EL099936480</v>
          </cell>
          <cell r="F13" t="str">
            <v>MP19102</v>
          </cell>
          <cell r="G13" t="str">
            <v>RES_AGR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yiannis.yiarentis@dapeep.gr</v>
          </cell>
          <cell r="N13" t="str">
            <v>esamonaki@dapeep.gr</v>
          </cell>
          <cell r="O13" t="str">
            <v>nziogos@dapeep.gr;msoulinari@dapeep.gr;aroinioti@dapeep.gr;dmitropoulos@dapeep.gr;dmitropoulos@dapeep.gr;aroinioti@dapeep.gr;esamonaki@dapeep.gr;msoulinari@dapeep.gr</v>
          </cell>
          <cell r="S13" t="str">
            <v>nziogos@dapeep.gr;esamonaki@dapeep.gr;aroinioti@dapeep.gr</v>
          </cell>
          <cell r="T13" t="str">
            <v>aantoniou@dapeep.gr;plilis@dapeep.gr;iavramopoulos@dapeep.gr</v>
          </cell>
        </row>
        <row r="14">
          <cell r="A14" t="str">
            <v>DUFERCO</v>
          </cell>
          <cell r="B14" t="str">
            <v>DUFERCO ENERGIA S.p.A.</v>
          </cell>
          <cell r="C14" t="str">
            <v>26X00000009701-T</v>
          </cell>
          <cell r="D14" t="str">
            <v>A00029540.IT</v>
          </cell>
          <cell r="E14" t="str">
            <v>IT1016870329</v>
          </cell>
          <cell r="F14" t="str">
            <v>MP16601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m.castagna@dufercoenergia.com;y.panagiotopoulos@dufercohellas.gr</v>
          </cell>
          <cell r="M14" t="str">
            <v>y.panagiotopoulos@dufercohellas.gr</v>
          </cell>
          <cell r="N14" t="str">
            <v>backoffice@dufercoenergia.com;y.panagiotopoulos@dufercohellas.gr</v>
          </cell>
          <cell r="O14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4" t="str">
            <v>y.panagiotopoulos@dufercohellas.gr</v>
          </cell>
          <cell r="Q14" t="str">
            <v>garefalakis.christos@nbg.gr;adamopoulou.vasiliki@nbg.gr;y.panagiotopoulos@dufercohellas.gr;p.adraktas@dufercohellas.gr</v>
          </cell>
          <cell r="R14" t="str">
            <v>garefalakis.christos@nbg.gr;adamopoulou.vasiliki@nbg.gr;y.panagiotopoulos@dufercohellas.gr;p.adraktas@dufercohellas.gr</v>
          </cell>
          <cell r="S14" t="str">
            <v>backoffice@dufercoenergia.co;y.panagiotopoulos@dufercohellas.gr;p.adraktas@dufercohellas.gr</v>
          </cell>
          <cell r="T14" t="str">
            <v>r.caputo@dufercoenergia.com;y.panagiotopoulos@dufercohellas.gr</v>
          </cell>
        </row>
        <row r="15">
          <cell r="A15" t="str">
            <v>DUFERCO_HELLAS</v>
          </cell>
          <cell r="B15" t="str">
            <v>DUFERCO HELLAS A.E.</v>
          </cell>
          <cell r="C15" t="str">
            <v>29X10001000100CN</v>
          </cell>
          <cell r="D15" t="str">
            <v>A0017131O.GR</v>
          </cell>
          <cell r="E15" t="str">
            <v>EL801221588</v>
          </cell>
          <cell r="F15" t="str">
            <v>MP20103</v>
          </cell>
          <cell r="G15" t="str">
            <v>TRD+RES_AGR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y.panagiotopoulos@dufercohellas.gr</v>
          </cell>
          <cell r="M15" t="str">
            <v>y.panagiotopoulos@dufercohellas.gr</v>
          </cell>
          <cell r="N15" t="str">
            <v>y.panagiotopoulos@dufercohellas.gr</v>
          </cell>
          <cell r="O15" t="str">
            <v>y.panagiotopoulos@dufercohellas.gr;p.adraktas@dufercohellas.gr;y.panagiotopoulos@dufercohellas.gr</v>
          </cell>
          <cell r="P15" t="str">
            <v>y.panagiotopoulos@dufercohellas.gr;</v>
          </cell>
          <cell r="Q15" t="str">
            <v>y.panagiotopoulos@dufercohellas.gr;p.adraktas@dufercohellas.gr</v>
          </cell>
          <cell r="R15" t="str">
            <v>y.panagiotopoulos@dufercohellas.gr;p.adraktas@dufercohellas.gr</v>
          </cell>
          <cell r="S15" t="str">
            <v>y.panagiotopoulos@dufercohellas.gr;p.adraktas@dufercohellas.gr</v>
          </cell>
          <cell r="T15" t="str">
            <v>y.panagiotopoulos@dufercohellas.gr</v>
          </cell>
        </row>
        <row r="16">
          <cell r="A16" t="str">
            <v>EFT_SLOVENIA</v>
          </cell>
          <cell r="B16" t="str">
            <v>ELEKTRICNI FINANCNI TIM d.o.o.</v>
          </cell>
          <cell r="C16" t="str">
            <v>28XEFT-SI000000L</v>
          </cell>
          <cell r="D16" t="str">
            <v>A0001551S.SI</v>
          </cell>
          <cell r="E16" t="str">
            <v>SI14136457</v>
          </cell>
          <cell r="F16" t="str">
            <v>MP15401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Jovan.krstic@eft-group.net</v>
          </cell>
          <cell r="L16" t="str">
            <v>Jovan.krstic@eft-group.net</v>
          </cell>
          <cell r="N16" t="str">
            <v>ivana.vlajsavljevic@eft-group.net;lianna.kiriakakis@eft-group.net;aleksandra.kovacevic@eft-group.net</v>
          </cell>
          <cell r="O16" t="str">
            <v>maja.rasovic@eft-group.net;lianna.kiriakakis@eft-group.net;ivan.kalafatic@eft-group.net;Ivan.Kalafatic@eft-group.net;maja.rasovic@eft-group.net</v>
          </cell>
          <cell r="P16" t="str">
            <v>maja.rasovic@eft-group.net;lianna.kiriakakis@eft-group.net</v>
          </cell>
          <cell r="S16" t="str">
            <v>aleksandra.kovacevic@eft-group.net;lianna.kiriakakis@eft-group.net</v>
          </cell>
          <cell r="T16" t="str">
            <v>bojan.popeskovic@eft-group.net;marko.maric@eft-group.net</v>
          </cell>
        </row>
        <row r="17">
          <cell r="A17" t="str">
            <v>EGPH_SUPPLY</v>
          </cell>
          <cell r="B17" t="str">
            <v>ENEL GREEN POWER HELLAS ΠΡΟΜΗΘΕΙΑ Α.Ε</v>
          </cell>
          <cell r="C17" t="str">
            <v>29XEGPHSUPPLY--F</v>
          </cell>
          <cell r="D17" t="str">
            <v>A0014168A.GR</v>
          </cell>
          <cell r="E17" t="str">
            <v>EL998384896</v>
          </cell>
          <cell r="F17" t="str">
            <v>MP18901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EL</v>
          </cell>
          <cell r="K17" t="str">
            <v>aristotelis.chantavas@enel.com</v>
          </cell>
          <cell r="N17" t="str">
            <v>george.karalis@enel.com</v>
          </cell>
          <cell r="O17" t="str">
            <v>apostolos.panos@enel.com;anastasios.apanomeritakis@enel.com;Anastasios.Apanomeritakis@enel.com;apostolos.panos@enel.com</v>
          </cell>
          <cell r="S17" t="str">
            <v>apostolos.panos@enel.com;anastasios.apanomeritakis@enel.com</v>
          </cell>
        </row>
        <row r="18">
          <cell r="A18" t="str">
            <v>ELECTRADE_SPA</v>
          </cell>
          <cell r="B18" t="str">
            <v>ELECTRADE S.P.A</v>
          </cell>
          <cell r="C18" t="str">
            <v>28XELECTRADE---R</v>
          </cell>
          <cell r="D18" t="str">
            <v>A0002403H.IT</v>
          </cell>
          <cell r="E18" t="str">
            <v>IT03294530245</v>
          </cell>
          <cell r="F18" t="str">
            <v>MP12901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EN</v>
          </cell>
          <cell r="K18" t="str">
            <v>import@electrade.it</v>
          </cell>
          <cell r="N18" t="str">
            <v>RegulatoryAffairs@electrade.it</v>
          </cell>
          <cell r="O18" t="str">
            <v>import@electrade.it;import@electrade.it</v>
          </cell>
          <cell r="S18" t="str">
            <v>RegulatoryAffairs@electrade.it</v>
          </cell>
          <cell r="T18" t="str">
            <v>massimo.trezzi@electrade.it</v>
          </cell>
        </row>
        <row r="19">
          <cell r="A19" t="str">
            <v>ELINOIL</v>
          </cell>
          <cell r="B19" t="str">
            <v>ΕΛΙΝΟΙΛ ΕΛΛΗΝΙΚΗ ΕΤΑΙΡΕΙΑ ΠΕΤΡΕΛΑΙΩΝ ΑE</v>
          </cell>
          <cell r="C19" t="str">
            <v>29X1000100010042</v>
          </cell>
          <cell r="D19" t="str">
            <v>A0015406D.GR</v>
          </cell>
          <cell r="E19" t="str">
            <v>EL094004190</v>
          </cell>
          <cell r="F19" t="str">
            <v>MP19402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dimos@elin.gr;bayias@elin.gr</v>
          </cell>
          <cell r="N19" t="str">
            <v>p.malovitch@gmail.com</v>
          </cell>
          <cell r="O19" t="str">
            <v>dimos@elin.gr;bayias@elin.gr;dimos@elin.gr</v>
          </cell>
          <cell r="P19" t="str">
            <v>dimos@elin.gr</v>
          </cell>
          <cell r="S19" t="str">
            <v>lazarou@elin.gr;dimos@elin.gr</v>
          </cell>
          <cell r="T19" t="str">
            <v>aggelis@elin.gr</v>
          </cell>
        </row>
        <row r="20">
          <cell r="A20" t="str">
            <v>ELINVERD</v>
          </cell>
          <cell r="B20" t="str">
            <v>ΕΛΙΝ ΒΕΡΝΤ ΑΝΩΝΥΜΗ ΕΤΑΙΡΙΑ ΑΕΙΦΟΡΩΝ ΠΡΟΪΟΝΤΩΝ ΚΑΙ ΥΠΗΡΕΣΙΩΝ</v>
          </cell>
          <cell r="C20" t="str">
            <v>29X10001000100EJ</v>
          </cell>
          <cell r="D20" t="str">
            <v>A0017260L.GR</v>
          </cell>
          <cell r="E20" t="str">
            <v>EL999081902</v>
          </cell>
          <cell r="F20" t="str">
            <v>MP20401</v>
          </cell>
          <cell r="G20" t="str">
            <v>TRD+RES_AGR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yc@elinverd.gr;pp@elinverd.gr;thand@elinverd.gr;eb@elinverd.gr;cp@elinverd.gr;km@elinverd.gr</v>
          </cell>
          <cell r="N20" t="str">
            <v>cp@elinverd.gr</v>
          </cell>
          <cell r="O20" t="str">
            <v>km@elinverd.gr;km@elinverd.gr;gg@elinverd.gr</v>
          </cell>
          <cell r="S20" t="str">
            <v>km@elinverd.gr;gg@elinverd.gr</v>
          </cell>
          <cell r="T20" t="str">
            <v>kk@elinverd.gr</v>
          </cell>
        </row>
        <row r="21">
          <cell r="A21" t="str">
            <v>ELPEDISON</v>
          </cell>
          <cell r="B21" t="str">
            <v>ELPEDISON Α.Ε.</v>
          </cell>
          <cell r="C21" t="str">
            <v>29XTHESSALPOWERA</v>
          </cell>
          <cell r="D21" t="str">
            <v>A0002988W.GR</v>
          </cell>
          <cell r="E21" t="str">
            <v>EL999717970</v>
          </cell>
          <cell r="F21" t="str">
            <v>MP10200</v>
          </cell>
          <cell r="G21" t="str">
            <v>PRD+RES_AGR+SUP+USS+LRS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a.katsilerou@elpedison.gr</v>
          </cell>
          <cell r="N21" t="str">
            <v>m.andrikopoulos@elpedison.gr;d.kollia@elpedison.gr</v>
          </cell>
          <cell r="O21" t="str">
            <v>e.giannopoulou@elpedison.gr;s.tsaklidou@elpedison.gr;d.maxilaris@elpedison.gr;g.chouliara@elpedison.gr;g.chouliara@elpedison.gr;e.giannopoulou@elpedison.gr;d.maxilaris@elpedison.gr;s.tsaklidou@elpedison.gr</v>
          </cell>
          <cell r="P21" t="str">
            <v>v.pantzalis@elpedison.gr;e.giannopoulou@elpedison.gr</v>
          </cell>
          <cell r="S21" t="str">
            <v>i.cheli@elpedison.gr;e.milioni@elpedison.gr</v>
          </cell>
          <cell r="T21" t="str">
            <v>p.tsoutsanis@elpedison.gr;e.giannopoulou@elpedison.gr</v>
          </cell>
        </row>
        <row r="22">
          <cell r="A22" t="str">
            <v>ELTA</v>
          </cell>
          <cell r="B22" t="str">
            <v>ΕΛΛΗΝΙΚΑ ΤΑΧΥΔΡΟΜΕΙΑ Α.Ε.</v>
          </cell>
          <cell r="C22" t="str">
            <v>29XHELLENICPOST1</v>
          </cell>
          <cell r="D22" t="str">
            <v>A00119926.GR</v>
          </cell>
          <cell r="E22" t="str">
            <v>EL094026421</v>
          </cell>
          <cell r="F22" t="str">
            <v>MP17501</v>
          </cell>
          <cell r="G22" t="str">
            <v>SUP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gramceo@elta-net.gr</v>
          </cell>
          <cell r="M22" t="str">
            <v>gramceo@elta-net.gr</v>
          </cell>
          <cell r="N22" t="str">
            <v>afilippatos@elta-net.gr</v>
          </cell>
          <cell r="O22" t="str">
            <v>amagganas@elta-net.gr;AMAGGANAS@ELTA-NET.GR</v>
          </cell>
          <cell r="P22" t="str">
            <v>amagganas@elta-net.gr</v>
          </cell>
          <cell r="Q22" t="str">
            <v>afilippatos@elta-net.gr</v>
          </cell>
          <cell r="R22" t="str">
            <v>afilippatos@elta-net.gr</v>
          </cell>
          <cell r="S22" t="str">
            <v>amagganas@elta-net.gr;afilippatos@elta-net.gr</v>
          </cell>
          <cell r="T22" t="str">
            <v>s.kirikos@elta-net.gr;d.pagonis@elta-net.gr</v>
          </cell>
        </row>
        <row r="23">
          <cell r="A23" t="str">
            <v>ENSCO-AG-ST</v>
          </cell>
          <cell r="B23" t="str">
            <v>EnSCo Energy Services Company AG</v>
          </cell>
          <cell r="C23" t="str">
            <v>12X-0000001905-X</v>
          </cell>
          <cell r="D23" t="str">
            <v>A0005759Z.AT</v>
          </cell>
          <cell r="E23" t="str">
            <v>CHE-485.204.837-MWST</v>
          </cell>
          <cell r="F23" t="str">
            <v>MP20402</v>
          </cell>
          <cell r="G23" t="str">
            <v>TRD</v>
          </cell>
          <cell r="H23" t="str">
            <v>YES</v>
          </cell>
          <cell r="I23" t="str">
            <v>NO</v>
          </cell>
          <cell r="J23" t="str">
            <v>EN</v>
          </cell>
          <cell r="K23" t="str">
            <v>financial@ensco.eu</v>
          </cell>
          <cell r="N23" t="str">
            <v>npp@ensco.eu</v>
          </cell>
          <cell r="O23" t="str">
            <v>e-schedules@ensco.eu;e-schedules@ensco.eu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ENSCO_ENERGY</v>
          </cell>
          <cell r="B24" t="str">
            <v>EnSCo S.A.</v>
          </cell>
          <cell r="C24" t="str">
            <v>29XENSCOENERGY-I</v>
          </cell>
          <cell r="D24" t="str">
            <v>A0003516E.GR</v>
          </cell>
          <cell r="E24" t="str">
            <v>EL800388409</v>
          </cell>
          <cell r="F24" t="str">
            <v>MP15701</v>
          </cell>
          <cell r="G24" t="str">
            <v>TRD</v>
          </cell>
          <cell r="H24" t="str">
            <v>NO</v>
          </cell>
          <cell r="I24" t="str">
            <v>YES</v>
          </cell>
          <cell r="J24" t="str">
            <v>EL</v>
          </cell>
          <cell r="K24" t="str">
            <v>backoffice@ensco.eu</v>
          </cell>
          <cell r="N24" t="str">
            <v>npp@ensco.eu</v>
          </cell>
          <cell r="O24" t="str">
            <v>scheduling@ensco.eu;</v>
          </cell>
          <cell r="S24" t="str">
            <v>scheduling@ensco.eu</v>
          </cell>
          <cell r="T24" t="str">
            <v>pek@ensco.eu</v>
          </cell>
        </row>
        <row r="25">
          <cell r="A25" t="str">
            <v>EPA_THESS</v>
          </cell>
          <cell r="B25" t="str">
            <v>ΖΕΝΙΘ GAS &amp; LIGHT</v>
          </cell>
          <cell r="C25" t="str">
            <v>23X--170309-TT-J</v>
          </cell>
          <cell r="D25" t="str">
            <v>A00135782.GR</v>
          </cell>
          <cell r="E25" t="str">
            <v>EL997998048</v>
          </cell>
          <cell r="F25" t="str">
            <v>MP18701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EN</v>
          </cell>
          <cell r="K25" t="str">
            <v>f.regola@zenith.gr;supply@zenith.gr</v>
          </cell>
          <cell r="N25" t="str">
            <v>c.tsalikidis@zenith.gr;m.kokkalidou@zenith.gr</v>
          </cell>
          <cell r="O25" t="str">
            <v>i.marneris@zenith.gr;m.kokkalidou@zenith.gr;i.marneris@zenith.gr;o.nikolopoulos@zenith.gr;c.roumkos@zenith.gr;m.stanitsas@zenith.gr;c.tsalikidis@zenith.gr</v>
          </cell>
          <cell r="P25" t="str">
            <v>i.marneris@zenith.gr;c.tsalikidis@zenith.gr;o.nikolopoulos@zenith.gr</v>
          </cell>
          <cell r="S25" t="str">
            <v>c.tsalikidis@zenith.gr;m.kokkalidou@zenith.gr</v>
          </cell>
          <cell r="T25" t="str">
            <v>n.dallas@zenith.gr</v>
          </cell>
        </row>
        <row r="26">
          <cell r="A26" t="str">
            <v>EUNICE_AGG</v>
          </cell>
          <cell r="B26" t="str">
            <v>EUNICE AGGREGATION ΜAE</v>
          </cell>
          <cell r="C26" t="str">
            <v>29X10001000100GF</v>
          </cell>
          <cell r="D26" t="str">
            <v>A00177239.GR</v>
          </cell>
          <cell r="E26" t="str">
            <v>EL801386868</v>
          </cell>
          <cell r="F26" t="str">
            <v>MP21101</v>
          </cell>
          <cell r="G26" t="str">
            <v>RES_AGR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lab@eunice-group.com</v>
          </cell>
          <cell r="M26" t="str">
            <v>lab@eunice-group.com</v>
          </cell>
          <cell r="N26" t="str">
            <v>xrigas@weenergy.gr;aggregation@eunice-group.com</v>
          </cell>
          <cell r="O26" t="str">
            <v>xrigas@weenergy.gr;aggregation@eunice-group.com;xrigas@weenergy.gr</v>
          </cell>
          <cell r="S26" t="str">
            <v>xrigas@weenergy.gr</v>
          </cell>
          <cell r="T26" t="str">
            <v>vkalavrouziotis@eunice-group.com</v>
          </cell>
        </row>
        <row r="27">
          <cell r="A27" t="str">
            <v>EUNICE_TRADING</v>
          </cell>
          <cell r="B27" t="str">
            <v>EUNICE TRADING Α.Ε.</v>
          </cell>
          <cell r="C27" t="str">
            <v>29XEUNICETRADINE</v>
          </cell>
          <cell r="D27" t="str">
            <v>A0004231R.GR</v>
          </cell>
          <cell r="E27" t="str">
            <v>EL800481500</v>
          </cell>
          <cell r="F27" t="str">
            <v>MP17101</v>
          </cell>
          <cell r="G27" t="str">
            <v>SUP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PZografos@eunice-group.com</v>
          </cell>
          <cell r="M27" t="str">
            <v>PZografos@eunice-group.com</v>
          </cell>
          <cell r="N27" t="str">
            <v>e.kotopouli@weenergy.gr;c.zografos@weenergy.gr</v>
          </cell>
          <cell r="O27" t="str">
            <v>e.kotopouli@weenergy.gr;c.zografos@weenergy.gr;</v>
          </cell>
          <cell r="P27" t="str">
            <v>e.kotopouli@weenergy.gr;a.dardamanis@weenergy.gr</v>
          </cell>
          <cell r="S27" t="str">
            <v>e.kotopouli@weenergy.gr;c.zografos@weenergy.gr</v>
          </cell>
          <cell r="T27" t="str">
            <v>vkalavrouziotis@eunice-group.com;e.kotopouli@weenergy.gr</v>
          </cell>
          <cell r="U27" t="str">
            <v>e.kotopouli@weenergy.gr;</v>
          </cell>
        </row>
        <row r="28">
          <cell r="A28" t="str">
            <v>EUROBANK</v>
          </cell>
          <cell r="B28" t="str">
            <v>EUROBANK ERGASIAS Α.Ε.</v>
          </cell>
          <cell r="C28" t="str">
            <v>IGNORED</v>
          </cell>
          <cell r="D28" t="str">
            <v>IGNORED</v>
          </cell>
          <cell r="E28" t="str">
            <v>EL996866969</v>
          </cell>
          <cell r="F28" t="str">
            <v>IGNORED</v>
          </cell>
          <cell r="G28" t="str">
            <v>GCM</v>
          </cell>
          <cell r="H28" t="str">
            <v>YES</v>
          </cell>
          <cell r="I28" t="str">
            <v>YES</v>
          </cell>
          <cell r="J28" t="str">
            <v>EL</v>
          </cell>
        </row>
        <row r="29">
          <cell r="A29" t="str">
            <v>EUROBANK_EQUITIES</v>
          </cell>
          <cell r="B29" t="str">
            <v>EUROBANK EQUITIES Α.Ε.Π.Ε.Υ</v>
          </cell>
          <cell r="C29" t="str">
            <v>IGNORED</v>
          </cell>
          <cell r="D29" t="str">
            <v>IGNORED</v>
          </cell>
          <cell r="E29" t="str">
            <v>EL094543092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cioannidis@eurobankequities.gr</v>
          </cell>
          <cell r="P29" t="str">
            <v>fkoutsou@eurobankequities.gr;achryssochoides@eurobankequities.gr;karchonti@eurobankequities.gr</v>
          </cell>
        </row>
        <row r="30">
          <cell r="A30" t="str">
            <v>EUROXX</v>
          </cell>
          <cell r="B30" t="str">
            <v>EUROXX SECURITIES S.A.</v>
          </cell>
          <cell r="C30" t="str">
            <v>IGNORED</v>
          </cell>
          <cell r="D30" t="str">
            <v>IGNORED</v>
          </cell>
          <cell r="E30" t="str">
            <v>EL094475921</v>
          </cell>
          <cell r="F30" t="str">
            <v>IGNORED</v>
          </cell>
          <cell r="G30" t="str">
            <v>DER_TRD</v>
          </cell>
          <cell r="H30" t="str">
            <v>YES</v>
          </cell>
          <cell r="I30" t="str">
            <v>YES</v>
          </cell>
          <cell r="J30" t="str">
            <v>EL</v>
          </cell>
          <cell r="L30" t="str">
            <v>gpolites@euroxx.gr;aninios@euroxx.gr</v>
          </cell>
          <cell r="P30" t="str">
            <v>ghini@euroxx.gr;aninios@euroxx.gr;giano@euroxx.gr;ghini@euroxx.gr;d.karaiskakis@athexgroup.gr</v>
          </cell>
        </row>
        <row r="31">
          <cell r="A31" t="str">
            <v>EVN_TRADING_SEE</v>
          </cell>
          <cell r="B31" t="str">
            <v>EVN TRADING SOUTH EAST EUROPE EAD</v>
          </cell>
          <cell r="C31" t="str">
            <v>32X-EVN-TSEE---K</v>
          </cell>
          <cell r="D31" t="str">
            <v>A00025348.BG</v>
          </cell>
          <cell r="E31" t="str">
            <v>BG1753707639</v>
          </cell>
          <cell r="F31" t="str">
            <v>MP13901</v>
          </cell>
          <cell r="G31" t="str">
            <v>TRD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martin.slavov@evn.bg;dim.dimitrov@evn.bg;dimitrinka.chupetlovska@evn.bg;office@evn-trading.com;office@evn-trading.com</v>
          </cell>
          <cell r="M31" t="str">
            <v>martin.slavov@evn.bg;dim.dimitrov@evn.bg;dimitrinka.chupetlovska@evn.bg;office@evn-trading.com;office@evn-trading.com</v>
          </cell>
          <cell r="N31" t="str">
            <v>dim.dimitrov@evn.bg</v>
          </cell>
          <cell r="O31" t="str">
            <v>simeon.buchkov@evn.bg;tihomir.zhelev@evn.bg;simeon.buchkov@evn.bg</v>
          </cell>
          <cell r="Q31" t="str">
            <v>dim.dimitrov@evn.bg</v>
          </cell>
          <cell r="R31" t="str">
            <v>dim.dimitrov@evn.bg</v>
          </cell>
          <cell r="S31" t="str">
            <v>madlena.hristova@evn.bg;remit@evn-trading.com</v>
          </cell>
          <cell r="T31" t="str">
            <v>boris.godzhunov@evn.bg</v>
          </cell>
        </row>
        <row r="32">
          <cell r="A32" t="str">
            <v>FORENA</v>
          </cell>
          <cell r="B32" t="str">
            <v>FORENA ENERGY A.E.</v>
          </cell>
          <cell r="C32" t="str">
            <v>29X10001000100AR</v>
          </cell>
          <cell r="D32" t="str">
            <v>A0016749W.GR</v>
          </cell>
          <cell r="E32" t="str">
            <v>EL801262442</v>
          </cell>
          <cell r="F32" t="str">
            <v>MP19902</v>
          </cell>
          <cell r="G32" t="str">
            <v>RES_AGR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kostas.vasilikos@forenaenergy.gr;d.zafeiropoulos@forenaenergy.gr</v>
          </cell>
          <cell r="N32" t="str">
            <v>kostas.vasilikos@forenaenergy.gr</v>
          </cell>
          <cell r="O32" t="str">
            <v>dimitris.leontaras@forenaenergy.gr;kostas.papathanasiou@forenaenergy.gr;kostas.papathanasiou@forenaenergy.gr;dimitris.leontaras@forenaenergy.gr</v>
          </cell>
          <cell r="S32" t="str">
            <v>dimitris.leontaras@forenaenergy.gr;kostas.papathanasiou@forenaenergy.gr</v>
          </cell>
          <cell r="T32" t="str">
            <v>padelis.padelelis@gmail.com</v>
          </cell>
        </row>
        <row r="33">
          <cell r="A33" t="str">
            <v>GEN-I-ATHENS</v>
          </cell>
          <cell r="B33" t="str">
            <v>GEN - I ATHENS Μ.Ε.Π.Ε (SMLLC)</v>
          </cell>
          <cell r="C33" t="str">
            <v>29XGEN-I-ATHENSC</v>
          </cell>
          <cell r="D33" t="str">
            <v>A0002155L.GR</v>
          </cell>
          <cell r="E33" t="str">
            <v>EL998276800</v>
          </cell>
          <cell r="F33" t="str">
            <v>MP12801</v>
          </cell>
          <cell r="G33" t="str">
            <v>SUP</v>
          </cell>
          <cell r="H33" t="str">
            <v>YES</v>
          </cell>
          <cell r="I33" t="str">
            <v>NO</v>
          </cell>
          <cell r="J33" t="str">
            <v>EN</v>
          </cell>
          <cell r="K33" t="str">
            <v>info@gen-i.si</v>
          </cell>
          <cell r="L33" t="str">
            <v>info@gen-i.si</v>
          </cell>
          <cell r="M33" t="str">
            <v>info@gen-i.si</v>
          </cell>
          <cell r="N33" t="str">
            <v>genibsrc@gen-i.si;geni.rm@gen-i.si;Andreja.Zupan@gen-i.si</v>
          </cell>
          <cell r="O33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3" t="str">
            <v>Peter.Svensek@gen-i.si;Ales.Mijot@gen-i.si;Ales.Mijot@gen-i.si;Peter.Svensek@gen-i.si</v>
          </cell>
          <cell r="S33" t="str">
            <v>genitr.dm@gen-i.si;geni.ittr@gen-i.si</v>
          </cell>
          <cell r="T33" t="str">
            <v>aleksandar.ilic@gen-i.si;robert.jaksa@gen-i.si</v>
          </cell>
        </row>
        <row r="34">
          <cell r="A34" t="str">
            <v>GREENENV</v>
          </cell>
          <cell r="B34" t="str">
            <v>GRE.EN.</v>
          </cell>
          <cell r="C34" t="str">
            <v>29XGRENVENERNET8</v>
          </cell>
          <cell r="D34" t="str">
            <v>A0000466E.GR</v>
          </cell>
          <cell r="E34" t="str">
            <v>EL998206312</v>
          </cell>
          <cell r="F34" t="str">
            <v>MP14401</v>
          </cell>
          <cell r="G34" t="str">
            <v>SUP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vasileiou@gre-en.gr;bouras@gre-en.gr</v>
          </cell>
          <cell r="M34" t="str">
            <v>vasileiou@gre-en.gr;bouras@gre-en.gr</v>
          </cell>
          <cell r="N34" t="str">
            <v>vasileiou@gre-en.gr;bouras@gre-en.gr;dalla@gre-en.gr;miliotis@gre-en.gr</v>
          </cell>
          <cell r="O34" t="str">
            <v>vasileiou@gre-en.gr;bouras@gre-en.gr;laskaris@gre-en.gr;kmv@gre-en.gr;schedule@gre-en.gr;bouras@gre-en.gr</v>
          </cell>
          <cell r="Q34" t="str">
            <v>dalla@gre-en.gr</v>
          </cell>
          <cell r="R34" t="str">
            <v>dalla@gre-en.gr</v>
          </cell>
          <cell r="S34" t="str">
            <v>dalla@gre-en.gr;bouras@gre-en.gr</v>
          </cell>
          <cell r="T34" t="str">
            <v>bouras@gre-en.gr</v>
          </cell>
        </row>
        <row r="35">
          <cell r="A35" t="str">
            <v>HERON</v>
          </cell>
          <cell r="B35" t="str">
            <v>ΗΡΩΝ ΘΕΡΜΟΗΛΕΚΤΡΙΚΗ ΑΝΩΝΥΜΗ ΕΤΑΙΡΕΙΑ</v>
          </cell>
          <cell r="C35" t="str">
            <v>29XHERONTHERMELC</v>
          </cell>
          <cell r="D35" t="str">
            <v>A0003851E.GR</v>
          </cell>
          <cell r="E35" t="str">
            <v>EL099810593</v>
          </cell>
          <cell r="F35" t="str">
            <v>MP10400</v>
          </cell>
          <cell r="G35" t="str">
            <v>PRD+SUP+USS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gkouvaris@heron.gr;gkouvaris@heron.gr;gkouvaris@heron.gr;gdaniolos@heron.gr</v>
          </cell>
          <cell r="L35" t="str">
            <v>gdaniolos@heron.gr;gdaniolos@heron.gr;gkouvaris@heron.gr;gdaniolos@heron.gr</v>
          </cell>
          <cell r="N35" t="str">
            <v>palexandrakis@heron.gr;palexandrakis@heron.gr</v>
          </cell>
          <cell r="O35" t="str">
            <v>liliadis@heron.gr;dlazaridis@heron.gr;enellopoulos@heron.gr;ntsouris@heron.gr;dchatzigiannis@heron.gr;liliadis@heron.gr;dlazaridis@heron.gr;enellopoulos@heron.gr;dchatzigiannis@heron.gr;ntsouris@heron.gr</v>
          </cell>
          <cell r="P35" t="str">
            <v>liliadis@heron.gr;ntsouris@heron.gr;dchatzigiannis@heron.gr</v>
          </cell>
          <cell r="S35" t="str">
            <v>energy.management@heron.gr;dlazaridis@heron.gr;enellopoulos@heron.gr;emops@heron.gr ;dchatzigiannis@heron.gr</v>
          </cell>
          <cell r="T35" t="str">
            <v>dpalantzas@heron.gr;dpalantzas@heron.gr</v>
          </cell>
        </row>
        <row r="36">
          <cell r="A36" t="str">
            <v>HERON_II_VIOTIAS</v>
          </cell>
          <cell r="B36" t="str">
            <v>ΗΡΩΝ ΙΙ ΒΟΙΩΤΙΑΣ Α.Ε.</v>
          </cell>
          <cell r="C36" t="str">
            <v>29XHERONIIVIOT-R</v>
          </cell>
          <cell r="D36" t="str">
            <v>A00038548.GR</v>
          </cell>
          <cell r="E36" t="str">
            <v>EL998380990</v>
          </cell>
          <cell r="F36" t="str">
            <v>MP13601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gkouvaris@heron.gr;gdaniolos@heron.gr</v>
          </cell>
          <cell r="L36" t="str">
            <v>gkouvaris@heron.gr;gdaniolos@heron.gr</v>
          </cell>
          <cell r="N36" t="str">
            <v>palexandrakis@heron.gr</v>
          </cell>
          <cell r="O36" t="str">
            <v>ntsouris@heron.gr;dchatzigiannis@heron.gr;dchatzigiannis@heron.gr;ntsouris@heron.gr</v>
          </cell>
          <cell r="P36" t="str">
            <v>ntsouris@heron.gr;dchatzigiannis@heron.gr</v>
          </cell>
          <cell r="S36" t="str">
            <v>emops@heron.gr ;dchatzigiannis@heron.gr</v>
          </cell>
          <cell r="T36" t="str">
            <v>dpalantzas@heron.gr</v>
          </cell>
        </row>
        <row r="37">
          <cell r="A37" t="str">
            <v>HSE</v>
          </cell>
          <cell r="B37" t="str">
            <v>HOLDING SLOVENSKE ELEKTRARNE d.o.o.</v>
          </cell>
          <cell r="C37" t="str">
            <v>11XHSE-SLOVENIAG</v>
          </cell>
          <cell r="D37" t="str">
            <v>A0000476J.SI</v>
          </cell>
          <cell r="E37" t="str">
            <v>SI99666189</v>
          </cell>
          <cell r="F37" t="str">
            <v>MP13301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damjan.lipuscek@hse.si;tesa.krnc@hse.si</v>
          </cell>
          <cell r="L37" t="str">
            <v>damjan.lipuscek@hse.si;tesa.krnc@hse.si</v>
          </cell>
          <cell r="N37" t="str">
            <v>tjasa.brilej-molan@hse.si</v>
          </cell>
          <cell r="O37" t="str">
            <v>rade.ristic@hse.si;miha.stendler@hse.si;david.gjuran@hse.si;David.gjuran@hse.si;rade.ristic@hse.si;miha.stendler@hse.si</v>
          </cell>
          <cell r="P37" t="str">
            <v>rade.ristic@hse.si</v>
          </cell>
          <cell r="S37" t="str">
            <v>janez.sinkovec@hse.si</v>
          </cell>
          <cell r="T37" t="str">
            <v>janez.sinkovec@hse.si</v>
          </cell>
        </row>
        <row r="38">
          <cell r="A38" t="str">
            <v>INACCESS</v>
          </cell>
          <cell r="B38" t="str">
            <v>INACCESS NETWORKS S.A.</v>
          </cell>
          <cell r="C38" t="str">
            <v>29XINACCESSNETWJ</v>
          </cell>
          <cell r="D38" t="str">
            <v>A0016473B.GR</v>
          </cell>
          <cell r="E38" t="str">
            <v>EL099790528</v>
          </cell>
          <cell r="F38" t="str">
            <v>MP19802</v>
          </cell>
          <cell r="G38" t="str">
            <v>RES_AGR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cgeorg@inaccess.com;vnellas@inaccess.com</v>
          </cell>
          <cell r="N38" t="str">
            <v>vpapakonstantinou@mplegal.gr</v>
          </cell>
          <cell r="O38" t="str">
            <v>cgeorg@inaccess.com;npsaltis@inaccess.com;cgeorg@inaccess.com;npsaltis@inaccess.com</v>
          </cell>
          <cell r="S38" t="str">
            <v>cgeorg@inaccess.com;vnellas@inaccess.com</v>
          </cell>
          <cell r="T38" t="str">
            <v>vnellas@inaccess.com</v>
          </cell>
        </row>
        <row r="39">
          <cell r="A39" t="str">
            <v>INTERENERGO</v>
          </cell>
          <cell r="B39" t="str">
            <v>INTERENERGO d.o.o.</v>
          </cell>
          <cell r="C39" t="str">
            <v>28X-INTERENERGO8</v>
          </cell>
          <cell r="D39" t="str">
            <v>A0001048P.SI</v>
          </cell>
          <cell r="E39" t="str">
            <v>SI99144590</v>
          </cell>
          <cell r="F39" t="str">
            <v>MP18301</v>
          </cell>
          <cell r="G39" t="str">
            <v>TRD</v>
          </cell>
          <cell r="H39" t="str">
            <v>YES</v>
          </cell>
          <cell r="I39" t="str">
            <v>NO</v>
          </cell>
          <cell r="J39" t="str">
            <v>EN</v>
          </cell>
          <cell r="K39" t="str">
            <v>info@interenergo.si;info@interenergo.si</v>
          </cell>
          <cell r="N39" t="str">
            <v>miha.gornik@interenergo.si</v>
          </cell>
          <cell r="O39" t="str">
            <v>anita.stankovic@interenergo.si;nik.mlakar@interenergo.si;nik.mlakar@interenergo.si;anita.stankovic@interenergo.si</v>
          </cell>
          <cell r="Q39" t="str">
            <v>lili.kotnik@interenergo.si;backoffice@interenergo.si;sladjana.ninic@interenergo.si;risk@interenergo.si</v>
          </cell>
          <cell r="S39" t="str">
            <v>miha.gornik@interenergo.si;lili.kotnik@interenergo.si;matjaz.kodermac@interenergo.si</v>
          </cell>
          <cell r="T39" t="str">
            <v>it@interenergo.si</v>
          </cell>
        </row>
        <row r="40">
          <cell r="A40" t="str">
            <v>KEN</v>
          </cell>
          <cell r="B40" t="str">
            <v>KEN ΠΑΡΑΓΩΓΗ ΚΑΙ ΕΜΠΟΡΙΑ ΕΝΕΡΓΕΙΑΚΩΝ ΠΡΟΪΟΝΤΩΝ ΑΝΩΝΥΜΗ ΕΤΑΙΡΕΙΑ</v>
          </cell>
          <cell r="C40" t="str">
            <v>29XKENENERGYSA-4</v>
          </cell>
          <cell r="D40" t="str">
            <v>A0013307F.GR</v>
          </cell>
          <cell r="E40" t="str">
            <v>EL800749766</v>
          </cell>
          <cell r="F40" t="str">
            <v>MP18201</v>
          </cell>
          <cell r="G40" t="str">
            <v>SUP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info@k-en.gr;info@k-en.gr;d.tsitos@k-en.gr</v>
          </cell>
          <cell r="N40" t="str">
            <v>k.vamvoukakis@k-en.gr</v>
          </cell>
          <cell r="O40" t="str">
            <v>k.vamvoukakis@k-en.gr;e.papadimou@k-en.gr;e.papadimou@k-en.gr;k.vamvoukakis@k-en.gr</v>
          </cell>
          <cell r="S40" t="str">
            <v>k.vamvoukakis@k-en.gr;e.papadimou@k-en.gr</v>
          </cell>
          <cell r="T40" t="str">
            <v>g.antonakakis@k-en.gr</v>
          </cell>
        </row>
        <row r="41">
          <cell r="A41" t="str">
            <v>KORINTHOS_POWER</v>
          </cell>
          <cell r="B41" t="str">
            <v>ΚΟΡΙΝΘΟΣ POWER Α.Ε.</v>
          </cell>
          <cell r="C41" t="str">
            <v>29XKPOWER2010A-L</v>
          </cell>
          <cell r="D41" t="str">
            <v>A00043787.GR</v>
          </cell>
          <cell r="E41" t="str">
            <v>EL99964475</v>
          </cell>
          <cell r="F41" t="str">
            <v>MP15201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ioannis.giannakopoulos@protergia.gr</v>
          </cell>
          <cell r="N41" t="str">
            <v>ioannis.giannakopoulos@protergia.gr</v>
          </cell>
          <cell r="O41" t="str">
            <v>Anastasios.Mastrapas@protergia.gr;Georgios.Zokaris@protergia.gr;Dimitrios.Kotzaoustopoulos@mytilineos.gr;anastasios.mastrapas@protergia.gr;georgios.zokaris@protergia.gr</v>
          </cell>
          <cell r="S41" t="str">
            <v>dimitrios.georgopoulos1@protergia.gr</v>
          </cell>
          <cell r="T41" t="str">
            <v>konstantinos.fatolas@mytilineos.gr;Dimosthenis.exarchos@protergia.gr;Evangelos.kapareliotis@mytilineos.gr</v>
          </cell>
        </row>
        <row r="42">
          <cell r="A42" t="str">
            <v>KVMARKOUSA</v>
          </cell>
          <cell r="B42" t="str">
            <v>ΚΩΝΣΤΑΝΤΙΝΟΣ Β. ΜΑΡΚΟΥ Α.Β.Ε.Ε.</v>
          </cell>
          <cell r="C42" t="str">
            <v>29XKVMARKOUSA--O</v>
          </cell>
          <cell r="D42" t="str">
            <v>A0013998S.GR</v>
          </cell>
          <cell r="E42" t="str">
            <v>EL094084172</v>
          </cell>
          <cell r="F42" t="str">
            <v>MP19001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pt@markoubros.com;pt@markoubros.com</v>
          </cell>
          <cell r="N42" t="str">
            <v>pt@markoubros.com</v>
          </cell>
          <cell r="O42" t="str">
            <v>pt@markoubros.com;pt@markoubros.com;c.tsakiris@markoubros.com</v>
          </cell>
          <cell r="S42" t="str">
            <v>pt@markoubros.com</v>
          </cell>
          <cell r="T42" t="str">
            <v>pkm@markoubros.com</v>
          </cell>
        </row>
        <row r="43">
          <cell r="A43" t="str">
            <v>LE_TRADING</v>
          </cell>
          <cell r="B43" t="str">
            <v>LE TRADING a.s.</v>
          </cell>
          <cell r="C43" t="str">
            <v>24X-LE-TRADING-N</v>
          </cell>
          <cell r="D43" t="str">
            <v>A00036875.SK</v>
          </cell>
          <cell r="E43" t="str">
            <v>SK2023878747</v>
          </cell>
          <cell r="F43" t="str">
            <v>MP17601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dajdacic@le-trading.sk;nnedic@le-trading.sk;nmilovanovic@le-trading.sk;dmarkovic@le-trading.sk;vnovovic@le-trading.sk</v>
          </cell>
          <cell r="M43" t="str">
            <v>mmilanovic@le-trading.sk;vnovovic@le-trading.sk</v>
          </cell>
          <cell r="N43" t="str">
            <v>backoffice@le-trading.sk;nnedic@le-trading.sk</v>
          </cell>
          <cell r="O43" t="str">
            <v>nnedic@le-trading.sk;dajdacic@le-trading.sk;mmilanovic@le-trading.sk;dajdacic@le-trading.sk;mmilanovic@le-trading.sk</v>
          </cell>
          <cell r="R43" t="str">
            <v>vnovovic@le-trading.sk</v>
          </cell>
          <cell r="S43" t="str">
            <v>dajdacic@le-trading.sk;nrunjic@le-trading.sk</v>
          </cell>
          <cell r="T43" t="str">
            <v>nmilovanovic@le-trading.sk</v>
          </cell>
        </row>
        <row r="44">
          <cell r="A44" t="str">
            <v>LIG_MEGALOPOLIS</v>
          </cell>
          <cell r="B44" t="str">
            <v>ΛΙΓΝΙΤΙΚΗ ΜΕΓΑΛΟΠΟΛΗΣ Α.Ε.</v>
          </cell>
          <cell r="C44" t="str">
            <v>29X1000100010018</v>
          </cell>
          <cell r="D44" t="str">
            <v>A0015032Q.GR</v>
          </cell>
          <cell r="E44" t="str">
            <v>EL996942450</v>
          </cell>
          <cell r="F44" t="str">
            <v>MP19202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megalopoli-offers@lignitiki-megalopolis.gr;as.vlachou@dei.com.gr</v>
          </cell>
          <cell r="N44" t="str">
            <v>e.pantazis@dei.com.gr</v>
          </cell>
          <cell r="O44" t="str">
            <v>a.koumanakos@dei.com.gr;megalopoli-offers@lignitiki-megalopolis.gr;a.koumanakos@dei.com.gr</v>
          </cell>
          <cell r="S44" t="str">
            <v xml:space="preserve"> i.iliopoulos@dei.com.gr;s.christopoulos@dei.com.gr</v>
          </cell>
          <cell r="T44" t="str">
            <v>ev.angelopoulos@dei.com.gr;a.adamakos@dei.com.gr</v>
          </cell>
        </row>
        <row r="45">
          <cell r="A45" t="str">
            <v>LIG_MELITIS</v>
          </cell>
          <cell r="B45" t="str">
            <v>ΛΙΓΝΙΤΙΚΗ ΜΕΛΙΤΗΣ Α.Ε.</v>
          </cell>
          <cell r="C45" t="str">
            <v>29X1000100010026</v>
          </cell>
          <cell r="D45" t="str">
            <v>A0015033O.GR</v>
          </cell>
          <cell r="E45" t="str">
            <v>EL996942461</v>
          </cell>
          <cell r="F45" t="str">
            <v>MP19203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meliti-offers@lignitiki-melitis.gr;as.vlachou@dei.com.gr</v>
          </cell>
          <cell r="N45" t="str">
            <v>e.pantazis@dei.com.gr</v>
          </cell>
          <cell r="O45" t="str">
            <v>t.pagtzis@dei.com.gr;meliti-offers@lignitiki-melitis.gr;t.pagtzis@dei.com.gr</v>
          </cell>
          <cell r="S45" t="str">
            <v>f.kosmidou@dei.com.gr;ge.papadakis@dei.com.gr</v>
          </cell>
          <cell r="T45" t="str">
            <v>ev.angelopoulos@dei.com.gr;a.adamakos@dei.com.gr</v>
          </cell>
        </row>
        <row r="46">
          <cell r="A46" t="str">
            <v>MOH</v>
          </cell>
          <cell r="B46" t="str">
            <v>ΜΟΤΟΡ ΟΙΛ (ΕΛΛΑΣ) ΔΙΥΛΙΣΤΗΡΙΑ ΚΟΡΙΝΘΟΥ ΑΕ</v>
          </cell>
          <cell r="C46" t="str">
            <v>29XMOTOROILCREFC</v>
          </cell>
          <cell r="D46" t="str">
            <v>A0006216H.GR</v>
          </cell>
          <cell r="E46" t="str">
            <v>EL094027509</v>
          </cell>
          <cell r="F46" t="str">
            <v>MP19602</v>
          </cell>
          <cell r="G46" t="str">
            <v>SUP+RES_AGR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info@moh.gr</v>
          </cell>
          <cell r="M46" t="str">
            <v>info@moh.gr</v>
          </cell>
          <cell r="N46" t="str">
            <v>goikonomou@moh.gr</v>
          </cell>
          <cell r="O46" t="str">
            <v>goikonomou@moh.gr;msideri@moh.gr</v>
          </cell>
          <cell r="Q46" t="str">
            <v>goikonomou@moh.gr;msideri@moh.gr</v>
          </cell>
          <cell r="R46" t="str">
            <v>goikonomou@moh.gr</v>
          </cell>
          <cell r="S46" t="str">
            <v>satrasni@moh.gr</v>
          </cell>
          <cell r="T46" t="str">
            <v>goikonomou@moh.gr;msideri@moh.gr</v>
          </cell>
        </row>
        <row r="47">
          <cell r="A47" t="str">
            <v>MYTILINEOS</v>
          </cell>
          <cell r="B47" t="str">
            <v>MYTILINEOS GROUP OF COMPANIES SOCIETE ANONYME</v>
          </cell>
          <cell r="C47" t="str">
            <v>29XMYTILINEOSSA2</v>
          </cell>
          <cell r="D47" t="str">
            <v>A00139156.GR</v>
          </cell>
          <cell r="E47" t="str">
            <v>EL094316669</v>
          </cell>
          <cell r="F47" t="str">
            <v>MP18403</v>
          </cell>
          <cell r="G47" t="str">
            <v>PRD+RES_AGR+SUP+USS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ioannis.giannakopoulos@protergia.gr;dinos.benroubi@protergia.gr</v>
          </cell>
          <cell r="N47" t="str">
            <v>sofoklis.karapidakis@protergia.gr</v>
          </cell>
          <cell r="O47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ioannis.voulgaris@protergia.gr;georgios.zazias@protergia.gr;pavlos.schoinas@protergia.gr</v>
          </cell>
          <cell r="S47" t="str">
            <v>pavlos.schoinas@protergia.gr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NATIONAL_BANK</v>
          </cell>
          <cell r="B48" t="str">
            <v>NATIONAL BANK OF GREECE</v>
          </cell>
          <cell r="C48" t="str">
            <v>IGNORED</v>
          </cell>
          <cell r="D48" t="str">
            <v>IGNORED</v>
          </cell>
          <cell r="E48" t="str">
            <v>EL094014201</v>
          </cell>
          <cell r="F48" t="str">
            <v>IGNORED</v>
          </cell>
          <cell r="G48" t="str">
            <v>GCM+DER_TRD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gourgourakis.n@nbg.gr;delimpasis.ath@nbg.gr;dmavr@nbg.gr;giarimoustas@nbg.gr</v>
          </cell>
          <cell r="P48" t="str">
            <v>gourgourakis.n@nbg.gr;Kousvelaris.giorgos@nbg.gr;gourgourakis.n@nbg.gr;Kousvelaris.giorgos@nbg.g</v>
          </cell>
        </row>
        <row r="49">
          <cell r="A49" t="str">
            <v>NBG_SECURITIES</v>
          </cell>
          <cell r="B49" t="str">
            <v>NBG SECURITIES S.A.</v>
          </cell>
          <cell r="C49" t="str">
            <v>IGNORED</v>
          </cell>
          <cell r="D49" t="str">
            <v>IGNORED</v>
          </cell>
          <cell r="E49" t="str">
            <v>EL094239819</v>
          </cell>
          <cell r="F49" t="str">
            <v>IGNORED</v>
          </cell>
          <cell r="G49" t="str">
            <v>DER_TRD</v>
          </cell>
          <cell r="H49" t="str">
            <v>YES</v>
          </cell>
          <cell r="I49" t="str">
            <v>YES</v>
          </cell>
          <cell r="J49" t="str">
            <v>EL</v>
          </cell>
          <cell r="L49" t="str">
            <v>Kostas.nikas@nbgsecurities.com;Eleftherios.Polytaridis@nbgsecurities.com</v>
          </cell>
          <cell r="P49" t="str">
            <v>Andreas.Mouratis@nbgsecurities.com;Kostas.Karastamatis@nbgsecurities.com;Andreas.Mouratis@nbgsecurities.com;Kostas.Karastamatis@nbgsecurities.com</v>
          </cell>
          <cell r="T49" t="str">
            <v>Andreas.Mouratis@nbgsecurities.com	_x000D_
Kostas.Karastamatis@nbgsecurities.com_x000D_
George.Soumpakis@nbgsecurities.com</v>
          </cell>
        </row>
        <row r="50">
          <cell r="A50" t="str">
            <v>NRG_TRADING_HOUS</v>
          </cell>
          <cell r="B50" t="str">
            <v>NRG TRADING HOUSE S.A.</v>
          </cell>
          <cell r="C50" t="str">
            <v>29XNRGTRADING--S</v>
          </cell>
          <cell r="D50" t="str">
            <v>A0003170S.GR</v>
          </cell>
          <cell r="E50" t="str">
            <v>EL998102480</v>
          </cell>
          <cell r="F50" t="str">
            <v>MP16001</v>
          </cell>
          <cell r="G50" t="str">
            <v>SUP+RES_AGR+USS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alostrakos@nrg.gr;epetris@moh.gr</v>
          </cell>
          <cell r="N50" t="str">
            <v>vlarissi@nrg.gr</v>
          </cell>
          <cell r="O50" t="str">
            <v>vlarissi@nrg.gr;etzamalis@nrg.gr;etzamalis@nrg.gr;vlarissi@nrg.gr</v>
          </cell>
          <cell r="P50" t="str">
            <v>vlarissi@nrg.gr;etzamalis@nrg.gr</v>
          </cell>
          <cell r="S50" t="str">
            <v>vlarissi@nrg.gr;etzamalis@nrg.gr</v>
          </cell>
          <cell r="T50" t="str">
            <v>it-support@nrg.gr;it@nrg.gr</v>
          </cell>
        </row>
        <row r="51">
          <cell r="A51" t="str">
            <v>OPTIMA</v>
          </cell>
          <cell r="B51" t="str">
            <v>OPTIMA BANK S.A.</v>
          </cell>
          <cell r="C51" t="str">
            <v>IGNORED</v>
          </cell>
          <cell r="D51" t="str">
            <v>IGNORED</v>
          </cell>
          <cell r="E51" t="str">
            <v>EL099369013</v>
          </cell>
          <cell r="F51" t="str">
            <v>IGNORED</v>
          </cell>
          <cell r="G51" t="str">
            <v>DER_TRD</v>
          </cell>
          <cell r="H51" t="str">
            <v>YES</v>
          </cell>
          <cell r="I51" t="str">
            <v>YES</v>
          </cell>
          <cell r="J51" t="str">
            <v>EL</v>
          </cell>
          <cell r="L51" t="str">
            <v>Kgalaterou@Optimabank.Gr;Sdede@Optimabank.Gr;Pgavriilidis@Optimabank.Gr;Gvassilakis@Optimabank.Gr</v>
          </cell>
          <cell r="P51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2">
          <cell r="A52" t="str">
            <v>OPTIMUS_ENERGY</v>
          </cell>
          <cell r="B52" t="str">
            <v>OPTIMUS ENERGY A.E.</v>
          </cell>
          <cell r="C52" t="str">
            <v>29X100010001006Z</v>
          </cell>
          <cell r="D52" t="str">
            <v>A0016052N.GR</v>
          </cell>
          <cell r="E52" t="str">
            <v>EL800833990</v>
          </cell>
          <cell r="F52" t="str">
            <v>MP19702</v>
          </cell>
          <cell r="G52" t="str">
            <v>RES_AGR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szaharia@optimusenergy.gr</v>
          </cell>
          <cell r="M52" t="str">
            <v>szaharia@optimusenergy.gr</v>
          </cell>
          <cell r="N52" t="str">
            <v>szaharia@optimusenergy.gr</v>
          </cell>
          <cell r="O52" t="str">
            <v>svagropoulos@optimusenergy.gr;drizou@optimusenergy.gr;drizou@optimusenergy.gr;svagropoulos@optimusenergy.gr</v>
          </cell>
          <cell r="S52" t="str">
            <v>svagropoulos@optimusenergy.gr;drizou@optimusenergy.gr</v>
          </cell>
          <cell r="T52" t="str">
            <v>gkorosidis@optimusenergy.gr;svagropoulos@optimusenergy.gr</v>
          </cell>
        </row>
        <row r="53">
          <cell r="A53" t="str">
            <v>OTEESTATE</v>
          </cell>
          <cell r="B53" t="str">
            <v>ΟΤΕ ΑΚΙΝΗΤΑ ΑΝΩΝΥΜΗ ΕΤΑΙΡΕΙΑ</v>
          </cell>
          <cell r="C53" t="str">
            <v>29XOTEESTATESA-W</v>
          </cell>
          <cell r="D53" t="str">
            <v>A0011860F.GR</v>
          </cell>
          <cell r="E53" t="str">
            <v>EL094436540</v>
          </cell>
          <cell r="F53" t="str">
            <v>MP17401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panos.kaliabetsos@ote-estate.gr;spyros.lazaris@ote-estate.gr</v>
          </cell>
          <cell r="M53" t="str">
            <v>panos.kaliabetsos@ote-estate.gr;spyros.lazaris@ote-estate.gr</v>
          </cell>
          <cell r="N53" t="str">
            <v>arisdimitriadis@ote.gr</v>
          </cell>
          <cell r="O53" t="str">
            <v>giorgos.vagionakis@ote-estate.gr;lysandros.katsaros@ote-estate.gr;ioannis.andreou@ote-estate.gr;ioannis.andreou@ote-estate.gr;Lysandros.katsaros@ote-estate.gr;giorgos.vagionakis@ote-estate.gr</v>
          </cell>
          <cell r="S53" t="str">
            <v>spyros.lazaris@ote-estate.gr;giorgos.vagionakis@ote-estate.gr;ioannis.andreou@ote-estate.gr</v>
          </cell>
          <cell r="T53" t="str">
            <v>petros.gonatas@ote-estate.gr</v>
          </cell>
        </row>
        <row r="54">
          <cell r="A54" t="str">
            <v>PETROGAZ</v>
          </cell>
          <cell r="B54" t="str">
            <v>ΠΕΤΡΟΓΚΑΖ ΑΝΩΝΥΜΟΣ ΕΛΛΗΝΙΚΗ ΕΤΑΙΡΕΙΑ ΥΓΡΑΕΡΙΩΝ, ΒΙΟΜΗΧΑΝΙΚΩΝ ΠΡΟΪΟΝΤΩΝ ΚΑΙ ΓΕΝΙΚΩΝ ΕΠΙΧΕΙΡΗΣΕΩΝ</v>
          </cell>
          <cell r="C54" t="str">
            <v>29X1000100010050</v>
          </cell>
          <cell r="D54" t="str">
            <v>A0015631G.GR</v>
          </cell>
          <cell r="E54" t="str">
            <v>EL094011757</v>
          </cell>
          <cell r="F54" t="str">
            <v>MP19502</v>
          </cell>
          <cell r="G54" t="str">
            <v>SUP</v>
          </cell>
          <cell r="H54" t="str">
            <v>NO</v>
          </cell>
          <cell r="I54" t="str">
            <v>YES</v>
          </cell>
          <cell r="J54" t="str">
            <v>EL</v>
          </cell>
          <cell r="K54" t="str">
            <v>tpolimenakos@petrogaz.gr;pkoutris@petrogaz.gr;trading@petrogaz.gr</v>
          </cell>
          <cell r="L54" t="str">
            <v>tpolimenakos@petrogaz.gr;gpapadakos@petrogaz.gr;trading@petrogaz.gr</v>
          </cell>
          <cell r="N54" t="str">
            <v>ekounani@petrogaz.gr</v>
          </cell>
          <cell r="O54" t="str">
            <v>trading@petrogaz.gr;kkallitsis@petrogaz.gr;kkallitsis@petrogaz.gr;emavridi@petrogaz.gr</v>
          </cell>
          <cell r="P54" t="str">
            <v>trading@petrogaz.gr;kkallitsis@petrogaz.gr</v>
          </cell>
          <cell r="S54" t="str">
            <v>tpolimenakos@petrogaz.gr;trading@petrogaz.gr</v>
          </cell>
          <cell r="T54" t="str">
            <v>helpdesk@petrogaz.gr</v>
          </cell>
        </row>
        <row r="55">
          <cell r="A55" t="str">
            <v>PIRAEUS</v>
          </cell>
          <cell r="B55" t="str">
            <v>ΤΡΑΠΕΖΑ ΠΕΙΡΑΙΩΣ Α.Ε.</v>
          </cell>
          <cell r="C55" t="str">
            <v>IGNORED</v>
          </cell>
          <cell r="D55" t="str">
            <v>IGNORED</v>
          </cell>
          <cell r="E55" t="str">
            <v>EL094014298</v>
          </cell>
          <cell r="F55" t="str">
            <v>IGNORED</v>
          </cell>
          <cell r="G55" t="str">
            <v>GCM</v>
          </cell>
          <cell r="H55" t="str">
            <v>YES</v>
          </cell>
          <cell r="I55" t="str">
            <v>YES</v>
          </cell>
          <cell r="J55" t="str">
            <v>EL</v>
          </cell>
        </row>
        <row r="56">
          <cell r="A56" t="str">
            <v>PIRAEUS_SECURITIES</v>
          </cell>
          <cell r="B56" t="str">
            <v>PIRAEUS SECURITIES S.A.</v>
          </cell>
          <cell r="C56" t="str">
            <v>IGNORED</v>
          </cell>
          <cell r="D56" t="str">
            <v>IGNORED</v>
          </cell>
          <cell r="E56" t="str">
            <v>EL94285013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dgavriil@piraeus-sec.gr;xenosc@piraeus-sec.gr</v>
          </cell>
          <cell r="P56" t="str">
            <v>dgavriil@piraeus-sec.gr;mvassiliou@piraeus-sec.gr;grillan@piraeus-sec.gr;dgavriil@piraeus-sec.gr;mvassiliou@piraeus-sec.gr</v>
          </cell>
        </row>
        <row r="57">
          <cell r="A57" t="str">
            <v>PPC</v>
          </cell>
          <cell r="B57" t="str">
            <v>ΔΗΜΟΣΙΑ ΕΠΙΧΕΙΡΗΣΗ ΗΛΕΚΤΡΙΣΜΟΥ Α.Ε.</v>
          </cell>
          <cell r="C57" t="str">
            <v>11XPPCDDE9-----D</v>
          </cell>
          <cell r="D57" t="str">
            <v>A0003522L.GR</v>
          </cell>
          <cell r="E57" t="str">
            <v>EL090000045</v>
          </cell>
          <cell r="F57" t="str">
            <v>MP10100</v>
          </cell>
          <cell r="G57" t="str">
            <v>PRD+RES_AGR+SUP+USS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e.chatziantoniou@dei.com.gr;as.vlachou@dei.com.gr</v>
          </cell>
          <cell r="N57" t="str">
            <v>e.pantazis@dei.com.gr</v>
          </cell>
          <cell r="O57" t="str">
            <v>e.kouniaki@dei.com.gr;s.zygogianni@dei.com.gr;e.chatziantoniou@dei.com.gr;c.vourdoumpa@dei.com.gr;e.chatziantoniou@dei.com.gr;e.kouniaki@dei.com.gr;s.zygogianni@dei.com.gr;c.vourdoumpa@dei.com.gr</v>
          </cell>
          <cell r="P57" t="str">
            <v>r.sassun@dei.com.gr;a.psyrri@dei.com.gr;c.chatzianastasiou@dei.com.gr;jtsega@me.com;marco.pellegrino@ref-e.com;r.sassun@dei.com.gr;n.rozis@dei.com.gr</v>
          </cell>
          <cell r="S57" t="str">
            <v>f.chouliaras@dei.com.gr; i.maris@dei.com.gr; p.balasi@dei.com.gr</v>
          </cell>
          <cell r="T57" t="str">
            <v>ev.angelopoulos@dei.com.gr;a.adamakos@dei.com.gr;d.aletras@dei.com.gr</v>
          </cell>
          <cell r="U57" t="str">
            <v>a.psyrri@dei.com.gr;jtsega@me.com;marco.pellegrino@ref-e.com;n.rozis@dei.com.gr;a.psyrri@dei.com.gr;jtsega@me.com</v>
          </cell>
        </row>
        <row r="58">
          <cell r="A58" t="str">
            <v>PROTERGIA-ENERGY</v>
          </cell>
          <cell r="B58" t="str">
            <v>PROTERGIA ΑΝΩΝYΜΗ ΕTΑΙΡΕΙΑ ΠΡΟΜΗΘΕΙΑΣ ΚΑΙ ΕΜΠΟΡΙΑΣ</v>
          </cell>
          <cell r="C58" t="str">
            <v>29X100010001009T</v>
          </cell>
          <cell r="D58" t="str">
            <v>A00167256.GR</v>
          </cell>
          <cell r="E58" t="str">
            <v>EL998384130</v>
          </cell>
          <cell r="F58" t="str">
            <v>MP20002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Dimitrios.Georgopoulos@protergia.gr;Dimitrios.Georgopoulos@protergia.gr</v>
          </cell>
          <cell r="S58" t="str">
            <v>Dimitrios.Georgopoulos@protergia.gr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PROTERGIA_THER</v>
          </cell>
          <cell r="B59" t="str">
            <v>PROTERGIA ΘΕΡΜΟΗΛΕΚΤΡΙΚΗ ΑΝΩΝΥΜΗ ΕΤΑΙΡΕΙΑ</v>
          </cell>
          <cell r="C59" t="str">
            <v>29XPROTERGIA---7</v>
          </cell>
          <cell r="D59" t="str">
            <v>A00138950.GR</v>
          </cell>
          <cell r="E59" t="str">
            <v>EL998381789</v>
          </cell>
          <cell r="F59" t="str">
            <v>MP18402</v>
          </cell>
          <cell r="G59" t="str">
            <v>SUP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ioannis.giannakopoulos@protergia.gr</v>
          </cell>
          <cell r="N59" t="str">
            <v>sofoklis.karapidakis@protergia.gr</v>
          </cell>
          <cell r="O59" t="str">
            <v>omiros.vlachos@protergia.gr;Vasilios.Mavrakis@protergia.gr;vasilios.mavrakis@protergia.gr</v>
          </cell>
          <cell r="S59" t="str">
            <v>Vasilios.Mavrakis@protergia.gr</v>
          </cell>
          <cell r="T59" t="str">
            <v>konstantinos.fatolas@mytilineos.gr;Dimosthenis.exarchos@protergia.gr;Evangelos.kapareliotis@mytilineos.gr</v>
          </cell>
        </row>
        <row r="60">
          <cell r="A60" t="str">
            <v>RENOPTIPOWER</v>
          </cell>
          <cell r="B60" t="str">
            <v>RENOPTIPOWER ΑΝΩΝΥΜΗ ΕΝΕΡΓΕΙΑΚΗ ΕΤΑΙΡΕΙΑ</v>
          </cell>
          <cell r="C60" t="str">
            <v>29X10001000100BP</v>
          </cell>
          <cell r="D60" t="str">
            <v>A00168709.GR</v>
          </cell>
          <cell r="E60" t="str">
            <v>EL801055780</v>
          </cell>
          <cell r="F60" t="str">
            <v>MP20102</v>
          </cell>
          <cell r="G60" t="str">
            <v>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gfakidis@eren.com.gr;nmela@eren.com.gr</v>
          </cell>
          <cell r="N60" t="str">
            <v>mmanolaki@renoptipower.gr;sdaggas@renoptipower.gr;gmilionis@renoptipower.gr</v>
          </cell>
          <cell r="O60" t="str">
            <v>mmanolaki@renoptipower.gr;sdaggas@renoptipower.gr;gmilionis@renoptipower.gr;mmanolaki@renoptipower.gr;gmilionis@renoptipower.gr;sdaggas@renoptipower.gr</v>
          </cell>
          <cell r="S60" t="str">
            <v>mmanolaki@renoptipower.gr;eprionisti@eren.com.gr</v>
          </cell>
          <cell r="T60" t="str">
            <v>sdaggas@renoptipower.gr;mmanolaki@renoptipower.gr;gmilionis@renoptipower.gr</v>
          </cell>
        </row>
        <row r="61">
          <cell r="A61" t="str">
            <v>SENTRADE</v>
          </cell>
          <cell r="B61" t="str">
            <v>SENTRADE Α.Ε.</v>
          </cell>
          <cell r="C61" t="str">
            <v>29XSTRENERGTRADA</v>
          </cell>
          <cell r="D61" t="str">
            <v>A0001278C.GR</v>
          </cell>
          <cell r="E61" t="str">
            <v>EL800491972</v>
          </cell>
          <cell r="F61" t="str">
            <v>MP16501</v>
          </cell>
          <cell r="G61" t="str">
            <v>TRD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ha@sentradesa.com</v>
          </cell>
          <cell r="N61" t="str">
            <v>mt@sentradesa.com</v>
          </cell>
          <cell r="O61" t="str">
            <v>ha@sentradesa.com;cg@sentradesa.com;gk@sentradesa.com;ha@sentradesa.com;cg@sentradesa.com;gk@sentradesa.com;mm@sentradesa.com</v>
          </cell>
          <cell r="S61" t="str">
            <v>trading@sentradesa.com;accounts@sentradesa.com</v>
          </cell>
          <cell r="T61" t="str">
            <v>it@sentradesa.com</v>
          </cell>
        </row>
        <row r="62">
          <cell r="A62" t="str">
            <v>SOLARENERGY</v>
          </cell>
          <cell r="B62" t="str">
            <v>SOLAR ENERGY</v>
          </cell>
          <cell r="C62" t="str">
            <v>29X1000100010034</v>
          </cell>
          <cell r="D62" t="str">
            <v>A00152588.GR</v>
          </cell>
          <cell r="E62" t="str">
            <v>EL998564072</v>
          </cell>
          <cell r="F62" t="str">
            <v>MP19302</v>
          </cell>
          <cell r="G62" t="str">
            <v>SUP+RES_AGR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pv@soumpasis.gr</v>
          </cell>
          <cell r="L62" t="str">
            <v>pv@soumpasis.gr</v>
          </cell>
          <cell r="N62" t="str">
            <v>vtasiou@soumpasis.gr;ksoum@soumpasis.gr</v>
          </cell>
          <cell r="O62" t="str">
            <v>vtasiou@soumpasis.gr;ksoum@soumpasis.gr;ksoum@soumpasis.gr;vtasiou@soumpasis.gr</v>
          </cell>
          <cell r="P62" t="str">
            <v>ksoum@soumpasis.gr;vtasiou@soumpasis.gr</v>
          </cell>
          <cell r="S62" t="str">
            <v>ksoum@soumpasis.gr;vtasiou@soumpasis.gr</v>
          </cell>
          <cell r="T62" t="str">
            <v>ksoum@soumpasis.gr;vtasiou@soumpasis.gr</v>
          </cell>
        </row>
        <row r="63">
          <cell r="A63" t="str">
            <v>STATKRAFT-DE1</v>
          </cell>
          <cell r="B63" t="str">
            <v>STATKRAFT MARKETS GmbH</v>
          </cell>
          <cell r="C63" t="str">
            <v>11XSTATKRAFT001N</v>
          </cell>
          <cell r="D63" t="str">
            <v>A00009146.DE</v>
          </cell>
          <cell r="E63" t="str">
            <v>DE204011192</v>
          </cell>
          <cell r="F63" t="str">
            <v>MP13001</v>
          </cell>
          <cell r="G63" t="str">
            <v>TRD</v>
          </cell>
          <cell r="H63" t="str">
            <v>YES</v>
          </cell>
          <cell r="I63" t="str">
            <v>NO</v>
          </cell>
          <cell r="J63" t="str">
            <v>EN</v>
          </cell>
          <cell r="K63" t="str">
            <v>plamen.popov@statkraft.de</v>
          </cell>
          <cell r="M63" t="str">
            <v>plamen.popov@statkraft.de</v>
          </cell>
          <cell r="N63" t="str">
            <v>marek.dal-canton@statkraft.com;mariia.pereverzeva@statkraft.com</v>
          </cell>
          <cell r="O63" t="str">
            <v>Michal.Greben@statkraft.com;ozan.sahin@statkraft.com;ozan.sahin@statkraft.com</v>
          </cell>
          <cell r="Q63" t="str">
            <v>ermela.hoxha@statkraft.com;Michal.Greben@statkraft.com</v>
          </cell>
          <cell r="R63" t="str">
            <v>ermela.hoxha@statkraft.com;Michal.Greben@statkraft.com</v>
          </cell>
          <cell r="T63" t="str">
            <v>Michal.Greben@statkraft.com;ozan.sahin@statkraft.com;support@statkraft.com</v>
          </cell>
        </row>
        <row r="64">
          <cell r="A64" t="str">
            <v>SUSAKI_POWER</v>
          </cell>
          <cell r="B64" t="str">
            <v>ΗΛΕΚΤΡΟΠΑΡΑΓΩΓΗ ΣΟΥΣΑΚΙΟΥ Α.Ε.</v>
          </cell>
          <cell r="C64" t="str">
            <v>29XSOUSAKIPOWERE</v>
          </cell>
          <cell r="D64" t="str">
            <v>A0004239B.GR</v>
          </cell>
          <cell r="E64" t="str">
            <v>EL998382909</v>
          </cell>
          <cell r="F64" t="str">
            <v>MP15101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goikonomou@moh.gr</v>
          </cell>
          <cell r="M64" t="str">
            <v>goikonomou@moh.gr</v>
          </cell>
          <cell r="N64" t="str">
            <v>goikonomou@moh.gr</v>
          </cell>
          <cell r="O64" t="str">
            <v>goikonomou@moh.gr;goikonomou@moh.gr</v>
          </cell>
          <cell r="Q64" t="str">
            <v>goikonomou@moh.gr</v>
          </cell>
          <cell r="R64" t="str">
            <v>goikonomou@moh.gr</v>
          </cell>
          <cell r="S64" t="str">
            <v>goikonomou@moh.gr</v>
          </cell>
          <cell r="T64" t="str">
            <v>goikonomou@moh.gr</v>
          </cell>
        </row>
        <row r="65">
          <cell r="A65" t="str">
            <v>TERNA_ENERGY</v>
          </cell>
          <cell r="B65" t="str">
            <v>ΤΕΡΝΑ ΕΝΕΡΓΕΙΑΚΗ ΑΒΕΤΕ</v>
          </cell>
          <cell r="C65" t="str">
            <v>29XTERNAENEWIND4</v>
          </cell>
          <cell r="D65" t="str">
            <v>A0004374F.GR</v>
          </cell>
          <cell r="E65" t="str">
            <v>EL094006030</v>
          </cell>
          <cell r="F65" t="str">
            <v>MP10707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info@terna-energy.com;info@terna-energy.com</v>
          </cell>
          <cell r="L65" t="str">
            <v>info@terna-energy.com</v>
          </cell>
          <cell r="M65" t="str">
            <v>info@terna-energy.com;info@terna-energy.com</v>
          </cell>
          <cell r="N65" t="str">
            <v>agrigoroudis@terna-energy.com</v>
          </cell>
          <cell r="O65" t="str">
            <v>dmilionis@terna-energy.com;nskourli@terna-energy.com;pgalanis@terna-energy.com;nskourli@terna-energy.com</v>
          </cell>
          <cell r="T65" t="str">
            <v>dvlachogiannis@gekterna.com;dalexopoulos@gekterna.com</v>
          </cell>
        </row>
        <row r="66">
          <cell r="A66" t="str">
            <v>VIENER</v>
          </cell>
          <cell r="B66" t="str">
            <v>ΒΙΕΝΕΡ Α.Ε. ΕΝΕΡΓΕΙΑΚΕΣ ΕΠΙΧΕΙΡΗΣΕΙΣ ΑΝΩΝΥΜΗ ΕΤΑΙΡΕΙΑ</v>
          </cell>
          <cell r="C66" t="str">
            <v>29XVIENERENERGYC</v>
          </cell>
          <cell r="D66" t="str">
            <v>A00129157.GR</v>
          </cell>
          <cell r="E66" t="str">
            <v>EL998474460</v>
          </cell>
          <cell r="F66" t="str">
            <v>MP17901</v>
          </cell>
          <cell r="G66" t="str">
            <v>SUP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ffouki@vienersa.gr</v>
          </cell>
          <cell r="L66" t="str">
            <v>cdaskalopoulou@vienersa.gr</v>
          </cell>
          <cell r="N66" t="str">
            <v>cdaskalopoulou@vienersa.gr</v>
          </cell>
          <cell r="O66" t="str">
            <v>mkalaitzakis@vienersa.gr;ffouki@vienersa.gr;amakrysopoulos@vienersa.gr;ffouki@vienersa.gr;mkalaitzakis@vienersa.gr;amakrysopoulos@vienersa.gr</v>
          </cell>
          <cell r="P66" t="str">
            <v>mkalaitzakis@vienersa.gr;cdaskalopoulou@vienersa.gr</v>
          </cell>
          <cell r="S66" t="str">
            <v>mkalaitzakis@vienersa.gr;cdaskalopoulou@vienersa.gr</v>
          </cell>
          <cell r="T66" t="str">
            <v>jkoulis@steelmet.vionet.gr;lkalogiros@steelmet.vionet.gr</v>
          </cell>
        </row>
        <row r="67">
          <cell r="A67" t="str">
            <v>VIOLAR</v>
          </cell>
          <cell r="B67" t="str">
            <v>ΒΙΟΛΑΡ Α.Ε.</v>
          </cell>
          <cell r="C67" t="str">
            <v>29XVIOLARSA----O</v>
          </cell>
          <cell r="D67" t="str">
            <v>A00139536.GR</v>
          </cell>
          <cell r="E67" t="str">
            <v>EL094182684</v>
          </cell>
          <cell r="F67" t="str">
            <v>MP18602</v>
          </cell>
          <cell r="G67" t="str">
            <v>SUP+RES_PRD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pt@markoubros.com;pt@markoubros.com</v>
          </cell>
          <cell r="N67" t="str">
            <v>pt@markoubros.com</v>
          </cell>
          <cell r="O67" t="str">
            <v>pt@markoubros.com;pt@markoubros.com;pkm@markoubros.com</v>
          </cell>
          <cell r="S67" t="str">
            <v>pt@markoubros.com</v>
          </cell>
          <cell r="T67" t="str">
            <v>pkm@markoubros.com</v>
          </cell>
        </row>
        <row r="68">
          <cell r="A68" t="str">
            <v>VOLTERRA</v>
          </cell>
          <cell r="B68" t="str">
            <v>VOLTERRA Α.Ε.</v>
          </cell>
          <cell r="C68" t="str">
            <v>29XVOLTERRA--SAQ</v>
          </cell>
          <cell r="D68" t="str">
            <v>A00039950.GR</v>
          </cell>
          <cell r="E68" t="str">
            <v>EL998808439</v>
          </cell>
          <cell r="F68" t="str">
            <v>MP14301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ceo-office@volterra.gr</v>
          </cell>
          <cell r="L68" t="str">
            <v>ceo-office@volterra.gr</v>
          </cell>
          <cell r="N68" t="str">
            <v>nliouliou@volterra.gr</v>
          </cell>
          <cell r="O68" t="str">
            <v>ninabakara@volterra.gr;ninabakara@volterra.gr;ninabakara@volterra.gr;amitskini@volterra.gr;ipolitis@volterra.gr</v>
          </cell>
          <cell r="P68" t="str">
            <v>ipolitis@volterra.gr;ipolitis@volterra.gr</v>
          </cell>
          <cell r="S68" t="str">
            <v>ipolitis@volterra.gr;ninabakara@volterra.gr</v>
          </cell>
          <cell r="T68" t="str">
            <v>thellinas@volterra.gr</v>
          </cell>
        </row>
        <row r="69">
          <cell r="A69" t="str">
            <v>VOLTON</v>
          </cell>
          <cell r="B69" t="str">
            <v>VOLTON ΕΛΛΗΝΙΚΗ ΕΝΕΡΓΕΙΑΚΗ ΑΝΩΝΥΜΗ ΕΤΑΙΡΕΙΑ</v>
          </cell>
          <cell r="C69" t="str">
            <v>29XVOLTONAE----O</v>
          </cell>
          <cell r="D69" t="str">
            <v>A00132994.GR</v>
          </cell>
          <cell r="E69" t="str">
            <v>EL800750372</v>
          </cell>
          <cell r="F69" t="str">
            <v>MP18202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info@volton.gr;info@volton.gr;d.tsitos@volton.gr</v>
          </cell>
          <cell r="N69" t="str">
            <v>g.panagiotou@volton.gr</v>
          </cell>
          <cell r="O69" t="str">
            <v>g.panagiotou@volton.gr;k.pantziris@volton.gr;g.theleritis@volton.gr;g.panagiotou@volton.gr;k.pantziris@volton.gr;g.theleritis@volton.gr</v>
          </cell>
          <cell r="S69" t="str">
            <v>g.panagiotou@volton.gr;k.pantziris@volton.gr</v>
          </cell>
          <cell r="T69" t="str">
            <v>n.palaiologos@volton.gr;p.petridisoglou@volton.gr</v>
          </cell>
        </row>
        <row r="70">
          <cell r="A70" t="str">
            <v>WATT_AND_VOLT</v>
          </cell>
          <cell r="B70" t="str">
            <v>WATT AND VOLT A.E.</v>
          </cell>
          <cell r="C70" t="str">
            <v>29XBLACKPEARL--T</v>
          </cell>
          <cell r="D70" t="str">
            <v>A0003997W.GR</v>
          </cell>
          <cell r="E70" t="str">
            <v>EL998283692</v>
          </cell>
          <cell r="F70" t="str">
            <v>MP15001</v>
          </cell>
          <cell r="G70" t="str">
            <v>SUP+RES_AGR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anastasios@watt-volt.gr</v>
          </cell>
          <cell r="L70" t="str">
            <v>anastasios@watt-volt.gr</v>
          </cell>
          <cell r="N70" t="str">
            <v>n.xanthi@watt-volt.gr</v>
          </cell>
          <cell r="O70" t="str">
            <v>g.makridakis@watt-volt.gr;k.daskalou@watt-volt.gr;m.piacha@watt-volt.gr;v.mavrogenis@watt-volt.gr;k.daskalou@watt-volt.gr;g.makridakis@watt-volt.gr;v.mavrogenis@watt-volt.gr;m.piacha@watt-volt.gr</v>
          </cell>
          <cell r="P70" t="str">
            <v>g.makridakis@watt-volt.gr;k.daskalou@watt-volt.gr;m.piacha@watt-volt.gr;v.mavrogenis@watt-volt.gr</v>
          </cell>
          <cell r="S70" t="str">
            <v>g.makridakis@watt-volt.gr;k.daskalou@watt-volt.gr</v>
          </cell>
          <cell r="T70" t="str">
            <v>k.petrou@watt-volt.gr</v>
          </cell>
        </row>
        <row r="71">
          <cell r="A71" t="str">
            <v>WOOTIS</v>
          </cell>
          <cell r="B71" t="str">
            <v>ΒΟΩΤΗΣ - ΑΝΑΝΕΩΣΙΜΕΣ ΠΗΓΕΣ ΕΝΕΡΓΕΙΑΣ ΑΝΩΝΥΜΗ ΕΤΑΙΡΕΙΑ</v>
          </cell>
          <cell r="C71" t="str">
            <v>29X10001000100DL</v>
          </cell>
          <cell r="D71" t="str">
            <v>A0017056E.GR</v>
          </cell>
          <cell r="E71" t="str">
            <v>EL998697993</v>
          </cell>
          <cell r="F71" t="str">
            <v>MP20302</v>
          </cell>
          <cell r="G71" t="str">
            <v>RES_AGR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papatheodorou@wootis.gr</v>
          </cell>
          <cell r="N71" t="str">
            <v>papatheodorou@wootis.gr</v>
          </cell>
          <cell r="O71" t="str">
            <v>papatheodorou@wootis.gr;michas@wootis.gr;kampili@wootis.gr;kampili@wootis.gr;michas@wootis.gr;papatheodorou@wootis.gr</v>
          </cell>
          <cell r="S71" t="str">
            <v>papatheodorou@wootis.gr;michas@wootis.gr</v>
          </cell>
          <cell r="T71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44385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6841.1770000000015</v>
      </c>
      <c r="C4" s="18">
        <v>6633.1039999999994</v>
      </c>
      <c r="D4" s="18">
        <v>6419.4679999999998</v>
      </c>
      <c r="E4" s="18">
        <v>6250.5420000000013</v>
      </c>
      <c r="F4" s="18">
        <v>6194.0389999999989</v>
      </c>
      <c r="G4" s="18">
        <v>6280.7749999999996</v>
      </c>
      <c r="H4" s="18">
        <v>6950.6239999999998</v>
      </c>
      <c r="I4" s="18">
        <v>8023.93</v>
      </c>
      <c r="J4" s="18">
        <v>8810.0029999999988</v>
      </c>
      <c r="K4" s="18">
        <v>9208.7340000000022</v>
      </c>
      <c r="L4" s="18">
        <v>9250.2900000000009</v>
      </c>
      <c r="M4" s="18">
        <v>9448.8949999999986</v>
      </c>
      <c r="N4" s="18">
        <v>9669.5829999999987</v>
      </c>
      <c r="O4" s="18">
        <v>9570.8109999999997</v>
      </c>
      <c r="P4" s="18">
        <v>9278.2720000000008</v>
      </c>
      <c r="Q4" s="18">
        <v>9158.030999999999</v>
      </c>
      <c r="R4" s="18">
        <v>9024.4160000000011</v>
      </c>
      <c r="S4" s="18">
        <v>8939.1860000000015</v>
      </c>
      <c r="T4" s="18">
        <v>8697.8430000000008</v>
      </c>
      <c r="U4" s="18">
        <v>8521.2360000000008</v>
      </c>
      <c r="V4" s="18">
        <v>8522.8010000000013</v>
      </c>
      <c r="W4" s="18">
        <v>8274.0789999999979</v>
      </c>
      <c r="X4" s="18">
        <v>7952.5559999999987</v>
      </c>
      <c r="Y4" s="18">
        <v>7443.7209999999986</v>
      </c>
      <c r="Z4" s="19"/>
      <c r="AA4" s="20">
        <f>SUM(B4:Z4)</f>
        <v>195364.11600000001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102.42</v>
      </c>
      <c r="C7" s="28">
        <v>93.06</v>
      </c>
      <c r="D7" s="28">
        <v>88.03</v>
      </c>
      <c r="E7" s="28">
        <v>84.04</v>
      </c>
      <c r="F7" s="28">
        <v>80.7</v>
      </c>
      <c r="G7" s="28">
        <v>80.569999999999993</v>
      </c>
      <c r="H7" s="28">
        <v>100.01</v>
      </c>
      <c r="I7" s="28">
        <v>104.46</v>
      </c>
      <c r="J7" s="28">
        <v>107.02</v>
      </c>
      <c r="K7" s="28">
        <v>104.46</v>
      </c>
      <c r="L7" s="28">
        <v>107.03</v>
      </c>
      <c r="M7" s="28">
        <v>107.04</v>
      </c>
      <c r="N7" s="28">
        <v>107.05</v>
      </c>
      <c r="O7" s="28">
        <v>104.46</v>
      </c>
      <c r="P7" s="28">
        <v>107.54</v>
      </c>
      <c r="Q7" s="28">
        <v>109.66</v>
      </c>
      <c r="R7" s="28">
        <v>107.99</v>
      </c>
      <c r="S7" s="28">
        <v>110.63</v>
      </c>
      <c r="T7" s="28">
        <v>124.54</v>
      </c>
      <c r="U7" s="28">
        <v>130.41</v>
      </c>
      <c r="V7" s="28">
        <v>125.02</v>
      </c>
      <c r="W7" s="28">
        <v>113</v>
      </c>
      <c r="X7" s="28">
        <v>107.05</v>
      </c>
      <c r="Y7" s="28">
        <v>104.46</v>
      </c>
      <c r="Z7" s="29"/>
      <c r="AA7" s="30">
        <f>IF(SUM(GR_MAINLAND_MCP_SUM_SELL)&lt;&gt;0,AVERAGEIF(GR_MAINLAND_MCP_SUM_SELL,"&lt;&gt;"""),"")</f>
        <v>104.61041666666667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681.76400000000001</v>
      </c>
      <c r="C10" s="42">
        <v>651</v>
      </c>
      <c r="D10" s="42">
        <v>651</v>
      </c>
      <c r="E10" s="42">
        <v>651</v>
      </c>
      <c r="F10" s="42">
        <v>651</v>
      </c>
      <c r="G10" s="42">
        <v>651</v>
      </c>
      <c r="H10" s="42">
        <v>651</v>
      </c>
      <c r="I10" s="42">
        <v>713.87300000000005</v>
      </c>
      <c r="J10" s="42">
        <v>804</v>
      </c>
      <c r="K10" s="42">
        <v>739.49199999999996</v>
      </c>
      <c r="L10" s="42">
        <v>804</v>
      </c>
      <c r="M10" s="42">
        <v>804</v>
      </c>
      <c r="N10" s="42">
        <v>804</v>
      </c>
      <c r="O10" s="42">
        <v>794.53499999999997</v>
      </c>
      <c r="P10" s="42">
        <v>804</v>
      </c>
      <c r="Q10" s="42">
        <v>804</v>
      </c>
      <c r="R10" s="42">
        <v>804</v>
      </c>
      <c r="S10" s="42">
        <v>804</v>
      </c>
      <c r="T10" s="42">
        <v>804</v>
      </c>
      <c r="U10" s="42">
        <v>804</v>
      </c>
      <c r="V10" s="42">
        <v>804</v>
      </c>
      <c r="W10" s="42">
        <v>804</v>
      </c>
      <c r="X10" s="42">
        <v>804</v>
      </c>
      <c r="Y10" s="42">
        <v>721.1</v>
      </c>
      <c r="Z10" s="43"/>
      <c r="AA10" s="44">
        <f>SUM(B10:Z10)</f>
        <v>18008.763999999999</v>
      </c>
    </row>
    <row r="11" spans="1:27" ht="24.95" customHeight="1" x14ac:dyDescent="0.2">
      <c r="A11" s="45" t="s">
        <v>7</v>
      </c>
      <c r="B11" s="46">
        <v>3820.0920000000001</v>
      </c>
      <c r="C11" s="47">
        <v>3745.1179999999999</v>
      </c>
      <c r="D11" s="47">
        <v>3681.4350000000004</v>
      </c>
      <c r="E11" s="47">
        <v>3460.018</v>
      </c>
      <c r="F11" s="47">
        <v>3388.3330000000001</v>
      </c>
      <c r="G11" s="47">
        <v>3368.991</v>
      </c>
      <c r="H11" s="47">
        <v>3767.6060000000002</v>
      </c>
      <c r="I11" s="47">
        <v>3939.2470000000003</v>
      </c>
      <c r="J11" s="47">
        <v>3942.9780000000001</v>
      </c>
      <c r="K11" s="47">
        <v>3920.0299999999997</v>
      </c>
      <c r="L11" s="47">
        <v>3861.067</v>
      </c>
      <c r="M11" s="47">
        <v>3856.6779999999999</v>
      </c>
      <c r="N11" s="47">
        <v>3851.63</v>
      </c>
      <c r="O11" s="47">
        <v>3827.0659999999998</v>
      </c>
      <c r="P11" s="47">
        <v>3848.5370000000003</v>
      </c>
      <c r="Q11" s="47">
        <v>3964.8130000000001</v>
      </c>
      <c r="R11" s="47">
        <v>3976.1680000000001</v>
      </c>
      <c r="S11" s="47">
        <v>4025.1890000000003</v>
      </c>
      <c r="T11" s="47">
        <v>4127.067</v>
      </c>
      <c r="U11" s="47">
        <v>4185.3990000000003</v>
      </c>
      <c r="V11" s="47">
        <v>4204.0120000000006</v>
      </c>
      <c r="W11" s="47">
        <v>4132.0659999999998</v>
      </c>
      <c r="X11" s="47">
        <v>4086.1150000000002</v>
      </c>
      <c r="Y11" s="47">
        <v>3968.2420000000002</v>
      </c>
      <c r="Z11" s="48"/>
      <c r="AA11" s="49">
        <f>SUM(B11:Z11)</f>
        <v>92947.897000000012</v>
      </c>
    </row>
    <row r="12" spans="1:27" ht="24.95" customHeight="1" x14ac:dyDescent="0.2">
      <c r="A12" s="45" t="s">
        <v>8</v>
      </c>
      <c r="B12" s="46">
        <v>225</v>
      </c>
      <c r="C12" s="47">
        <v>125</v>
      </c>
      <c r="D12" s="47">
        <v>125</v>
      </c>
      <c r="E12" s="47">
        <v>125</v>
      </c>
      <c r="F12" s="47">
        <v>181</v>
      </c>
      <c r="G12" s="47">
        <v>181</v>
      </c>
      <c r="H12" s="47">
        <v>388</v>
      </c>
      <c r="I12" s="47">
        <v>755</v>
      </c>
      <c r="J12" s="47">
        <v>795</v>
      </c>
      <c r="K12" s="47">
        <v>795</v>
      </c>
      <c r="L12" s="47">
        <v>444</v>
      </c>
      <c r="M12" s="47">
        <v>284</v>
      </c>
      <c r="N12" s="47">
        <v>205</v>
      </c>
      <c r="O12" s="47">
        <v>171</v>
      </c>
      <c r="P12" s="47">
        <v>171</v>
      </c>
      <c r="Q12" s="47">
        <v>191</v>
      </c>
      <c r="R12" s="47">
        <v>370</v>
      </c>
      <c r="S12" s="47">
        <v>865</v>
      </c>
      <c r="T12" s="47">
        <v>965</v>
      </c>
      <c r="U12" s="47">
        <v>1085</v>
      </c>
      <c r="V12" s="47">
        <v>1155</v>
      </c>
      <c r="W12" s="47">
        <v>1083</v>
      </c>
      <c r="X12" s="47">
        <v>835</v>
      </c>
      <c r="Y12" s="47">
        <v>433</v>
      </c>
      <c r="Z12" s="48"/>
      <c r="AA12" s="49">
        <f>SUM(B12:Z12)</f>
        <v>11952</v>
      </c>
    </row>
    <row r="13" spans="1:27" ht="24.95" customHeight="1" x14ac:dyDescent="0.2">
      <c r="A13" s="50" t="s">
        <v>9</v>
      </c>
      <c r="B13" s="51">
        <v>981.42100000000005</v>
      </c>
      <c r="C13" s="52">
        <v>1084.4860000000003</v>
      </c>
      <c r="D13" s="52">
        <v>1195.106</v>
      </c>
      <c r="E13" s="52">
        <v>1287.424</v>
      </c>
      <c r="F13" s="52">
        <v>1365.5059999999999</v>
      </c>
      <c r="G13" s="52">
        <v>1488.1840000000002</v>
      </c>
      <c r="H13" s="52">
        <v>1757.9179999999999</v>
      </c>
      <c r="I13" s="52">
        <v>2350.81</v>
      </c>
      <c r="J13" s="52">
        <v>3003.0250000000001</v>
      </c>
      <c r="K13" s="52">
        <v>3489.2120000000004</v>
      </c>
      <c r="L13" s="52">
        <v>3812.5229999999997</v>
      </c>
      <c r="M13" s="52">
        <v>4003.2170000000001</v>
      </c>
      <c r="N13" s="52">
        <v>4070.8530000000005</v>
      </c>
      <c r="O13" s="52">
        <v>4041.4100000000008</v>
      </c>
      <c r="P13" s="52">
        <v>3852.5350000000008</v>
      </c>
      <c r="Q13" s="52">
        <v>3547.0799999999995</v>
      </c>
      <c r="R13" s="52">
        <v>3113.24</v>
      </c>
      <c r="S13" s="52">
        <v>2532.4969999999998</v>
      </c>
      <c r="T13" s="52">
        <v>1927.1759999999997</v>
      </c>
      <c r="U13" s="52">
        <v>1556.9369999999994</v>
      </c>
      <c r="V13" s="52">
        <v>1487.6889999999999</v>
      </c>
      <c r="W13" s="52">
        <v>1509.713</v>
      </c>
      <c r="X13" s="52">
        <v>1533.6409999999998</v>
      </c>
      <c r="Y13" s="52">
        <v>1583.9789999999998</v>
      </c>
      <c r="Z13" s="53"/>
      <c r="AA13" s="54">
        <f>SUM(B13:Z13)</f>
        <v>56575.582000000009</v>
      </c>
    </row>
    <row r="14" spans="1:27" ht="30" customHeight="1" thickBot="1" x14ac:dyDescent="0.25">
      <c r="A14" s="55" t="s">
        <v>10</v>
      </c>
      <c r="B14" s="56">
        <f>IF(LEN(B$2)&gt;0,SUM(B10:B13),"")</f>
        <v>5708.277</v>
      </c>
      <c r="C14" s="57">
        <f t="shared" ref="C14:Z14" si="0">IF(LEN(C$2)&gt;0,SUM(C10:C13),"")</f>
        <v>5605.6040000000012</v>
      </c>
      <c r="D14" s="57">
        <f t="shared" si="0"/>
        <v>5652.5410000000002</v>
      </c>
      <c r="E14" s="57">
        <f t="shared" si="0"/>
        <v>5523.442</v>
      </c>
      <c r="F14" s="57">
        <f t="shared" si="0"/>
        <v>5585.8389999999999</v>
      </c>
      <c r="G14" s="57">
        <f t="shared" si="0"/>
        <v>5689.1750000000002</v>
      </c>
      <c r="H14" s="57">
        <f t="shared" si="0"/>
        <v>6564.5239999999994</v>
      </c>
      <c r="I14" s="57">
        <f t="shared" si="0"/>
        <v>7758.93</v>
      </c>
      <c r="J14" s="57">
        <f t="shared" si="0"/>
        <v>8545.0030000000006</v>
      </c>
      <c r="K14" s="57">
        <f t="shared" si="0"/>
        <v>8943.7340000000004</v>
      </c>
      <c r="L14" s="57">
        <f t="shared" si="0"/>
        <v>8921.59</v>
      </c>
      <c r="M14" s="57">
        <f t="shared" si="0"/>
        <v>8947.8950000000004</v>
      </c>
      <c r="N14" s="57">
        <f t="shared" si="0"/>
        <v>8931.4830000000002</v>
      </c>
      <c r="O14" s="57">
        <f t="shared" si="0"/>
        <v>8834.0110000000004</v>
      </c>
      <c r="P14" s="57">
        <f t="shared" si="0"/>
        <v>8676.0720000000001</v>
      </c>
      <c r="Q14" s="57">
        <f t="shared" si="0"/>
        <v>8506.893</v>
      </c>
      <c r="R14" s="57">
        <f t="shared" si="0"/>
        <v>8263.4079999999994</v>
      </c>
      <c r="S14" s="57">
        <f t="shared" si="0"/>
        <v>8226.6859999999997</v>
      </c>
      <c r="T14" s="57">
        <f t="shared" si="0"/>
        <v>7823.2429999999995</v>
      </c>
      <c r="U14" s="57">
        <f t="shared" si="0"/>
        <v>7631.3359999999993</v>
      </c>
      <c r="V14" s="57">
        <f t="shared" si="0"/>
        <v>7650.7010000000009</v>
      </c>
      <c r="W14" s="57">
        <f t="shared" si="0"/>
        <v>7528.7789999999995</v>
      </c>
      <c r="X14" s="57">
        <f t="shared" si="0"/>
        <v>7258.7559999999994</v>
      </c>
      <c r="Y14" s="57">
        <f t="shared" si="0"/>
        <v>6706.3209999999999</v>
      </c>
      <c r="Z14" s="58" t="str">
        <f t="shared" si="0"/>
        <v/>
      </c>
      <c r="AA14" s="59">
        <f>SUM(AA9:AA13)</f>
        <v>179484.24300000002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0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0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1170.9000000000001</v>
      </c>
      <c r="C25" s="67">
        <v>1166.9000000000001</v>
      </c>
      <c r="D25" s="67">
        <v>1243.9000000000001</v>
      </c>
      <c r="E25" s="67">
        <v>1317.9</v>
      </c>
      <c r="F25" s="67">
        <v>1431.9</v>
      </c>
      <c r="G25" s="67">
        <v>1512.9</v>
      </c>
      <c r="H25" s="67">
        <v>1900.9</v>
      </c>
      <c r="I25" s="67">
        <v>2761.9</v>
      </c>
      <c r="J25" s="67">
        <v>3315.9</v>
      </c>
      <c r="K25" s="67">
        <v>3689.9</v>
      </c>
      <c r="L25" s="67">
        <v>3506.9</v>
      </c>
      <c r="M25" s="67">
        <v>3476.9</v>
      </c>
      <c r="N25" s="67">
        <v>3500.9</v>
      </c>
      <c r="O25" s="67">
        <v>3434.9</v>
      </c>
      <c r="P25" s="67">
        <v>3232.9</v>
      </c>
      <c r="Q25" s="67">
        <v>2977.9</v>
      </c>
      <c r="R25" s="67">
        <v>2860.9</v>
      </c>
      <c r="S25" s="67">
        <v>2901.9</v>
      </c>
      <c r="T25" s="67">
        <v>2508.9</v>
      </c>
      <c r="U25" s="67">
        <v>2454.9</v>
      </c>
      <c r="V25" s="67">
        <v>2473.9</v>
      </c>
      <c r="W25" s="67">
        <v>2420.9</v>
      </c>
      <c r="X25" s="67">
        <v>2211.9</v>
      </c>
      <c r="Y25" s="67">
        <v>1888.9</v>
      </c>
      <c r="Z25" s="68"/>
      <c r="AA25" s="69">
        <f>SUM(B25:Z25)</f>
        <v>59365.60000000002</v>
      </c>
    </row>
    <row r="26" spans="1:27" ht="24.95" customHeight="1" x14ac:dyDescent="0.2">
      <c r="A26" s="70" t="s">
        <v>20</v>
      </c>
      <c r="B26" s="71">
        <v>1975.377</v>
      </c>
      <c r="C26" s="72">
        <v>1724.704</v>
      </c>
      <c r="D26" s="72">
        <v>1571.568</v>
      </c>
      <c r="E26" s="72">
        <v>1370.5419999999999</v>
      </c>
      <c r="F26" s="72">
        <v>1286.9390000000001</v>
      </c>
      <c r="G26" s="72">
        <v>1304.2750000000001</v>
      </c>
      <c r="H26" s="72">
        <v>1789.624</v>
      </c>
      <c r="I26" s="72">
        <v>2114.0300000000002</v>
      </c>
      <c r="J26" s="72">
        <v>2347.1030000000001</v>
      </c>
      <c r="K26" s="72">
        <v>2373.8339999999998</v>
      </c>
      <c r="L26" s="72">
        <v>2548.69</v>
      </c>
      <c r="M26" s="72">
        <v>2607.9949999999999</v>
      </c>
      <c r="N26" s="72">
        <v>2697.5830000000001</v>
      </c>
      <c r="O26" s="72">
        <v>2669.1109999999999</v>
      </c>
      <c r="P26" s="72">
        <v>2707.172</v>
      </c>
      <c r="Q26" s="72">
        <v>2825.3310000000001</v>
      </c>
      <c r="R26" s="72">
        <v>2659.2159999999999</v>
      </c>
      <c r="S26" s="72">
        <v>2535.7860000000001</v>
      </c>
      <c r="T26" s="72">
        <v>2583.3429999999998</v>
      </c>
      <c r="U26" s="72">
        <v>2409.4360000000001</v>
      </c>
      <c r="V26" s="72">
        <v>2423.8009999999999</v>
      </c>
      <c r="W26" s="72">
        <v>2353.8789999999999</v>
      </c>
      <c r="X26" s="72">
        <v>2247.8560000000002</v>
      </c>
      <c r="Y26" s="72">
        <v>2134.4209999999998</v>
      </c>
      <c r="Z26" s="73"/>
      <c r="AA26" s="74">
        <f>SUM(B26:Z26)</f>
        <v>53261.616000000002</v>
      </c>
    </row>
    <row r="27" spans="1:27" ht="24.95" customHeight="1" x14ac:dyDescent="0.2">
      <c r="A27" s="77" t="s">
        <v>21</v>
      </c>
      <c r="B27" s="75">
        <v>3160</v>
      </c>
      <c r="C27" s="76">
        <v>3210</v>
      </c>
      <c r="D27" s="76">
        <v>3190</v>
      </c>
      <c r="E27" s="76">
        <v>3190</v>
      </c>
      <c r="F27" s="76">
        <v>3190</v>
      </c>
      <c r="G27" s="76">
        <v>3190</v>
      </c>
      <c r="H27" s="76">
        <v>3149</v>
      </c>
      <c r="I27" s="76">
        <v>3148</v>
      </c>
      <c r="J27" s="76">
        <v>3147</v>
      </c>
      <c r="K27" s="76">
        <v>3145</v>
      </c>
      <c r="L27" s="76">
        <v>3140</v>
      </c>
      <c r="M27" s="76">
        <v>3137</v>
      </c>
      <c r="N27" s="76">
        <v>3135</v>
      </c>
      <c r="O27" s="76">
        <v>3132</v>
      </c>
      <c r="P27" s="76">
        <v>3132</v>
      </c>
      <c r="Q27" s="76">
        <v>3142</v>
      </c>
      <c r="R27" s="76">
        <v>3142</v>
      </c>
      <c r="S27" s="76">
        <v>3149</v>
      </c>
      <c r="T27" s="76">
        <v>3153</v>
      </c>
      <c r="U27" s="76">
        <v>3158</v>
      </c>
      <c r="V27" s="76">
        <v>3159</v>
      </c>
      <c r="W27" s="76">
        <v>3159</v>
      </c>
      <c r="X27" s="76">
        <v>3160</v>
      </c>
      <c r="Y27" s="76">
        <v>3160</v>
      </c>
      <c r="Z27" s="78"/>
      <c r="AA27" s="79">
        <f>SUM(B27:Z27)</f>
        <v>75777</v>
      </c>
    </row>
    <row r="28" spans="1:27" ht="30" customHeight="1" thickBot="1" x14ac:dyDescent="0.25">
      <c r="A28" s="55" t="s">
        <v>22</v>
      </c>
      <c r="B28" s="56">
        <f>IF(LEN(B$2)&gt;0,SUM(B25:B27),"")</f>
        <v>6306.277</v>
      </c>
      <c r="C28" s="57">
        <f t="shared" ref="C28:Z28" si="2">IF(LEN(C$2)&gt;0,SUM(C25:C27),"")</f>
        <v>6101.6040000000003</v>
      </c>
      <c r="D28" s="57">
        <f t="shared" si="2"/>
        <v>6005.4679999999998</v>
      </c>
      <c r="E28" s="57">
        <f t="shared" si="2"/>
        <v>5878.442</v>
      </c>
      <c r="F28" s="57">
        <f t="shared" si="2"/>
        <v>5908.8389999999999</v>
      </c>
      <c r="G28" s="57">
        <f t="shared" si="2"/>
        <v>6007.1750000000002</v>
      </c>
      <c r="H28" s="57">
        <f t="shared" si="2"/>
        <v>6839.5240000000003</v>
      </c>
      <c r="I28" s="57">
        <f t="shared" si="2"/>
        <v>8023.93</v>
      </c>
      <c r="J28" s="57">
        <f t="shared" si="2"/>
        <v>8810.0030000000006</v>
      </c>
      <c r="K28" s="57">
        <f t="shared" si="2"/>
        <v>9208.7340000000004</v>
      </c>
      <c r="L28" s="57">
        <f t="shared" si="2"/>
        <v>9195.59</v>
      </c>
      <c r="M28" s="57">
        <f t="shared" si="2"/>
        <v>9221.8950000000004</v>
      </c>
      <c r="N28" s="57">
        <f t="shared" si="2"/>
        <v>9333.4830000000002</v>
      </c>
      <c r="O28" s="57">
        <f t="shared" si="2"/>
        <v>9236.0110000000004</v>
      </c>
      <c r="P28" s="57">
        <f t="shared" si="2"/>
        <v>9072.0720000000001</v>
      </c>
      <c r="Q28" s="57">
        <f t="shared" si="2"/>
        <v>8945.2309999999998</v>
      </c>
      <c r="R28" s="57">
        <f t="shared" si="2"/>
        <v>8662.116</v>
      </c>
      <c r="S28" s="57">
        <f t="shared" si="2"/>
        <v>8586.6859999999997</v>
      </c>
      <c r="T28" s="57">
        <f t="shared" si="2"/>
        <v>8245.2430000000004</v>
      </c>
      <c r="U28" s="57">
        <f t="shared" si="2"/>
        <v>8022.3360000000002</v>
      </c>
      <c r="V28" s="57">
        <f t="shared" si="2"/>
        <v>8056.701</v>
      </c>
      <c r="W28" s="57">
        <f t="shared" si="2"/>
        <v>7933.7790000000005</v>
      </c>
      <c r="X28" s="57">
        <f t="shared" si="2"/>
        <v>7619.7560000000003</v>
      </c>
      <c r="Y28" s="57">
        <f t="shared" si="2"/>
        <v>7183.3209999999999</v>
      </c>
      <c r="Z28" s="58" t="str">
        <f t="shared" si="2"/>
        <v/>
      </c>
      <c r="AA28" s="59">
        <f>SUM(AA25:AA27)</f>
        <v>188404.21600000001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>
        <v>112</v>
      </c>
      <c r="C31" s="90">
        <v>55</v>
      </c>
      <c r="D31" s="90">
        <v>40</v>
      </c>
      <c r="E31" s="90">
        <v>40</v>
      </c>
      <c r="F31" s="90">
        <v>40</v>
      </c>
      <c r="G31" s="90">
        <v>40</v>
      </c>
      <c r="H31" s="90">
        <v>40</v>
      </c>
      <c r="I31" s="90">
        <v>30</v>
      </c>
      <c r="J31" s="90">
        <v>30</v>
      </c>
      <c r="K31" s="90">
        <v>30</v>
      </c>
      <c r="L31" s="90">
        <v>39</v>
      </c>
      <c r="M31" s="90">
        <v>39</v>
      </c>
      <c r="N31" s="90">
        <v>162</v>
      </c>
      <c r="O31" s="90">
        <v>162</v>
      </c>
      <c r="P31" s="90">
        <v>141</v>
      </c>
      <c r="Q31" s="90">
        <v>134</v>
      </c>
      <c r="R31" s="90">
        <v>119</v>
      </c>
      <c r="S31" s="90">
        <v>99</v>
      </c>
      <c r="T31" s="90">
        <v>162</v>
      </c>
      <c r="U31" s="90">
        <v>156</v>
      </c>
      <c r="V31" s="90">
        <v>171</v>
      </c>
      <c r="W31" s="90">
        <v>170</v>
      </c>
      <c r="X31" s="90">
        <v>116</v>
      </c>
      <c r="Y31" s="90">
        <v>157</v>
      </c>
      <c r="Z31" s="91"/>
      <c r="AA31" s="69">
        <f t="shared" ref="AA31:AA36" si="3">SUM(B31:Z31)</f>
        <v>2284</v>
      </c>
    </row>
    <row r="32" spans="1:27" ht="24.95" customHeight="1" x14ac:dyDescent="0.2">
      <c r="A32" s="92" t="s">
        <v>25</v>
      </c>
      <c r="B32" s="93">
        <v>321</v>
      </c>
      <c r="C32" s="94">
        <v>276</v>
      </c>
      <c r="D32" s="94">
        <v>147.92700000000002</v>
      </c>
      <c r="E32" s="94">
        <v>150</v>
      </c>
      <c r="F32" s="94">
        <v>118</v>
      </c>
      <c r="G32" s="94">
        <v>113</v>
      </c>
      <c r="H32" s="94">
        <v>70</v>
      </c>
      <c r="I32" s="94">
        <v>70</v>
      </c>
      <c r="J32" s="94">
        <v>70</v>
      </c>
      <c r="K32" s="94">
        <v>70</v>
      </c>
      <c r="L32" s="94">
        <v>70</v>
      </c>
      <c r="M32" s="94">
        <v>70</v>
      </c>
      <c r="N32" s="94">
        <v>75</v>
      </c>
      <c r="O32" s="94">
        <v>75</v>
      </c>
      <c r="P32" s="94">
        <v>90</v>
      </c>
      <c r="Q32" s="94">
        <v>139.33799999999999</v>
      </c>
      <c r="R32" s="94">
        <v>114.708</v>
      </c>
      <c r="S32" s="94">
        <v>96</v>
      </c>
      <c r="T32" s="94">
        <v>95</v>
      </c>
      <c r="U32" s="94">
        <v>70</v>
      </c>
      <c r="V32" s="94">
        <v>70</v>
      </c>
      <c r="W32" s="94">
        <v>70</v>
      </c>
      <c r="X32" s="94">
        <v>80</v>
      </c>
      <c r="Y32" s="94">
        <v>155</v>
      </c>
      <c r="Z32" s="95"/>
      <c r="AA32" s="74">
        <f t="shared" si="3"/>
        <v>2675.973</v>
      </c>
    </row>
    <row r="33" spans="1:27" ht="24.95" customHeight="1" x14ac:dyDescent="0.2">
      <c r="A33" s="92" t="s">
        <v>26</v>
      </c>
      <c r="B33" s="93">
        <v>599.9</v>
      </c>
      <c r="C33" s="94">
        <v>596.5</v>
      </c>
      <c r="D33" s="94">
        <v>479</v>
      </c>
      <c r="E33" s="94">
        <v>437.1</v>
      </c>
      <c r="F33" s="94">
        <v>350.2</v>
      </c>
      <c r="G33" s="94">
        <v>338.6</v>
      </c>
      <c r="H33" s="94">
        <v>176.1</v>
      </c>
      <c r="I33" s="94">
        <v>65</v>
      </c>
      <c r="J33" s="94">
        <v>65</v>
      </c>
      <c r="K33" s="94">
        <v>65</v>
      </c>
      <c r="L33" s="94">
        <v>119.7</v>
      </c>
      <c r="M33" s="94">
        <v>292</v>
      </c>
      <c r="N33" s="94">
        <v>401.1</v>
      </c>
      <c r="O33" s="94">
        <v>399.8</v>
      </c>
      <c r="P33" s="94">
        <v>271.2</v>
      </c>
      <c r="Q33" s="94">
        <v>277.8</v>
      </c>
      <c r="R33" s="94">
        <v>427.3</v>
      </c>
      <c r="S33" s="94">
        <v>417.5</v>
      </c>
      <c r="T33" s="94">
        <v>517.6</v>
      </c>
      <c r="U33" s="94">
        <v>563.9</v>
      </c>
      <c r="V33" s="94">
        <v>531.1</v>
      </c>
      <c r="W33" s="94">
        <v>405.3</v>
      </c>
      <c r="X33" s="94">
        <v>397.8</v>
      </c>
      <c r="Y33" s="94">
        <v>325.39999999999998</v>
      </c>
      <c r="Z33" s="95"/>
      <c r="AA33" s="74">
        <f t="shared" si="3"/>
        <v>8519.9</v>
      </c>
    </row>
    <row r="34" spans="1:27" ht="24.95" customHeight="1" x14ac:dyDescent="0.2">
      <c r="A34" s="92" t="s">
        <v>27</v>
      </c>
      <c r="B34" s="93">
        <v>100</v>
      </c>
      <c r="C34" s="94">
        <v>100</v>
      </c>
      <c r="D34" s="94">
        <v>100</v>
      </c>
      <c r="E34" s="94">
        <v>100</v>
      </c>
      <c r="F34" s="94">
        <v>100</v>
      </c>
      <c r="G34" s="94">
        <v>100</v>
      </c>
      <c r="H34" s="94">
        <v>100</v>
      </c>
      <c r="I34" s="94">
        <v>100</v>
      </c>
      <c r="J34" s="94">
        <v>100</v>
      </c>
      <c r="K34" s="94">
        <v>100</v>
      </c>
      <c r="L34" s="94">
        <v>100</v>
      </c>
      <c r="M34" s="94">
        <v>100</v>
      </c>
      <c r="N34" s="94">
        <v>100</v>
      </c>
      <c r="O34" s="94">
        <v>100</v>
      </c>
      <c r="P34" s="94">
        <v>100</v>
      </c>
      <c r="Q34" s="94">
        <v>100</v>
      </c>
      <c r="R34" s="94">
        <v>100</v>
      </c>
      <c r="S34" s="94">
        <v>100</v>
      </c>
      <c r="T34" s="94">
        <v>100</v>
      </c>
      <c r="U34" s="94">
        <v>100</v>
      </c>
      <c r="V34" s="94">
        <v>100</v>
      </c>
      <c r="W34" s="94">
        <v>100</v>
      </c>
      <c r="X34" s="94">
        <v>100</v>
      </c>
      <c r="Y34" s="94">
        <v>100</v>
      </c>
      <c r="Z34" s="95"/>
      <c r="AA34" s="74">
        <f t="shared" si="3"/>
        <v>2400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1132.9000000000001</v>
      </c>
      <c r="C36" s="83">
        <f t="shared" ref="C36:Z36" si="4">IF(LEN(C$2)&gt;0,SUM(C31:C35),"")</f>
        <v>1027.5</v>
      </c>
      <c r="D36" s="83">
        <f t="shared" si="4"/>
        <v>766.92700000000002</v>
      </c>
      <c r="E36" s="83">
        <f t="shared" si="4"/>
        <v>727.1</v>
      </c>
      <c r="F36" s="83">
        <f t="shared" si="4"/>
        <v>608.20000000000005</v>
      </c>
      <c r="G36" s="83">
        <f t="shared" si="4"/>
        <v>591.6</v>
      </c>
      <c r="H36" s="83">
        <f t="shared" si="4"/>
        <v>386.1</v>
      </c>
      <c r="I36" s="83">
        <f t="shared" si="4"/>
        <v>265</v>
      </c>
      <c r="J36" s="83">
        <f t="shared" si="4"/>
        <v>265</v>
      </c>
      <c r="K36" s="83">
        <f t="shared" si="4"/>
        <v>265</v>
      </c>
      <c r="L36" s="83">
        <f t="shared" si="4"/>
        <v>328.7</v>
      </c>
      <c r="M36" s="83">
        <f t="shared" si="4"/>
        <v>501</v>
      </c>
      <c r="N36" s="83">
        <f t="shared" si="4"/>
        <v>738.1</v>
      </c>
      <c r="O36" s="83">
        <f t="shared" si="4"/>
        <v>736.8</v>
      </c>
      <c r="P36" s="83">
        <f t="shared" si="4"/>
        <v>602.20000000000005</v>
      </c>
      <c r="Q36" s="83">
        <f t="shared" si="4"/>
        <v>651.13799999999992</v>
      </c>
      <c r="R36" s="83">
        <f t="shared" si="4"/>
        <v>761.00800000000004</v>
      </c>
      <c r="S36" s="83">
        <f t="shared" si="4"/>
        <v>712.5</v>
      </c>
      <c r="T36" s="83">
        <f t="shared" si="4"/>
        <v>874.6</v>
      </c>
      <c r="U36" s="83">
        <f t="shared" si="4"/>
        <v>889.9</v>
      </c>
      <c r="V36" s="83">
        <f t="shared" si="4"/>
        <v>872.1</v>
      </c>
      <c r="W36" s="83">
        <f t="shared" si="4"/>
        <v>745.3</v>
      </c>
      <c r="X36" s="83">
        <f t="shared" si="4"/>
        <v>693.8</v>
      </c>
      <c r="Y36" s="83">
        <f t="shared" si="4"/>
        <v>737.4</v>
      </c>
      <c r="Z36" s="84" t="str">
        <f t="shared" si="4"/>
        <v/>
      </c>
      <c r="AA36" s="85">
        <f t="shared" si="3"/>
        <v>15879.873000000001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>
        <v>534.9</v>
      </c>
      <c r="C41" s="94">
        <v>531.5</v>
      </c>
      <c r="D41" s="94">
        <v>414</v>
      </c>
      <c r="E41" s="94">
        <v>372.1</v>
      </c>
      <c r="F41" s="94">
        <v>285.2</v>
      </c>
      <c r="G41" s="94">
        <v>273.60000000000002</v>
      </c>
      <c r="H41" s="94">
        <v>111.1</v>
      </c>
      <c r="I41" s="94"/>
      <c r="J41" s="94"/>
      <c r="K41" s="94"/>
      <c r="L41" s="94">
        <v>54.7</v>
      </c>
      <c r="M41" s="94">
        <v>227</v>
      </c>
      <c r="N41" s="94">
        <v>336.1</v>
      </c>
      <c r="O41" s="94">
        <v>334.8</v>
      </c>
      <c r="P41" s="94">
        <v>206.2</v>
      </c>
      <c r="Q41" s="94">
        <v>212.8</v>
      </c>
      <c r="R41" s="94">
        <v>362.3</v>
      </c>
      <c r="S41" s="94">
        <v>352.5</v>
      </c>
      <c r="T41" s="94">
        <v>452.6</v>
      </c>
      <c r="U41" s="94">
        <v>498.9</v>
      </c>
      <c r="V41" s="94">
        <v>466.1</v>
      </c>
      <c r="W41" s="94">
        <v>340.3</v>
      </c>
      <c r="X41" s="94">
        <v>332.8</v>
      </c>
      <c r="Y41" s="94">
        <v>260.39999999999998</v>
      </c>
      <c r="Z41" s="95"/>
      <c r="AA41" s="74">
        <f t="shared" si="5"/>
        <v>6959.9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534.9</v>
      </c>
      <c r="C44" s="83">
        <f t="shared" ref="C44:Z44" si="6">IF(LEN(C$2)&gt;0,SUM(C39:C43),"")</f>
        <v>531.5</v>
      </c>
      <c r="D44" s="83">
        <f t="shared" si="6"/>
        <v>414</v>
      </c>
      <c r="E44" s="83">
        <f t="shared" si="6"/>
        <v>372.1</v>
      </c>
      <c r="F44" s="83">
        <f t="shared" si="6"/>
        <v>285.2</v>
      </c>
      <c r="G44" s="83">
        <f t="shared" si="6"/>
        <v>273.60000000000002</v>
      </c>
      <c r="H44" s="83">
        <f t="shared" si="6"/>
        <v>111.1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54.7</v>
      </c>
      <c r="M44" s="83">
        <f t="shared" si="6"/>
        <v>227</v>
      </c>
      <c r="N44" s="83">
        <f t="shared" si="6"/>
        <v>336.1</v>
      </c>
      <c r="O44" s="83">
        <f t="shared" si="6"/>
        <v>334.8</v>
      </c>
      <c r="P44" s="83">
        <f t="shared" si="6"/>
        <v>206.2</v>
      </c>
      <c r="Q44" s="83">
        <f t="shared" si="6"/>
        <v>212.8</v>
      </c>
      <c r="R44" s="83">
        <f t="shared" si="6"/>
        <v>362.3</v>
      </c>
      <c r="S44" s="83">
        <f t="shared" si="6"/>
        <v>352.5</v>
      </c>
      <c r="T44" s="83">
        <f t="shared" si="6"/>
        <v>452.6</v>
      </c>
      <c r="U44" s="83">
        <f t="shared" si="6"/>
        <v>498.9</v>
      </c>
      <c r="V44" s="83">
        <f t="shared" si="6"/>
        <v>466.1</v>
      </c>
      <c r="W44" s="83">
        <f t="shared" si="6"/>
        <v>340.3</v>
      </c>
      <c r="X44" s="83">
        <f t="shared" si="6"/>
        <v>332.8</v>
      </c>
      <c r="Y44" s="83">
        <f t="shared" si="6"/>
        <v>260.39999999999998</v>
      </c>
      <c r="Z44" s="84" t="str">
        <f t="shared" si="6"/>
        <v/>
      </c>
      <c r="AA44" s="85">
        <f t="shared" si="5"/>
        <v>6959.9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6841.1769999999997</v>
      </c>
      <c r="C47" s="83">
        <f t="shared" ref="C47:Z47" si="8">IF(LEN(C$2)&gt;0,C14+C22+C36,"")</f>
        <v>6633.1040000000012</v>
      </c>
      <c r="D47" s="83">
        <f t="shared" si="8"/>
        <v>6419.4679999999998</v>
      </c>
      <c r="E47" s="83">
        <f t="shared" si="8"/>
        <v>6250.5420000000004</v>
      </c>
      <c r="F47" s="83">
        <f t="shared" si="8"/>
        <v>6194.0389999999998</v>
      </c>
      <c r="G47" s="83">
        <f t="shared" si="8"/>
        <v>6280.7750000000005</v>
      </c>
      <c r="H47" s="83">
        <f t="shared" si="8"/>
        <v>6950.6239999999998</v>
      </c>
      <c r="I47" s="83">
        <f t="shared" si="8"/>
        <v>8023.93</v>
      </c>
      <c r="J47" s="83">
        <f t="shared" si="8"/>
        <v>8810.0030000000006</v>
      </c>
      <c r="K47" s="83">
        <f t="shared" si="8"/>
        <v>9208.7340000000004</v>
      </c>
      <c r="L47" s="83">
        <f t="shared" si="8"/>
        <v>9250.2900000000009</v>
      </c>
      <c r="M47" s="83">
        <f t="shared" si="8"/>
        <v>9448.8950000000004</v>
      </c>
      <c r="N47" s="83">
        <f t="shared" si="8"/>
        <v>9669.5830000000005</v>
      </c>
      <c r="O47" s="83">
        <f t="shared" si="8"/>
        <v>9570.8109999999997</v>
      </c>
      <c r="P47" s="83">
        <f t="shared" si="8"/>
        <v>9278.2720000000008</v>
      </c>
      <c r="Q47" s="83">
        <f t="shared" si="8"/>
        <v>9158.030999999999</v>
      </c>
      <c r="R47" s="83">
        <f t="shared" si="8"/>
        <v>9024.4159999999993</v>
      </c>
      <c r="S47" s="83">
        <f t="shared" si="8"/>
        <v>8939.1859999999997</v>
      </c>
      <c r="T47" s="83">
        <f t="shared" si="8"/>
        <v>8697.8429999999989</v>
      </c>
      <c r="U47" s="83">
        <f t="shared" si="8"/>
        <v>8521.235999999999</v>
      </c>
      <c r="V47" s="83">
        <f t="shared" si="8"/>
        <v>8522.8010000000013</v>
      </c>
      <c r="W47" s="83">
        <f t="shared" si="8"/>
        <v>8274.0789999999997</v>
      </c>
      <c r="X47" s="83">
        <f t="shared" si="8"/>
        <v>7952.5559999999996</v>
      </c>
      <c r="Y47" s="83">
        <f t="shared" si="8"/>
        <v>7443.7209999999995</v>
      </c>
      <c r="Z47" s="84" t="str">
        <f t="shared" si="8"/>
        <v/>
      </c>
      <c r="AA47" s="100">
        <f>SUM(B47:Z47)</f>
        <v>195364.11600000001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44385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6841.1690000000008</v>
      </c>
      <c r="C4" s="18">
        <v>6633.0580000000009</v>
      </c>
      <c r="D4" s="18">
        <v>6419.4420000000018</v>
      </c>
      <c r="E4" s="18">
        <v>6250.5060000000003</v>
      </c>
      <c r="F4" s="18">
        <v>6194.0499999999993</v>
      </c>
      <c r="G4" s="18">
        <v>6280.7640000000001</v>
      </c>
      <c r="H4" s="18">
        <v>6950.6720000000014</v>
      </c>
      <c r="I4" s="18">
        <v>8023.9230000000007</v>
      </c>
      <c r="J4" s="18">
        <v>8809.9919999999984</v>
      </c>
      <c r="K4" s="18">
        <v>9208.7269999999971</v>
      </c>
      <c r="L4" s="18">
        <v>9250.2880000000005</v>
      </c>
      <c r="M4" s="18">
        <v>9448.8900000000012</v>
      </c>
      <c r="N4" s="18">
        <v>9669.6080000000002</v>
      </c>
      <c r="O4" s="18">
        <v>9570.8040000000001</v>
      </c>
      <c r="P4" s="18">
        <v>9278.2609999999986</v>
      </c>
      <c r="Q4" s="18">
        <v>9158.0249999999996</v>
      </c>
      <c r="R4" s="18">
        <v>9024.4090000000051</v>
      </c>
      <c r="S4" s="18">
        <v>8939.1800000000039</v>
      </c>
      <c r="T4" s="18">
        <v>8697.8529999999992</v>
      </c>
      <c r="U4" s="18">
        <v>8521.25</v>
      </c>
      <c r="V4" s="18">
        <v>8522.83</v>
      </c>
      <c r="W4" s="18">
        <v>8274.0810000000001</v>
      </c>
      <c r="X4" s="18">
        <v>7952.527000000001</v>
      </c>
      <c r="Y4" s="18">
        <v>7443.7139999999999</v>
      </c>
      <c r="Z4" s="19"/>
      <c r="AA4" s="20">
        <f>SUM(B4:Z4)</f>
        <v>195364.02300000002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102.42</v>
      </c>
      <c r="C7" s="28">
        <v>93.06</v>
      </c>
      <c r="D7" s="28">
        <v>88.03</v>
      </c>
      <c r="E7" s="28">
        <v>84.04</v>
      </c>
      <c r="F7" s="28">
        <v>80.7</v>
      </c>
      <c r="G7" s="28">
        <v>80.569999999999993</v>
      </c>
      <c r="H7" s="28">
        <v>100.01</v>
      </c>
      <c r="I7" s="28">
        <v>104.46</v>
      </c>
      <c r="J7" s="28">
        <v>107.02</v>
      </c>
      <c r="K7" s="28">
        <v>104.46</v>
      </c>
      <c r="L7" s="28">
        <v>107.03</v>
      </c>
      <c r="M7" s="28">
        <v>107.04</v>
      </c>
      <c r="N7" s="28">
        <v>107.05</v>
      </c>
      <c r="O7" s="28">
        <v>104.46</v>
      </c>
      <c r="P7" s="28">
        <v>107.54</v>
      </c>
      <c r="Q7" s="28">
        <v>109.66</v>
      </c>
      <c r="R7" s="28">
        <v>107.99</v>
      </c>
      <c r="S7" s="28">
        <v>110.63</v>
      </c>
      <c r="T7" s="28">
        <v>124.54</v>
      </c>
      <c r="U7" s="28">
        <v>130.41</v>
      </c>
      <c r="V7" s="28">
        <v>125.02</v>
      </c>
      <c r="W7" s="28">
        <v>113</v>
      </c>
      <c r="X7" s="28">
        <v>107.05</v>
      </c>
      <c r="Y7" s="28">
        <v>104.46</v>
      </c>
      <c r="Z7" s="29"/>
      <c r="AA7" s="30">
        <v>104.61041666666667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0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0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920.70699999999999</v>
      </c>
      <c r="C17" s="67">
        <v>928.71799999999996</v>
      </c>
      <c r="D17" s="67">
        <v>926.73599999999999</v>
      </c>
      <c r="E17" s="67">
        <v>915.77699999999993</v>
      </c>
      <c r="F17" s="67">
        <v>906.68</v>
      </c>
      <c r="G17" s="67">
        <v>880.89</v>
      </c>
      <c r="H17" s="67">
        <v>875.06700000000001</v>
      </c>
      <c r="I17" s="67">
        <v>873.67499999999995</v>
      </c>
      <c r="J17" s="67">
        <v>813.58899999999994</v>
      </c>
      <c r="K17" s="67">
        <v>779.56399999999996</v>
      </c>
      <c r="L17" s="67">
        <v>750.53199999999993</v>
      </c>
      <c r="M17" s="67">
        <v>723.49099999999999</v>
      </c>
      <c r="N17" s="67">
        <v>710.42200000000003</v>
      </c>
      <c r="O17" s="67">
        <v>728.18399999999997</v>
      </c>
      <c r="P17" s="67">
        <v>715.08299999999997</v>
      </c>
      <c r="Q17" s="67">
        <v>721.63800000000003</v>
      </c>
      <c r="R17" s="67">
        <v>721.65599999999995</v>
      </c>
      <c r="S17" s="67">
        <v>725.68700000000001</v>
      </c>
      <c r="T17" s="67">
        <v>731.74300000000005</v>
      </c>
      <c r="U17" s="67">
        <v>737.68499999999995</v>
      </c>
      <c r="V17" s="67">
        <v>749.67099999999994</v>
      </c>
      <c r="W17" s="67">
        <v>727.77</v>
      </c>
      <c r="X17" s="67">
        <v>857.30799999999999</v>
      </c>
      <c r="Y17" s="67">
        <v>888.12099999999998</v>
      </c>
      <c r="Z17" s="68"/>
      <c r="AA17" s="69">
        <f>SUM(B17:Z17)</f>
        <v>19310.394</v>
      </c>
    </row>
    <row r="18" spans="1:27" ht="24.95" customHeight="1" x14ac:dyDescent="0.2">
      <c r="A18" s="70" t="s">
        <v>13</v>
      </c>
      <c r="B18" s="71">
        <v>1427.8009999999999</v>
      </c>
      <c r="C18" s="72">
        <v>1393.556</v>
      </c>
      <c r="D18" s="72">
        <v>1352.2040000000002</v>
      </c>
      <c r="E18" s="72">
        <v>1340.3189999999997</v>
      </c>
      <c r="F18" s="72">
        <v>1375.2130000000002</v>
      </c>
      <c r="G18" s="72">
        <v>1491.653</v>
      </c>
      <c r="H18" s="72">
        <v>1679.0919999999999</v>
      </c>
      <c r="I18" s="72">
        <v>1866.4909999999998</v>
      </c>
      <c r="J18" s="72">
        <v>1999.0500000000002</v>
      </c>
      <c r="K18" s="72">
        <v>2053.4929999999999</v>
      </c>
      <c r="L18" s="72">
        <v>2096.712</v>
      </c>
      <c r="M18" s="72">
        <v>2117.8609999999999</v>
      </c>
      <c r="N18" s="72">
        <v>2150.0280000000002</v>
      </c>
      <c r="O18" s="72">
        <v>2147.6039999999998</v>
      </c>
      <c r="P18" s="72">
        <v>2093.9899999999998</v>
      </c>
      <c r="Q18" s="72">
        <v>2038.2900000000002</v>
      </c>
      <c r="R18" s="72">
        <v>1954.4109999999998</v>
      </c>
      <c r="S18" s="72">
        <v>1867.9179999999997</v>
      </c>
      <c r="T18" s="72">
        <v>1784.1079999999997</v>
      </c>
      <c r="U18" s="72">
        <v>1681.501</v>
      </c>
      <c r="V18" s="72">
        <v>1560.164</v>
      </c>
      <c r="W18" s="72">
        <v>1494.3240000000003</v>
      </c>
      <c r="X18" s="72">
        <v>1473.1070000000004</v>
      </c>
      <c r="Y18" s="72">
        <v>1474.7799999999997</v>
      </c>
      <c r="Z18" s="73"/>
      <c r="AA18" s="74">
        <f>SUM(B18:Z18)</f>
        <v>41913.67</v>
      </c>
    </row>
    <row r="19" spans="1:27" ht="24.95" customHeight="1" x14ac:dyDescent="0.2">
      <c r="A19" s="70" t="s">
        <v>14</v>
      </c>
      <c r="B19" s="75">
        <v>4183.161000000001</v>
      </c>
      <c r="C19" s="76">
        <v>3878.2840000000001</v>
      </c>
      <c r="D19" s="76">
        <v>3699.002</v>
      </c>
      <c r="E19" s="76">
        <v>3571.4100000000003</v>
      </c>
      <c r="F19" s="76">
        <v>3521.1570000000002</v>
      </c>
      <c r="G19" s="76">
        <v>3496.7209999999995</v>
      </c>
      <c r="H19" s="76">
        <v>3867.5129999999995</v>
      </c>
      <c r="I19" s="76">
        <v>4507.1569999999992</v>
      </c>
      <c r="J19" s="76">
        <v>5174.5529999999999</v>
      </c>
      <c r="K19" s="76">
        <v>5556.3700000000008</v>
      </c>
      <c r="L19" s="76">
        <v>5941.5439999999999</v>
      </c>
      <c r="M19" s="76">
        <v>6190.0380000000005</v>
      </c>
      <c r="N19" s="76">
        <v>6399.1580000000004</v>
      </c>
      <c r="O19" s="76">
        <v>6327.0160000000005</v>
      </c>
      <c r="P19" s="76">
        <v>6114.6880000000001</v>
      </c>
      <c r="Q19" s="76">
        <v>6034.5969999999988</v>
      </c>
      <c r="R19" s="76">
        <v>5973.3419999999996</v>
      </c>
      <c r="S19" s="76">
        <v>5904.7609999999995</v>
      </c>
      <c r="T19" s="76">
        <v>5770.0020000000004</v>
      </c>
      <c r="U19" s="76">
        <v>5690.0639999999994</v>
      </c>
      <c r="V19" s="76">
        <v>5810.4949999999999</v>
      </c>
      <c r="W19" s="76">
        <v>5645.4869999999992</v>
      </c>
      <c r="X19" s="76">
        <v>5262.612000000001</v>
      </c>
      <c r="Y19" s="76">
        <v>4811.3129999999992</v>
      </c>
      <c r="Z19" s="73"/>
      <c r="AA19" s="74">
        <f>SUM(B19:Z19)</f>
        <v>123330.44499999998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>
        <v>160.5</v>
      </c>
      <c r="C21" s="72">
        <v>158.5</v>
      </c>
      <c r="D21" s="72">
        <v>149.5</v>
      </c>
      <c r="E21" s="72">
        <v>119</v>
      </c>
      <c r="F21" s="72">
        <v>113</v>
      </c>
      <c r="G21" s="72">
        <v>113.5</v>
      </c>
      <c r="H21" s="72">
        <v>163</v>
      </c>
      <c r="I21" s="72">
        <v>168</v>
      </c>
      <c r="J21" s="72">
        <v>174</v>
      </c>
      <c r="K21" s="72">
        <v>176</v>
      </c>
      <c r="L21" s="72">
        <v>186.5</v>
      </c>
      <c r="M21" s="72">
        <v>197.5</v>
      </c>
      <c r="N21" s="72">
        <v>195</v>
      </c>
      <c r="O21" s="72">
        <v>196</v>
      </c>
      <c r="P21" s="72">
        <v>190.5</v>
      </c>
      <c r="Q21" s="72">
        <v>188.5</v>
      </c>
      <c r="R21" s="72">
        <v>176</v>
      </c>
      <c r="S21" s="72">
        <v>175</v>
      </c>
      <c r="T21" s="72">
        <v>173</v>
      </c>
      <c r="U21" s="72">
        <v>169</v>
      </c>
      <c r="V21" s="72">
        <v>168.5</v>
      </c>
      <c r="W21" s="72">
        <v>164.5</v>
      </c>
      <c r="X21" s="72">
        <v>168.5</v>
      </c>
      <c r="Y21" s="72">
        <v>160.5</v>
      </c>
      <c r="Z21" s="72"/>
      <c r="AA21" s="74">
        <f>SUM(B21:Z21)</f>
        <v>4004</v>
      </c>
    </row>
    <row r="22" spans="1:27" ht="30" customHeight="1" thickBot="1" x14ac:dyDescent="0.25">
      <c r="A22" s="81" t="s">
        <v>17</v>
      </c>
      <c r="B22" s="82">
        <f t="shared" ref="B22:AA22" si="1">SUM(B17:B21)</f>
        <v>6692.1690000000008</v>
      </c>
      <c r="C22" s="83">
        <f t="shared" si="1"/>
        <v>6359.058</v>
      </c>
      <c r="D22" s="83">
        <f t="shared" si="1"/>
        <v>6127.442</v>
      </c>
      <c r="E22" s="83">
        <f t="shared" si="1"/>
        <v>5946.5059999999994</v>
      </c>
      <c r="F22" s="83">
        <f t="shared" si="1"/>
        <v>5916.05</v>
      </c>
      <c r="G22" s="83">
        <f t="shared" si="1"/>
        <v>5982.7639999999992</v>
      </c>
      <c r="H22" s="83">
        <f t="shared" si="1"/>
        <v>6584.6719999999987</v>
      </c>
      <c r="I22" s="83">
        <f t="shared" si="1"/>
        <v>7415.3229999999985</v>
      </c>
      <c r="J22" s="83">
        <f t="shared" si="1"/>
        <v>8161.192</v>
      </c>
      <c r="K22" s="83">
        <f t="shared" si="1"/>
        <v>8565.4269999999997</v>
      </c>
      <c r="L22" s="83">
        <f t="shared" si="1"/>
        <v>8975.2880000000005</v>
      </c>
      <c r="M22" s="83">
        <f t="shared" si="1"/>
        <v>9228.89</v>
      </c>
      <c r="N22" s="83">
        <f t="shared" si="1"/>
        <v>9454.6080000000002</v>
      </c>
      <c r="O22" s="83">
        <f t="shared" si="1"/>
        <v>9398.8040000000001</v>
      </c>
      <c r="P22" s="83">
        <f t="shared" si="1"/>
        <v>9114.2610000000004</v>
      </c>
      <c r="Q22" s="83">
        <f t="shared" si="1"/>
        <v>8983.0249999999996</v>
      </c>
      <c r="R22" s="83">
        <f t="shared" si="1"/>
        <v>8825.4089999999997</v>
      </c>
      <c r="S22" s="83">
        <f t="shared" si="1"/>
        <v>8673.3659999999982</v>
      </c>
      <c r="T22" s="83">
        <f t="shared" si="1"/>
        <v>8458.8529999999992</v>
      </c>
      <c r="U22" s="83">
        <f t="shared" si="1"/>
        <v>8278.25</v>
      </c>
      <c r="V22" s="83">
        <f t="shared" si="1"/>
        <v>8288.83</v>
      </c>
      <c r="W22" s="83">
        <f t="shared" si="1"/>
        <v>8032.0809999999992</v>
      </c>
      <c r="X22" s="83">
        <f t="shared" si="1"/>
        <v>7761.5270000000019</v>
      </c>
      <c r="Y22" s="83">
        <f t="shared" si="1"/>
        <v>7334.713999999999</v>
      </c>
      <c r="Z22" s="84">
        <f t="shared" si="1"/>
        <v>0</v>
      </c>
      <c r="AA22" s="85">
        <f t="shared" si="1"/>
        <v>188558.50899999996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227.5</v>
      </c>
      <c r="C25" s="67">
        <v>225.5</v>
      </c>
      <c r="D25" s="67">
        <v>216.5</v>
      </c>
      <c r="E25" s="67">
        <v>186</v>
      </c>
      <c r="F25" s="67">
        <v>180</v>
      </c>
      <c r="G25" s="67">
        <v>180.5</v>
      </c>
      <c r="H25" s="67">
        <v>234</v>
      </c>
      <c r="I25" s="67">
        <v>189</v>
      </c>
      <c r="J25" s="67">
        <v>195</v>
      </c>
      <c r="K25" s="67">
        <v>188</v>
      </c>
      <c r="L25" s="67">
        <v>198.5</v>
      </c>
      <c r="M25" s="67">
        <v>209.5</v>
      </c>
      <c r="N25" s="67">
        <v>207</v>
      </c>
      <c r="O25" s="67">
        <v>208</v>
      </c>
      <c r="P25" s="67">
        <v>202.5</v>
      </c>
      <c r="Q25" s="67">
        <v>200.5</v>
      </c>
      <c r="R25" s="67">
        <v>188</v>
      </c>
      <c r="S25" s="67">
        <v>196</v>
      </c>
      <c r="T25" s="67">
        <v>194</v>
      </c>
      <c r="U25" s="67">
        <v>190</v>
      </c>
      <c r="V25" s="67">
        <v>189.5</v>
      </c>
      <c r="W25" s="67">
        <v>185.5</v>
      </c>
      <c r="X25" s="67">
        <v>185.5</v>
      </c>
      <c r="Y25" s="67">
        <v>177.5</v>
      </c>
      <c r="Z25" s="68"/>
      <c r="AA25" s="69">
        <f>SUM(B25:Z25)</f>
        <v>4754</v>
      </c>
    </row>
    <row r="26" spans="1:27" ht="24.95" customHeight="1" x14ac:dyDescent="0.2">
      <c r="A26" s="70" t="s">
        <v>20</v>
      </c>
      <c r="B26" s="71">
        <v>6613.6689999999999</v>
      </c>
      <c r="C26" s="72">
        <v>6407.558</v>
      </c>
      <c r="D26" s="72">
        <v>6202.942</v>
      </c>
      <c r="E26" s="72">
        <v>6064.5060000000003</v>
      </c>
      <c r="F26" s="72">
        <v>6014.05</v>
      </c>
      <c r="G26" s="72">
        <v>6100.2640000000001</v>
      </c>
      <c r="H26" s="72">
        <v>6716.6719999999996</v>
      </c>
      <c r="I26" s="72">
        <v>7713.3230000000003</v>
      </c>
      <c r="J26" s="72">
        <v>8525.1919999999991</v>
      </c>
      <c r="K26" s="72">
        <v>8877.4269999999997</v>
      </c>
      <c r="L26" s="72">
        <v>9051.7880000000005</v>
      </c>
      <c r="M26" s="72">
        <v>9239.39</v>
      </c>
      <c r="N26" s="72">
        <v>9462.6080000000002</v>
      </c>
      <c r="O26" s="72">
        <v>9362.8040000000001</v>
      </c>
      <c r="P26" s="72">
        <v>9075.7610000000004</v>
      </c>
      <c r="Q26" s="72">
        <v>8957.5249999999996</v>
      </c>
      <c r="R26" s="72">
        <v>8836.4089999999997</v>
      </c>
      <c r="S26" s="72">
        <v>8743.18</v>
      </c>
      <c r="T26" s="72">
        <v>8503.8529999999992</v>
      </c>
      <c r="U26" s="72">
        <v>8331.25</v>
      </c>
      <c r="V26" s="72">
        <v>8333.33</v>
      </c>
      <c r="W26" s="72">
        <v>8088.5810000000001</v>
      </c>
      <c r="X26" s="72">
        <v>7767.027</v>
      </c>
      <c r="Y26" s="72">
        <v>7266.2139999999999</v>
      </c>
      <c r="Z26" s="73"/>
      <c r="AA26" s="74">
        <f>SUM(B26:Z26)</f>
        <v>190255.32299999997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6841.1689999999999</v>
      </c>
      <c r="C28" s="57">
        <f t="shared" si="2"/>
        <v>6633.058</v>
      </c>
      <c r="D28" s="57">
        <f t="shared" si="2"/>
        <v>6419.442</v>
      </c>
      <c r="E28" s="57">
        <f t="shared" si="2"/>
        <v>6250.5060000000003</v>
      </c>
      <c r="F28" s="57">
        <f t="shared" si="2"/>
        <v>6194.05</v>
      </c>
      <c r="G28" s="57">
        <f t="shared" si="2"/>
        <v>6280.7640000000001</v>
      </c>
      <c r="H28" s="57">
        <f t="shared" si="2"/>
        <v>6950.6719999999996</v>
      </c>
      <c r="I28" s="57">
        <f t="shared" si="2"/>
        <v>7902.3230000000003</v>
      </c>
      <c r="J28" s="57">
        <f t="shared" si="2"/>
        <v>8720.1919999999991</v>
      </c>
      <c r="K28" s="57">
        <f t="shared" si="2"/>
        <v>9065.4269999999997</v>
      </c>
      <c r="L28" s="57">
        <f t="shared" si="2"/>
        <v>9250.2880000000005</v>
      </c>
      <c r="M28" s="57">
        <f t="shared" si="2"/>
        <v>9448.89</v>
      </c>
      <c r="N28" s="57">
        <f t="shared" si="2"/>
        <v>9669.6080000000002</v>
      </c>
      <c r="O28" s="57">
        <f t="shared" si="2"/>
        <v>9570.8040000000001</v>
      </c>
      <c r="P28" s="57">
        <f t="shared" si="2"/>
        <v>9278.2610000000004</v>
      </c>
      <c r="Q28" s="57">
        <f t="shared" si="2"/>
        <v>9158.0249999999996</v>
      </c>
      <c r="R28" s="57">
        <f t="shared" si="2"/>
        <v>9024.4089999999997</v>
      </c>
      <c r="S28" s="57">
        <f t="shared" si="2"/>
        <v>8939.18</v>
      </c>
      <c r="T28" s="57">
        <f t="shared" si="2"/>
        <v>8697.8529999999992</v>
      </c>
      <c r="U28" s="57">
        <f t="shared" si="2"/>
        <v>8521.25</v>
      </c>
      <c r="V28" s="57">
        <f t="shared" si="2"/>
        <v>8522.83</v>
      </c>
      <c r="W28" s="57">
        <f t="shared" si="2"/>
        <v>8274.0810000000001</v>
      </c>
      <c r="X28" s="57">
        <f t="shared" si="2"/>
        <v>7952.527</v>
      </c>
      <c r="Y28" s="57">
        <f t="shared" si="2"/>
        <v>7443.7139999999999</v>
      </c>
      <c r="Z28" s="58">
        <f t="shared" si="2"/>
        <v>0</v>
      </c>
      <c r="AA28" s="59">
        <f t="shared" si="2"/>
        <v>195009.32299999997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>
        <v>107</v>
      </c>
      <c r="C31" s="90">
        <v>197</v>
      </c>
      <c r="D31" s="90">
        <v>203</v>
      </c>
      <c r="E31" s="90">
        <v>231</v>
      </c>
      <c r="F31" s="90">
        <v>192</v>
      </c>
      <c r="G31" s="90">
        <v>193</v>
      </c>
      <c r="H31" s="90">
        <v>106</v>
      </c>
      <c r="I31" s="90">
        <v>157</v>
      </c>
      <c r="J31" s="90">
        <v>182</v>
      </c>
      <c r="K31" s="90">
        <v>167</v>
      </c>
      <c r="L31" s="90">
        <v>76</v>
      </c>
      <c r="M31" s="90">
        <v>104</v>
      </c>
      <c r="N31" s="90">
        <v>112</v>
      </c>
      <c r="O31" s="90">
        <v>92</v>
      </c>
      <c r="P31" s="90">
        <v>82</v>
      </c>
      <c r="Q31" s="90">
        <v>57</v>
      </c>
      <c r="R31" s="90">
        <v>57</v>
      </c>
      <c r="S31" s="90">
        <v>64.813999999999993</v>
      </c>
      <c r="T31" s="90">
        <v>47</v>
      </c>
      <c r="U31" s="90">
        <v>72</v>
      </c>
      <c r="V31" s="90">
        <v>72</v>
      </c>
      <c r="W31" s="90">
        <v>83</v>
      </c>
      <c r="X31" s="90">
        <v>97</v>
      </c>
      <c r="Y31" s="90">
        <v>77</v>
      </c>
      <c r="Z31" s="91"/>
      <c r="AA31" s="69">
        <f t="shared" ref="AA31:AA36" si="3">SUM(B31:Z31)</f>
        <v>2827.8139999999999</v>
      </c>
    </row>
    <row r="32" spans="1:27" ht="24.95" customHeight="1" x14ac:dyDescent="0.2">
      <c r="A32" s="92" t="s">
        <v>37</v>
      </c>
      <c r="B32" s="93">
        <v>42</v>
      </c>
      <c r="C32" s="94">
        <v>77</v>
      </c>
      <c r="D32" s="94">
        <v>89</v>
      </c>
      <c r="E32" s="94">
        <v>73</v>
      </c>
      <c r="F32" s="94">
        <v>86</v>
      </c>
      <c r="G32" s="94">
        <v>105</v>
      </c>
      <c r="H32" s="94">
        <v>260</v>
      </c>
      <c r="I32" s="94">
        <v>330</v>
      </c>
      <c r="J32" s="94">
        <v>377</v>
      </c>
      <c r="K32" s="94">
        <v>333</v>
      </c>
      <c r="L32" s="94">
        <v>199</v>
      </c>
      <c r="M32" s="94">
        <v>116</v>
      </c>
      <c r="N32" s="94">
        <v>103</v>
      </c>
      <c r="O32" s="94">
        <v>80</v>
      </c>
      <c r="P32" s="94">
        <v>82</v>
      </c>
      <c r="Q32" s="94">
        <v>118</v>
      </c>
      <c r="R32" s="94">
        <v>142</v>
      </c>
      <c r="S32" s="94">
        <v>201</v>
      </c>
      <c r="T32" s="94">
        <v>192</v>
      </c>
      <c r="U32" s="94">
        <v>171</v>
      </c>
      <c r="V32" s="94">
        <v>162</v>
      </c>
      <c r="W32" s="94">
        <v>159</v>
      </c>
      <c r="X32" s="94">
        <v>94</v>
      </c>
      <c r="Y32" s="94">
        <v>32</v>
      </c>
      <c r="Z32" s="95"/>
      <c r="AA32" s="74">
        <f t="shared" si="3"/>
        <v>3623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>
        <v>121.6</v>
      </c>
      <c r="J33" s="94">
        <v>89.8</v>
      </c>
      <c r="K33" s="94">
        <v>143.30000000000001</v>
      </c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354.7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149</v>
      </c>
      <c r="C36" s="83">
        <f t="shared" ref="C36:Z36" si="4">SUM(C31:C35)</f>
        <v>274</v>
      </c>
      <c r="D36" s="83">
        <f t="shared" si="4"/>
        <v>292</v>
      </c>
      <c r="E36" s="83">
        <f t="shared" si="4"/>
        <v>304</v>
      </c>
      <c r="F36" s="83">
        <f t="shared" si="4"/>
        <v>278</v>
      </c>
      <c r="G36" s="83">
        <f t="shared" si="4"/>
        <v>298</v>
      </c>
      <c r="H36" s="83">
        <f t="shared" si="4"/>
        <v>366</v>
      </c>
      <c r="I36" s="83">
        <f t="shared" si="4"/>
        <v>608.6</v>
      </c>
      <c r="J36" s="83">
        <f t="shared" si="4"/>
        <v>648.79999999999995</v>
      </c>
      <c r="K36" s="83">
        <f t="shared" si="4"/>
        <v>643.29999999999995</v>
      </c>
      <c r="L36" s="83">
        <f t="shared" si="4"/>
        <v>275</v>
      </c>
      <c r="M36" s="83">
        <f t="shared" si="4"/>
        <v>220</v>
      </c>
      <c r="N36" s="83">
        <f t="shared" si="4"/>
        <v>215</v>
      </c>
      <c r="O36" s="83">
        <f t="shared" si="4"/>
        <v>172</v>
      </c>
      <c r="P36" s="83">
        <f t="shared" si="4"/>
        <v>164</v>
      </c>
      <c r="Q36" s="83">
        <f t="shared" si="4"/>
        <v>175</v>
      </c>
      <c r="R36" s="83">
        <f t="shared" si="4"/>
        <v>199</v>
      </c>
      <c r="S36" s="83">
        <f t="shared" si="4"/>
        <v>265.81399999999996</v>
      </c>
      <c r="T36" s="83">
        <f t="shared" si="4"/>
        <v>239</v>
      </c>
      <c r="U36" s="83">
        <f t="shared" si="4"/>
        <v>243</v>
      </c>
      <c r="V36" s="83">
        <f t="shared" si="4"/>
        <v>234</v>
      </c>
      <c r="W36" s="83">
        <f t="shared" si="4"/>
        <v>242</v>
      </c>
      <c r="X36" s="83">
        <f t="shared" si="4"/>
        <v>191</v>
      </c>
      <c r="Y36" s="83">
        <f t="shared" si="4"/>
        <v>109</v>
      </c>
      <c r="Z36" s="84">
        <f t="shared" si="4"/>
        <v>0</v>
      </c>
      <c r="AA36" s="85">
        <f t="shared" si="3"/>
        <v>6805.5140000000001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>
        <v>121.6</v>
      </c>
      <c r="J41" s="94">
        <v>89.8</v>
      </c>
      <c r="K41" s="94">
        <v>143.30000000000001</v>
      </c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354.7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121.6</v>
      </c>
      <c r="J44" s="83">
        <f t="shared" si="6"/>
        <v>89.8</v>
      </c>
      <c r="K44" s="83">
        <f t="shared" si="6"/>
        <v>143.30000000000001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354.7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6841.1690000000008</v>
      </c>
      <c r="C47" s="83">
        <f t="shared" ref="C47:Z47" si="8">SUM(C10:C13)+C22+C36</f>
        <v>6633.058</v>
      </c>
      <c r="D47" s="83">
        <f t="shared" si="8"/>
        <v>6419.442</v>
      </c>
      <c r="E47" s="83">
        <f t="shared" si="8"/>
        <v>6250.5059999999994</v>
      </c>
      <c r="F47" s="83">
        <f t="shared" si="8"/>
        <v>6194.05</v>
      </c>
      <c r="G47" s="83">
        <f t="shared" si="8"/>
        <v>6280.7639999999992</v>
      </c>
      <c r="H47" s="83">
        <f t="shared" si="8"/>
        <v>6950.6719999999987</v>
      </c>
      <c r="I47" s="83">
        <f t="shared" si="8"/>
        <v>8023.9229999999989</v>
      </c>
      <c r="J47" s="83">
        <f t="shared" si="8"/>
        <v>8809.9920000000002</v>
      </c>
      <c r="K47" s="83">
        <f t="shared" si="8"/>
        <v>9208.726999999999</v>
      </c>
      <c r="L47" s="83">
        <f t="shared" si="8"/>
        <v>9250.2880000000005</v>
      </c>
      <c r="M47" s="83">
        <f t="shared" si="8"/>
        <v>9448.89</v>
      </c>
      <c r="N47" s="83">
        <f t="shared" si="8"/>
        <v>9669.6080000000002</v>
      </c>
      <c r="O47" s="83">
        <f t="shared" si="8"/>
        <v>9570.8040000000001</v>
      </c>
      <c r="P47" s="83">
        <f t="shared" si="8"/>
        <v>9278.2610000000004</v>
      </c>
      <c r="Q47" s="83">
        <f t="shared" si="8"/>
        <v>9158.0249999999996</v>
      </c>
      <c r="R47" s="83">
        <f t="shared" si="8"/>
        <v>9024.4089999999997</v>
      </c>
      <c r="S47" s="83">
        <f t="shared" si="8"/>
        <v>8939.1799999999985</v>
      </c>
      <c r="T47" s="83">
        <f t="shared" si="8"/>
        <v>8697.8529999999992</v>
      </c>
      <c r="U47" s="83">
        <f t="shared" si="8"/>
        <v>8521.25</v>
      </c>
      <c r="V47" s="83">
        <f t="shared" si="8"/>
        <v>8522.83</v>
      </c>
      <c r="W47" s="83">
        <f t="shared" si="8"/>
        <v>8274.0809999999983</v>
      </c>
      <c r="X47" s="83">
        <f t="shared" si="8"/>
        <v>7952.5270000000019</v>
      </c>
      <c r="Y47" s="83">
        <f t="shared" si="8"/>
        <v>7443.713999999999</v>
      </c>
      <c r="Z47" s="84">
        <f t="shared" si="8"/>
        <v>0</v>
      </c>
      <c r="AA47" s="100">
        <f>SUM(B47:Z47)</f>
        <v>195364.02299999999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O20" sqref="O2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44385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-534.9</v>
      </c>
      <c r="C4" s="18">
        <v>-531.5</v>
      </c>
      <c r="D4" s="18">
        <v>-414</v>
      </c>
      <c r="E4" s="18">
        <v>-372.1</v>
      </c>
      <c r="F4" s="18">
        <v>-285.2</v>
      </c>
      <c r="G4" s="18">
        <v>-273.60000000000002</v>
      </c>
      <c r="H4" s="18">
        <v>-111.1</v>
      </c>
      <c r="I4" s="18">
        <v>121.6</v>
      </c>
      <c r="J4" s="18">
        <v>89.8</v>
      </c>
      <c r="K4" s="18">
        <v>143.30000000000001</v>
      </c>
      <c r="L4" s="18">
        <v>-54.7</v>
      </c>
      <c r="M4" s="18">
        <v>-227</v>
      </c>
      <c r="N4" s="18">
        <v>-336.1</v>
      </c>
      <c r="O4" s="18">
        <v>-334.8</v>
      </c>
      <c r="P4" s="18">
        <v>-206.2</v>
      </c>
      <c r="Q4" s="18">
        <v>-212.8</v>
      </c>
      <c r="R4" s="18">
        <v>-362.3</v>
      </c>
      <c r="S4" s="18">
        <v>-352.5</v>
      </c>
      <c r="T4" s="18">
        <v>-452.6</v>
      </c>
      <c r="U4" s="18">
        <v>-498.9</v>
      </c>
      <c r="V4" s="18">
        <v>-466.1</v>
      </c>
      <c r="W4" s="18">
        <v>-340.3</v>
      </c>
      <c r="X4" s="18">
        <v>-332.8</v>
      </c>
      <c r="Y4" s="18">
        <v>-260.39999999999998</v>
      </c>
      <c r="Z4" s="19"/>
      <c r="AA4" s="107">
        <f>SUM(B4:Z4)</f>
        <v>-6605.2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>
        <v>102.42</v>
      </c>
      <c r="C7" s="113">
        <v>93.06</v>
      </c>
      <c r="D7" s="113">
        <v>88.03</v>
      </c>
      <c r="E7" s="113">
        <v>84.04</v>
      </c>
      <c r="F7" s="113">
        <v>80.7</v>
      </c>
      <c r="G7" s="113">
        <v>80.569999999999993</v>
      </c>
      <c r="H7" s="113">
        <v>100.01</v>
      </c>
      <c r="I7" s="113">
        <v>104.46</v>
      </c>
      <c r="J7" s="113">
        <v>107.02</v>
      </c>
      <c r="K7" s="113">
        <v>104.46</v>
      </c>
      <c r="L7" s="113">
        <v>107.03</v>
      </c>
      <c r="M7" s="113">
        <v>107.04</v>
      </c>
      <c r="N7" s="113">
        <v>107.05</v>
      </c>
      <c r="O7" s="113">
        <v>104.46</v>
      </c>
      <c r="P7" s="113">
        <v>107.54</v>
      </c>
      <c r="Q7" s="113">
        <v>109.66</v>
      </c>
      <c r="R7" s="113">
        <v>107.99</v>
      </c>
      <c r="S7" s="113">
        <v>110.63</v>
      </c>
      <c r="T7" s="113">
        <v>124.54</v>
      </c>
      <c r="U7" s="113">
        <v>130.41</v>
      </c>
      <c r="V7" s="113">
        <v>125.02</v>
      </c>
      <c r="W7" s="113">
        <v>113</v>
      </c>
      <c r="X7" s="113">
        <v>107.05</v>
      </c>
      <c r="Y7" s="113">
        <v>104.46</v>
      </c>
      <c r="Z7" s="114"/>
      <c r="AA7" s="115">
        <v>104.61041666666667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>
        <v>534.9</v>
      </c>
      <c r="C13" s="125">
        <v>531.5</v>
      </c>
      <c r="D13" s="125">
        <v>414</v>
      </c>
      <c r="E13" s="125">
        <v>372.1</v>
      </c>
      <c r="F13" s="125">
        <v>285.2</v>
      </c>
      <c r="G13" s="125">
        <v>273.60000000000002</v>
      </c>
      <c r="H13" s="125">
        <v>111.1</v>
      </c>
      <c r="I13" s="125"/>
      <c r="J13" s="125"/>
      <c r="K13" s="125"/>
      <c r="L13" s="125">
        <v>54.7</v>
      </c>
      <c r="M13" s="125">
        <v>227</v>
      </c>
      <c r="N13" s="125">
        <v>336.1</v>
      </c>
      <c r="O13" s="125">
        <v>334.8</v>
      </c>
      <c r="P13" s="125">
        <v>206.2</v>
      </c>
      <c r="Q13" s="125">
        <v>212.8</v>
      </c>
      <c r="R13" s="125">
        <v>362.3</v>
      </c>
      <c r="S13" s="125">
        <v>352.5</v>
      </c>
      <c r="T13" s="125">
        <v>452.6</v>
      </c>
      <c r="U13" s="125">
        <v>498.9</v>
      </c>
      <c r="V13" s="125">
        <v>466.1</v>
      </c>
      <c r="W13" s="125">
        <v>340.3</v>
      </c>
      <c r="X13" s="125">
        <v>332.8</v>
      </c>
      <c r="Y13" s="126">
        <v>260.39999999999998</v>
      </c>
      <c r="Z13" s="127"/>
      <c r="AA13" s="128">
        <f t="shared" si="0"/>
        <v>6959.9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>
        <f>IF(LEN(B$2)&gt;0,SUM(B11:B15),"")</f>
        <v>534.9</v>
      </c>
      <c r="C16" s="131">
        <f t="shared" ref="C16:Z16" si="1">IF(LEN(C$2)&gt;0,SUM(C11:C15),"")</f>
        <v>531.5</v>
      </c>
      <c r="D16" s="131">
        <f t="shared" si="1"/>
        <v>414</v>
      </c>
      <c r="E16" s="131">
        <f t="shared" si="1"/>
        <v>372.1</v>
      </c>
      <c r="F16" s="131">
        <f t="shared" si="1"/>
        <v>285.2</v>
      </c>
      <c r="G16" s="131">
        <f t="shared" si="1"/>
        <v>273.60000000000002</v>
      </c>
      <c r="H16" s="131">
        <f t="shared" si="1"/>
        <v>111.1</v>
      </c>
      <c r="I16" s="131">
        <f t="shared" si="1"/>
        <v>0</v>
      </c>
      <c r="J16" s="131">
        <f t="shared" si="1"/>
        <v>0</v>
      </c>
      <c r="K16" s="131">
        <f t="shared" si="1"/>
        <v>0</v>
      </c>
      <c r="L16" s="131">
        <f t="shared" si="1"/>
        <v>54.7</v>
      </c>
      <c r="M16" s="131">
        <f t="shared" si="1"/>
        <v>227</v>
      </c>
      <c r="N16" s="131">
        <f t="shared" si="1"/>
        <v>336.1</v>
      </c>
      <c r="O16" s="131">
        <f t="shared" si="1"/>
        <v>334.8</v>
      </c>
      <c r="P16" s="131">
        <f t="shared" si="1"/>
        <v>206.2</v>
      </c>
      <c r="Q16" s="131">
        <f t="shared" si="1"/>
        <v>212.8</v>
      </c>
      <c r="R16" s="131">
        <f t="shared" si="1"/>
        <v>362.3</v>
      </c>
      <c r="S16" s="131">
        <f t="shared" si="1"/>
        <v>352.5</v>
      </c>
      <c r="T16" s="131">
        <f t="shared" si="1"/>
        <v>452.6</v>
      </c>
      <c r="U16" s="131">
        <f t="shared" si="1"/>
        <v>498.9</v>
      </c>
      <c r="V16" s="131">
        <f t="shared" si="1"/>
        <v>466.1</v>
      </c>
      <c r="W16" s="131">
        <f t="shared" si="1"/>
        <v>340.3</v>
      </c>
      <c r="X16" s="131">
        <f t="shared" si="1"/>
        <v>332.8</v>
      </c>
      <c r="Y16" s="131">
        <f t="shared" si="1"/>
        <v>260.39999999999998</v>
      </c>
      <c r="Z16" s="132" t="str">
        <f t="shared" si="1"/>
        <v/>
      </c>
      <c r="AA16" s="85">
        <f t="shared" si="0"/>
        <v>6959.9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>
        <v>121.6</v>
      </c>
      <c r="J21" s="125">
        <v>89.8</v>
      </c>
      <c r="K21" s="125">
        <v>143.30000000000001</v>
      </c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354.7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121.6</v>
      </c>
      <c r="J24" s="131">
        <f t="shared" si="3"/>
        <v>89.8</v>
      </c>
      <c r="K24" s="131">
        <f t="shared" si="3"/>
        <v>143.30000000000001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354.7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2021-07-07T11:43:03Z</dcterms:created>
  <dcterms:modified xsi:type="dcterms:W3CDTF">2021-07-07T11:43:03Z</dcterms:modified>
</cp:coreProperties>
</file>