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[1]SPOT_Orders_OverView_01!$A$48:$A$79</definedName>
    <definedName name="MKT_OVW_PARTICIPANTS_S">[1]SPOT_Orders_OverView_01!$A$5:$A$44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<sst xmlns="http://schemas.openxmlformats.org/spreadsheetml/2006/main" count="109" uniqueCount="48">
  <si>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06/07/2021 14:14:57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</si>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</sst>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804</c:v>
                </c:pt>
                <c:pt idx="1">
                  <c:v>651</c:v>
                </c:pt>
                <c:pt idx="2">
                  <c:v>651</c:v>
                </c:pt>
                <c:pt idx="3">
                  <c:v>651</c:v>
                </c:pt>
                <c:pt idx="4">
                  <c:v>651</c:v>
                </c:pt>
                <c:pt idx="5">
                  <c:v>651</c:v>
                </c:pt>
                <c:pt idx="6">
                  <c:v>651</c:v>
                </c:pt>
                <c:pt idx="7">
                  <c:v>804</c:v>
                </c:pt>
                <c:pt idx="8">
                  <c:v>804</c:v>
                </c:pt>
                <c:pt idx="9">
                  <c:v>804</c:v>
                </c:pt>
                <c:pt idx="10">
                  <c:v>804</c:v>
                </c:pt>
                <c:pt idx="11">
                  <c:v>804</c:v>
                </c:pt>
                <c:pt idx="12">
                  <c:v>804</c:v>
                </c:pt>
                <c:pt idx="13">
                  <c:v>804</c:v>
                </c:pt>
                <c:pt idx="14">
                  <c:v>804</c:v>
                </c:pt>
                <c:pt idx="15">
                  <c:v>804</c:v>
                </c:pt>
                <c:pt idx="16">
                  <c:v>804</c:v>
                </c:pt>
                <c:pt idx="17">
                  <c:v>804</c:v>
                </c:pt>
                <c:pt idx="18">
                  <c:v>840.50299999999993</c:v>
                </c:pt>
                <c:pt idx="19">
                  <c:v>828.98</c:v>
                </c:pt>
                <c:pt idx="20">
                  <c:v>804</c:v>
                </c:pt>
                <c:pt idx="21">
                  <c:v>804</c:v>
                </c:pt>
                <c:pt idx="22">
                  <c:v>804</c:v>
                </c:pt>
                <c:pt idx="23">
                  <c:v>721.83699999999999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3754.13</c:v>
                </c:pt>
                <c:pt idx="1">
                  <c:v>3553.5839999999998</c:v>
                </c:pt>
                <c:pt idx="2">
                  <c:v>3278.1909999999998</c:v>
                </c:pt>
                <c:pt idx="3">
                  <c:v>3095.9</c:v>
                </c:pt>
                <c:pt idx="4">
                  <c:v>3095.9</c:v>
                </c:pt>
                <c:pt idx="5">
                  <c:v>3125.0259999999998</c:v>
                </c:pt>
                <c:pt idx="6">
                  <c:v>3638.8589999999999</c:v>
                </c:pt>
                <c:pt idx="7">
                  <c:v>3765.8360000000002</c:v>
                </c:pt>
                <c:pt idx="8">
                  <c:v>3801.605</c:v>
                </c:pt>
                <c:pt idx="9">
                  <c:v>3762.4319999999998</c:v>
                </c:pt>
                <c:pt idx="10">
                  <c:v>3696.0149999999999</c:v>
                </c:pt>
                <c:pt idx="11">
                  <c:v>3690.3110000000001</c:v>
                </c:pt>
                <c:pt idx="12">
                  <c:v>3752.2150000000001</c:v>
                </c:pt>
                <c:pt idx="13">
                  <c:v>3748.46</c:v>
                </c:pt>
                <c:pt idx="14">
                  <c:v>3730.152</c:v>
                </c:pt>
                <c:pt idx="15">
                  <c:v>3757.0050000000001</c:v>
                </c:pt>
                <c:pt idx="16">
                  <c:v>3773.4349999999999</c:v>
                </c:pt>
                <c:pt idx="17">
                  <c:v>3720.9380000000001</c:v>
                </c:pt>
                <c:pt idx="18">
                  <c:v>3884.7049999999999</c:v>
                </c:pt>
                <c:pt idx="19">
                  <c:v>3907.7220000000002</c:v>
                </c:pt>
                <c:pt idx="20">
                  <c:v>3943.6460000000002</c:v>
                </c:pt>
                <c:pt idx="21">
                  <c:v>3878.59</c:v>
                </c:pt>
                <c:pt idx="22">
                  <c:v>3852.0309999999999</c:v>
                </c:pt>
                <c:pt idx="23">
                  <c:v>3805.3029999999999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1397</c:v>
                </c:pt>
                <c:pt idx="1">
                  <c:v>1452</c:v>
                </c:pt>
                <c:pt idx="2">
                  <c:v>1497</c:v>
                </c:pt>
                <c:pt idx="3">
                  <c:v>1496.17</c:v>
                </c:pt>
                <c:pt idx="4">
                  <c:v>1400.2470000000001</c:v>
                </c:pt>
                <c:pt idx="5">
                  <c:v>1369.4650000000001</c:v>
                </c:pt>
                <c:pt idx="6">
                  <c:v>1100.001</c:v>
                </c:pt>
                <c:pt idx="7">
                  <c:v>814.6</c:v>
                </c:pt>
                <c:pt idx="8">
                  <c:v>895.5</c:v>
                </c:pt>
                <c:pt idx="9">
                  <c:v>1051.546</c:v>
                </c:pt>
                <c:pt idx="10">
                  <c:v>1316.8229999999999</c:v>
                </c:pt>
                <c:pt idx="11">
                  <c:v>1491</c:v>
                </c:pt>
                <c:pt idx="12">
                  <c:v>1548</c:v>
                </c:pt>
                <c:pt idx="13">
                  <c:v>1533</c:v>
                </c:pt>
                <c:pt idx="14">
                  <c:v>1419.8</c:v>
                </c:pt>
                <c:pt idx="15">
                  <c:v>1484.6</c:v>
                </c:pt>
                <c:pt idx="16">
                  <c:v>1402.1849999999999</c:v>
                </c:pt>
                <c:pt idx="17">
                  <c:v>1292.492</c:v>
                </c:pt>
                <c:pt idx="18">
                  <c:v>1410</c:v>
                </c:pt>
                <c:pt idx="19">
                  <c:v>1356</c:v>
                </c:pt>
                <c:pt idx="20">
                  <c:v>1365.836</c:v>
                </c:pt>
                <c:pt idx="21">
                  <c:v>1293.1170000000002</c:v>
                </c:pt>
                <c:pt idx="22">
                  <c:v>1279.931</c:v>
                </c:pt>
                <c:pt idx="23">
                  <c:v>1318.9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416.62900000000002</c:v>
                </c:pt>
                <c:pt idx="1">
                  <c:v>432.52500000000003</c:v>
                </c:pt>
                <c:pt idx="2">
                  <c:v>455.63199999999995</c:v>
                </c:pt>
                <c:pt idx="3">
                  <c:v>474.93999999999994</c:v>
                </c:pt>
                <c:pt idx="4">
                  <c:v>490.76400000000007</c:v>
                </c:pt>
                <c:pt idx="5">
                  <c:v>565.92099999999982</c:v>
                </c:pt>
                <c:pt idx="6">
                  <c:v>803.48900000000015</c:v>
                </c:pt>
                <c:pt idx="7">
                  <c:v>1313.5459999999998</c:v>
                </c:pt>
                <c:pt idx="8">
                  <c:v>1881.5070000000001</c:v>
                </c:pt>
                <c:pt idx="9">
                  <c:v>2370.5910000000003</c:v>
                </c:pt>
                <c:pt idx="10">
                  <c:v>2723.8839999999996</c:v>
                </c:pt>
                <c:pt idx="11">
                  <c:v>2960.2409999999991</c:v>
                </c:pt>
                <c:pt idx="12">
                  <c:v>3072.677000000001</c:v>
                </c:pt>
                <c:pt idx="13">
                  <c:v>3082.4810000000011</c:v>
                </c:pt>
                <c:pt idx="14">
                  <c:v>2953.5479999999998</c:v>
                </c:pt>
                <c:pt idx="15">
                  <c:v>2701.4520000000007</c:v>
                </c:pt>
                <c:pt idx="16">
                  <c:v>2321.8759999999997</c:v>
                </c:pt>
                <c:pt idx="17">
                  <c:v>1786.432</c:v>
                </c:pt>
                <c:pt idx="18">
                  <c:v>1226.7300000000002</c:v>
                </c:pt>
                <c:pt idx="19">
                  <c:v>932.49400000000003</c:v>
                </c:pt>
                <c:pt idx="20">
                  <c:v>842.29900000000009</c:v>
                </c:pt>
                <c:pt idx="21">
                  <c:v>826.37699999999995</c:v>
                </c:pt>
                <c:pt idx="22">
                  <c:v>818.35700000000008</c:v>
                </c:pt>
                <c:pt idx="23">
                  <c:v>865.03399999999999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211</c:v>
                </c:pt>
                <c:pt idx="1">
                  <c:v>111</c:v>
                </c:pt>
                <c:pt idx="2">
                  <c:v>111</c:v>
                </c:pt>
                <c:pt idx="3">
                  <c:v>111</c:v>
                </c:pt>
                <c:pt idx="4">
                  <c:v>167</c:v>
                </c:pt>
                <c:pt idx="5">
                  <c:v>167</c:v>
                </c:pt>
                <c:pt idx="6">
                  <c:v>356</c:v>
                </c:pt>
                <c:pt idx="7">
                  <c:v>716</c:v>
                </c:pt>
                <c:pt idx="8">
                  <c:v>781</c:v>
                </c:pt>
                <c:pt idx="9">
                  <c:v>681</c:v>
                </c:pt>
                <c:pt idx="10">
                  <c:v>385</c:v>
                </c:pt>
                <c:pt idx="11">
                  <c:v>225</c:v>
                </c:pt>
                <c:pt idx="12">
                  <c:v>141</c:v>
                </c:pt>
                <c:pt idx="13">
                  <c:v>127</c:v>
                </c:pt>
                <c:pt idx="14">
                  <c:v>127</c:v>
                </c:pt>
                <c:pt idx="15">
                  <c:v>127</c:v>
                </c:pt>
                <c:pt idx="16">
                  <c:v>357</c:v>
                </c:pt>
                <c:pt idx="17">
                  <c:v>832</c:v>
                </c:pt>
                <c:pt idx="18">
                  <c:v>882</c:v>
                </c:pt>
                <c:pt idx="19">
                  <c:v>1112</c:v>
                </c:pt>
                <c:pt idx="20">
                  <c:v>1192</c:v>
                </c:pt>
                <c:pt idx="21">
                  <c:v>1055</c:v>
                </c:pt>
                <c:pt idx="22">
                  <c:v>836</c:v>
                </c:pt>
                <c:pt idx="23">
                  <c:v>443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56765864"/>
        <c:axId val="25677762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6582.7590000000009</c:v>
                </c:pt>
                <c:pt idx="1">
                  <c:v>6200.1090000000004</c:v>
                </c:pt>
                <c:pt idx="2">
                  <c:v>5992.8230000000012</c:v>
                </c:pt>
                <c:pt idx="3">
                  <c:v>5829.0099999999993</c:v>
                </c:pt>
                <c:pt idx="4">
                  <c:v>5804.9110000000001</c:v>
                </c:pt>
                <c:pt idx="5">
                  <c:v>5878.4009999999998</c:v>
                </c:pt>
                <c:pt idx="6">
                  <c:v>6549.34</c:v>
                </c:pt>
                <c:pt idx="7">
                  <c:v>7413.9339999999993</c:v>
                </c:pt>
                <c:pt idx="8">
                  <c:v>8163.6059999999998</c:v>
                </c:pt>
                <c:pt idx="9">
                  <c:v>8669.5629999999965</c:v>
                </c:pt>
                <c:pt idx="10">
                  <c:v>8925.7160000000003</c:v>
                </c:pt>
                <c:pt idx="11">
                  <c:v>9170.5670000000009</c:v>
                </c:pt>
                <c:pt idx="12">
                  <c:v>9317.8919999999998</c:v>
                </c:pt>
                <c:pt idx="13">
                  <c:v>9294.9410000000007</c:v>
                </c:pt>
                <c:pt idx="14">
                  <c:v>9034.4600000000009</c:v>
                </c:pt>
                <c:pt idx="15">
                  <c:v>8874.0790000000015</c:v>
                </c:pt>
                <c:pt idx="16">
                  <c:v>8658.489999999998</c:v>
                </c:pt>
                <c:pt idx="17">
                  <c:v>8435.8549999999996</c:v>
                </c:pt>
                <c:pt idx="18">
                  <c:v>8243.9379999999983</c:v>
                </c:pt>
                <c:pt idx="19">
                  <c:v>8137.1959999999981</c:v>
                </c:pt>
                <c:pt idx="20">
                  <c:v>8147.7809999999999</c:v>
                </c:pt>
                <c:pt idx="21">
                  <c:v>7857.0789999999979</c:v>
                </c:pt>
                <c:pt idx="22">
                  <c:v>7590.3130000000019</c:v>
                </c:pt>
                <c:pt idx="23">
                  <c:v>7154.0670000000009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6765864"/>
        <c:axId val="25677762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107.69</c:v>
                </c:pt>
                <c:pt idx="1">
                  <c:v>84.99</c:v>
                </c:pt>
                <c:pt idx="2">
                  <c:v>80.55</c:v>
                </c:pt>
                <c:pt idx="3">
                  <c:v>76.72</c:v>
                </c:pt>
                <c:pt idx="4">
                  <c:v>75.42</c:v>
                </c:pt>
                <c:pt idx="5">
                  <c:v>79.34</c:v>
                </c:pt>
                <c:pt idx="6">
                  <c:v>90.9</c:v>
                </c:pt>
                <c:pt idx="7">
                  <c:v>105.52</c:v>
                </c:pt>
                <c:pt idx="8">
                  <c:v>111.38</c:v>
                </c:pt>
                <c:pt idx="9">
                  <c:v>110.87</c:v>
                </c:pt>
                <c:pt idx="10">
                  <c:v>111.22</c:v>
                </c:pt>
                <c:pt idx="11">
                  <c:v>112.49</c:v>
                </c:pt>
                <c:pt idx="12">
                  <c:v>120.85</c:v>
                </c:pt>
                <c:pt idx="13">
                  <c:v>119.05</c:v>
                </c:pt>
                <c:pt idx="14">
                  <c:v>112.93</c:v>
                </c:pt>
                <c:pt idx="15">
                  <c:v>114.38</c:v>
                </c:pt>
                <c:pt idx="16">
                  <c:v>112.6</c:v>
                </c:pt>
                <c:pt idx="17">
                  <c:v>105.24</c:v>
                </c:pt>
                <c:pt idx="18">
                  <c:v>131.43</c:v>
                </c:pt>
                <c:pt idx="19">
                  <c:v>131.43</c:v>
                </c:pt>
                <c:pt idx="20">
                  <c:v>130.22999999999999</c:v>
                </c:pt>
                <c:pt idx="21">
                  <c:v>119.35</c:v>
                </c:pt>
                <c:pt idx="22">
                  <c:v>111.62</c:v>
                </c:pt>
                <c:pt idx="23">
                  <c:v>104.46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6771744"/>
        <c:axId val="256772136"/>
      </c:lineChart>
      <c:catAx>
        <c:axId val="2567658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6777624"/>
        <c:crosses val="autoZero"/>
        <c:auto val="1"/>
        <c:lblAlgn val="ctr"/>
        <c:lblOffset val="100"/>
        <c:noMultiLvlLbl val="0"/>
      </c:catAx>
      <c:valAx>
        <c:axId val="256777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6765864"/>
        <c:crosses val="autoZero"/>
        <c:crossBetween val="between"/>
      </c:valAx>
      <c:valAx>
        <c:axId val="2567721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6771744"/>
        <c:crosses val="max"/>
        <c:crossBetween val="between"/>
      </c:valAx>
      <c:catAx>
        <c:axId val="2567717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567721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44384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44384</v>
          </cell>
        </row>
        <row r="5">
          <cell r="C5" t="str">
            <v>DAM</v>
          </cell>
        </row>
        <row r="26">
          <cell r="C26">
            <v>18357.32</v>
          </cell>
        </row>
        <row r="27">
          <cell r="C27">
            <v>88011.990999999834</v>
          </cell>
        </row>
        <row r="28">
          <cell r="C28">
            <v>11253</v>
          </cell>
        </row>
        <row r="29">
          <cell r="C29">
            <v>31985.213</v>
          </cell>
        </row>
        <row r="30">
          <cell r="C30">
            <v>36319.425999999999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19523.544999999998</v>
          </cell>
        </row>
        <row r="39">
          <cell r="C39">
            <v>41257.320000000007</v>
          </cell>
        </row>
        <row r="40">
          <cell r="C40">
            <v>119089.96500000001</v>
          </cell>
        </row>
        <row r="41">
          <cell r="C41">
            <v>0</v>
          </cell>
        </row>
        <row r="42">
          <cell r="C42">
            <v>2178</v>
          </cell>
        </row>
        <row r="43">
          <cell r="C43">
            <v>3878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107.69</v>
          </cell>
          <cell r="C7">
            <v>84.99</v>
          </cell>
          <cell r="D7">
            <v>80.55</v>
          </cell>
          <cell r="E7">
            <v>76.72</v>
          </cell>
          <cell r="F7">
            <v>75.42</v>
          </cell>
          <cell r="G7">
            <v>79.34</v>
          </cell>
          <cell r="H7">
            <v>90.9</v>
          </cell>
          <cell r="I7">
            <v>105.52</v>
          </cell>
          <cell r="J7">
            <v>111.38</v>
          </cell>
          <cell r="K7">
            <v>110.87</v>
          </cell>
          <cell r="L7">
            <v>111.22</v>
          </cell>
          <cell r="M7">
            <v>112.49</v>
          </cell>
          <cell r="N7">
            <v>120.85</v>
          </cell>
          <cell r="O7">
            <v>119.05</v>
          </cell>
          <cell r="P7">
            <v>112.93</v>
          </cell>
          <cell r="Q7">
            <v>114.38</v>
          </cell>
          <cell r="R7">
            <v>112.6</v>
          </cell>
          <cell r="S7">
            <v>105.24</v>
          </cell>
          <cell r="T7">
            <v>131.43</v>
          </cell>
          <cell r="U7">
            <v>131.43</v>
          </cell>
          <cell r="V7">
            <v>130.22999999999999</v>
          </cell>
          <cell r="W7">
            <v>119.35</v>
          </cell>
          <cell r="X7">
            <v>111.62</v>
          </cell>
          <cell r="Y7">
            <v>104.46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107.69</v>
          </cell>
          <cell r="C7">
            <v>84.99</v>
          </cell>
          <cell r="D7">
            <v>80.55</v>
          </cell>
          <cell r="E7">
            <v>76.72</v>
          </cell>
          <cell r="F7">
            <v>75.42</v>
          </cell>
          <cell r="G7">
            <v>79.34</v>
          </cell>
          <cell r="H7">
            <v>90.9</v>
          </cell>
          <cell r="I7">
            <v>105.52</v>
          </cell>
          <cell r="J7">
            <v>111.38</v>
          </cell>
          <cell r="K7">
            <v>110.87</v>
          </cell>
          <cell r="L7">
            <v>111.22</v>
          </cell>
          <cell r="M7">
            <v>112.49</v>
          </cell>
          <cell r="N7">
            <v>120.85</v>
          </cell>
          <cell r="O7">
            <v>119.05</v>
          </cell>
          <cell r="P7">
            <v>112.93</v>
          </cell>
          <cell r="Q7">
            <v>114.38</v>
          </cell>
          <cell r="R7">
            <v>112.6</v>
          </cell>
          <cell r="S7">
            <v>105.24</v>
          </cell>
          <cell r="T7">
            <v>131.43</v>
          </cell>
          <cell r="U7">
            <v>131.43</v>
          </cell>
          <cell r="V7">
            <v>130.22999999999999</v>
          </cell>
          <cell r="W7">
            <v>119.35</v>
          </cell>
          <cell r="X7">
            <v>111.62</v>
          </cell>
          <cell r="Y7">
            <v>104.46</v>
          </cell>
        </row>
        <row r="11">
          <cell r="B11">
            <v>150</v>
          </cell>
          <cell r="C11">
            <v>150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150</v>
          </cell>
          <cell r="J11">
            <v>150</v>
          </cell>
          <cell r="K11">
            <v>150</v>
          </cell>
          <cell r="L11">
            <v>150</v>
          </cell>
          <cell r="M11">
            <v>150</v>
          </cell>
          <cell r="N11">
            <v>150</v>
          </cell>
          <cell r="O11">
            <v>150</v>
          </cell>
          <cell r="P11">
            <v>150</v>
          </cell>
          <cell r="Q11">
            <v>150</v>
          </cell>
          <cell r="R11">
            <v>150</v>
          </cell>
          <cell r="S11">
            <v>150</v>
          </cell>
          <cell r="T11">
            <v>150</v>
          </cell>
          <cell r="U11">
            <v>150</v>
          </cell>
          <cell r="V11">
            <v>150</v>
          </cell>
          <cell r="W11">
            <v>150</v>
          </cell>
          <cell r="X11">
            <v>150</v>
          </cell>
          <cell r="Y11">
            <v>150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191.50299999999999</v>
          </cell>
          <cell r="U13">
            <v>179.98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20">
          <cell r="B20">
            <v>238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238</v>
          </cell>
          <cell r="J20">
            <v>238</v>
          </cell>
          <cell r="K20">
            <v>238</v>
          </cell>
          <cell r="L20">
            <v>238</v>
          </cell>
          <cell r="M20">
            <v>238</v>
          </cell>
          <cell r="N20">
            <v>238</v>
          </cell>
          <cell r="O20">
            <v>238</v>
          </cell>
          <cell r="P20">
            <v>238</v>
          </cell>
          <cell r="Q20">
            <v>238</v>
          </cell>
          <cell r="R20">
            <v>238</v>
          </cell>
          <cell r="S20">
            <v>238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238</v>
          </cell>
        </row>
        <row r="21">
          <cell r="B21">
            <v>261</v>
          </cell>
          <cell r="C21">
            <v>151</v>
          </cell>
          <cell r="D21">
            <v>151</v>
          </cell>
          <cell r="E21">
            <v>151</v>
          </cell>
          <cell r="F21">
            <v>151</v>
          </cell>
          <cell r="G21">
            <v>151</v>
          </cell>
          <cell r="H21">
            <v>151</v>
          </cell>
          <cell r="I21">
            <v>261</v>
          </cell>
          <cell r="J21">
            <v>261</v>
          </cell>
          <cell r="K21">
            <v>261</v>
          </cell>
          <cell r="L21">
            <v>261</v>
          </cell>
          <cell r="M21">
            <v>261</v>
          </cell>
          <cell r="N21">
            <v>261</v>
          </cell>
          <cell r="O21">
            <v>261</v>
          </cell>
          <cell r="P21">
            <v>261</v>
          </cell>
          <cell r="Q21">
            <v>261</v>
          </cell>
          <cell r="R21">
            <v>261</v>
          </cell>
          <cell r="S21">
            <v>261</v>
          </cell>
          <cell r="T21">
            <v>261</v>
          </cell>
          <cell r="U21">
            <v>261</v>
          </cell>
          <cell r="V21">
            <v>261</v>
          </cell>
          <cell r="W21">
            <v>261</v>
          </cell>
          <cell r="X21">
            <v>261</v>
          </cell>
          <cell r="Y21">
            <v>178.83699999999999</v>
          </cell>
        </row>
        <row r="23">
          <cell r="B23">
            <v>390</v>
          </cell>
          <cell r="C23">
            <v>390</v>
          </cell>
          <cell r="D23">
            <v>390</v>
          </cell>
          <cell r="E23">
            <v>390</v>
          </cell>
          <cell r="F23">
            <v>390</v>
          </cell>
          <cell r="G23">
            <v>387</v>
          </cell>
          <cell r="H23">
            <v>387</v>
          </cell>
          <cell r="I23">
            <v>385</v>
          </cell>
          <cell r="J23">
            <v>385</v>
          </cell>
          <cell r="K23">
            <v>380</v>
          </cell>
          <cell r="L23">
            <v>378</v>
          </cell>
          <cell r="M23">
            <v>378</v>
          </cell>
          <cell r="N23">
            <v>378</v>
          </cell>
          <cell r="O23">
            <v>378</v>
          </cell>
          <cell r="P23">
            <v>378</v>
          </cell>
          <cell r="Q23">
            <v>378</v>
          </cell>
          <cell r="R23">
            <v>378</v>
          </cell>
          <cell r="S23">
            <v>380</v>
          </cell>
          <cell r="T23">
            <v>380</v>
          </cell>
          <cell r="U23">
            <v>382</v>
          </cell>
          <cell r="V23">
            <v>385</v>
          </cell>
          <cell r="W23">
            <v>387</v>
          </cell>
          <cell r="X23">
            <v>387</v>
          </cell>
          <cell r="Y23">
            <v>390</v>
          </cell>
        </row>
        <row r="24">
          <cell r="B24">
            <v>506</v>
          </cell>
          <cell r="C24">
            <v>470.90600000000001</v>
          </cell>
          <cell r="D24">
            <v>330</v>
          </cell>
          <cell r="E24">
            <v>330</v>
          </cell>
          <cell r="F24">
            <v>330</v>
          </cell>
          <cell r="G24">
            <v>330</v>
          </cell>
          <cell r="H24">
            <v>500</v>
          </cell>
          <cell r="I24">
            <v>498</v>
          </cell>
          <cell r="J24">
            <v>496</v>
          </cell>
          <cell r="K24">
            <v>494</v>
          </cell>
          <cell r="L24">
            <v>492</v>
          </cell>
          <cell r="M24">
            <v>492</v>
          </cell>
          <cell r="N24">
            <v>489</v>
          </cell>
          <cell r="O24">
            <v>489</v>
          </cell>
          <cell r="P24">
            <v>489</v>
          </cell>
          <cell r="Q24">
            <v>489</v>
          </cell>
          <cell r="R24">
            <v>492</v>
          </cell>
          <cell r="S24">
            <v>492</v>
          </cell>
          <cell r="T24">
            <v>494</v>
          </cell>
          <cell r="U24">
            <v>496</v>
          </cell>
          <cell r="V24">
            <v>498</v>
          </cell>
          <cell r="W24">
            <v>500</v>
          </cell>
          <cell r="X24">
            <v>501</v>
          </cell>
          <cell r="Y24">
            <v>504</v>
          </cell>
        </row>
        <row r="25">
          <cell r="B25">
            <v>351</v>
          </cell>
          <cell r="C25">
            <v>351</v>
          </cell>
          <cell r="D25">
            <v>351</v>
          </cell>
          <cell r="E25">
            <v>350</v>
          </cell>
          <cell r="F25">
            <v>350</v>
          </cell>
          <cell r="G25">
            <v>349</v>
          </cell>
          <cell r="H25">
            <v>348</v>
          </cell>
          <cell r="I25">
            <v>347</v>
          </cell>
          <cell r="J25">
            <v>346</v>
          </cell>
          <cell r="K25">
            <v>345</v>
          </cell>
          <cell r="L25">
            <v>344</v>
          </cell>
          <cell r="M25">
            <v>344</v>
          </cell>
          <cell r="N25">
            <v>343</v>
          </cell>
          <cell r="O25">
            <v>343</v>
          </cell>
          <cell r="P25">
            <v>343</v>
          </cell>
          <cell r="Q25">
            <v>343</v>
          </cell>
          <cell r="R25">
            <v>344</v>
          </cell>
          <cell r="S25">
            <v>344</v>
          </cell>
          <cell r="T25">
            <v>345</v>
          </cell>
          <cell r="U25">
            <v>346</v>
          </cell>
          <cell r="V25">
            <v>347</v>
          </cell>
          <cell r="W25">
            <v>348</v>
          </cell>
          <cell r="X25">
            <v>349</v>
          </cell>
          <cell r="Y25">
            <v>350</v>
          </cell>
        </row>
        <row r="26">
          <cell r="B26">
            <v>430</v>
          </cell>
          <cell r="C26">
            <v>430</v>
          </cell>
          <cell r="D26">
            <v>387.71199999999999</v>
          </cell>
          <cell r="E26">
            <v>265</v>
          </cell>
          <cell r="F26">
            <v>265</v>
          </cell>
          <cell r="G26">
            <v>265</v>
          </cell>
          <cell r="H26">
            <v>430</v>
          </cell>
          <cell r="I26">
            <v>427</v>
          </cell>
          <cell r="J26">
            <v>424</v>
          </cell>
          <cell r="K26">
            <v>420</v>
          </cell>
          <cell r="L26">
            <v>417</v>
          </cell>
          <cell r="M26">
            <v>413</v>
          </cell>
          <cell r="N26">
            <v>411</v>
          </cell>
          <cell r="O26">
            <v>408</v>
          </cell>
          <cell r="P26">
            <v>408</v>
          </cell>
          <cell r="Q26">
            <v>408</v>
          </cell>
          <cell r="R26">
            <v>408</v>
          </cell>
          <cell r="S26">
            <v>411</v>
          </cell>
          <cell r="T26">
            <v>411</v>
          </cell>
          <cell r="U26">
            <v>416</v>
          </cell>
          <cell r="V26">
            <v>417</v>
          </cell>
          <cell r="W26">
            <v>418</v>
          </cell>
          <cell r="X26">
            <v>420</v>
          </cell>
          <cell r="Y26">
            <v>422</v>
          </cell>
        </row>
        <row r="27">
          <cell r="B27">
            <v>793</v>
          </cell>
          <cell r="C27">
            <v>793</v>
          </cell>
          <cell r="D27">
            <v>793</v>
          </cell>
          <cell r="E27">
            <v>793</v>
          </cell>
          <cell r="F27">
            <v>793</v>
          </cell>
          <cell r="G27">
            <v>793</v>
          </cell>
          <cell r="H27">
            <v>787</v>
          </cell>
          <cell r="I27">
            <v>772</v>
          </cell>
          <cell r="J27">
            <v>759</v>
          </cell>
          <cell r="K27">
            <v>737</v>
          </cell>
          <cell r="L27">
            <v>724</v>
          </cell>
          <cell r="M27">
            <v>716</v>
          </cell>
          <cell r="N27">
            <v>708</v>
          </cell>
          <cell r="O27">
            <v>708</v>
          </cell>
          <cell r="P27">
            <v>716</v>
          </cell>
          <cell r="Q27">
            <v>737</v>
          </cell>
          <cell r="R27">
            <v>745</v>
          </cell>
          <cell r="S27">
            <v>751</v>
          </cell>
          <cell r="T27">
            <v>751</v>
          </cell>
          <cell r="U27">
            <v>759</v>
          </cell>
          <cell r="V27">
            <v>779</v>
          </cell>
          <cell r="W27">
            <v>782</v>
          </cell>
          <cell r="X27">
            <v>787</v>
          </cell>
          <cell r="Y27">
            <v>787</v>
          </cell>
        </row>
        <row r="31">
          <cell r="B31">
            <v>325</v>
          </cell>
          <cell r="C31">
            <v>250</v>
          </cell>
          <cell r="D31">
            <v>200</v>
          </cell>
          <cell r="E31">
            <v>200</v>
          </cell>
          <cell r="F31">
            <v>200</v>
          </cell>
          <cell r="G31">
            <v>200</v>
          </cell>
          <cell r="H31">
            <v>275</v>
          </cell>
          <cell r="I31">
            <v>325</v>
          </cell>
          <cell r="J31">
            <v>350</v>
          </cell>
          <cell r="K31">
            <v>350</v>
          </cell>
          <cell r="L31">
            <v>350</v>
          </cell>
          <cell r="M31">
            <v>350</v>
          </cell>
          <cell r="N31">
            <v>374</v>
          </cell>
          <cell r="O31">
            <v>350</v>
          </cell>
          <cell r="P31">
            <v>350</v>
          </cell>
          <cell r="Q31">
            <v>350</v>
          </cell>
          <cell r="R31">
            <v>350</v>
          </cell>
          <cell r="S31">
            <v>325</v>
          </cell>
          <cell r="T31">
            <v>369</v>
          </cell>
          <cell r="U31">
            <v>369</v>
          </cell>
          <cell r="V31">
            <v>377</v>
          </cell>
          <cell r="W31">
            <v>350</v>
          </cell>
          <cell r="X31">
            <v>350</v>
          </cell>
          <cell r="Y31">
            <v>325</v>
          </cell>
        </row>
        <row r="32">
          <cell r="B32">
            <v>271.92599999999999</v>
          </cell>
          <cell r="C32">
            <v>240</v>
          </cell>
          <cell r="D32">
            <v>240</v>
          </cell>
          <cell r="E32">
            <v>240</v>
          </cell>
          <cell r="F32">
            <v>240</v>
          </cell>
          <cell r="G32">
            <v>240</v>
          </cell>
          <cell r="H32">
            <v>242.53899999999999</v>
          </cell>
          <cell r="I32">
            <v>268.11900000000003</v>
          </cell>
          <cell r="J32">
            <v>279.512</v>
          </cell>
          <cell r="K32">
            <v>278.31299999999999</v>
          </cell>
          <cell r="L32">
            <v>279.14</v>
          </cell>
          <cell r="M32">
            <v>282.08800000000002</v>
          </cell>
          <cell r="N32">
            <v>311.589</v>
          </cell>
          <cell r="O32">
            <v>341.00700000000001</v>
          </cell>
          <cell r="P32">
            <v>330.80099999999999</v>
          </cell>
          <cell r="Q32">
            <v>333.21800000000002</v>
          </cell>
          <cell r="R32">
            <v>330.25599999999997</v>
          </cell>
          <cell r="S32">
            <v>309.21199999999999</v>
          </cell>
          <cell r="T32">
            <v>359.30599999999998</v>
          </cell>
          <cell r="U32">
            <v>359.77199999999999</v>
          </cell>
          <cell r="V32">
            <v>359.62400000000002</v>
          </cell>
          <cell r="W32">
            <v>341.49599999999998</v>
          </cell>
          <cell r="X32">
            <v>328.61599999999999</v>
          </cell>
          <cell r="Y32">
            <v>306.28699999999998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272.399</v>
          </cell>
          <cell r="C35">
            <v>200.77799999999999</v>
          </cell>
          <cell r="D35">
            <v>200.32900000000001</v>
          </cell>
          <cell r="E35">
            <v>200</v>
          </cell>
          <cell r="F35">
            <v>200</v>
          </cell>
          <cell r="G35">
            <v>200.20699999999999</v>
          </cell>
          <cell r="H35">
            <v>239.072</v>
          </cell>
          <cell r="I35">
            <v>298.81900000000002</v>
          </cell>
          <cell r="J35">
            <v>308.74599999999998</v>
          </cell>
          <cell r="K35">
            <v>307.392</v>
          </cell>
          <cell r="L35">
            <v>282.19600000000003</v>
          </cell>
          <cell r="M35">
            <v>284.142</v>
          </cell>
          <cell r="N35">
            <v>296.89699999999999</v>
          </cell>
          <cell r="O35">
            <v>293.608</v>
          </cell>
          <cell r="P35">
            <v>284.33199999999999</v>
          </cell>
          <cell r="Q35">
            <v>286.14800000000002</v>
          </cell>
          <cell r="R35">
            <v>290.13099999999997</v>
          </cell>
          <cell r="S35">
            <v>280.447</v>
          </cell>
          <cell r="T35">
            <v>316.404</v>
          </cell>
          <cell r="U35">
            <v>319.43799999999999</v>
          </cell>
          <cell r="V35">
            <v>319.09500000000003</v>
          </cell>
          <cell r="W35">
            <v>303.54300000000001</v>
          </cell>
          <cell r="X35">
            <v>291.334</v>
          </cell>
          <cell r="Y35">
            <v>286.84300000000002</v>
          </cell>
        </row>
        <row r="36">
          <cell r="B36">
            <v>286.90499999999997</v>
          </cell>
          <cell r="C36">
            <v>300</v>
          </cell>
          <cell r="D36">
            <v>258.25</v>
          </cell>
          <cell r="E36">
            <v>200</v>
          </cell>
          <cell r="F36">
            <v>200</v>
          </cell>
          <cell r="G36">
            <v>232.91900000000001</v>
          </cell>
          <cell r="H36">
            <v>302.34800000000001</v>
          </cell>
          <cell r="I36">
            <v>316.99799999999999</v>
          </cell>
          <cell r="J36">
            <v>325.447</v>
          </cell>
          <cell r="K36">
            <v>322.827</v>
          </cell>
          <cell r="L36">
            <v>301.779</v>
          </cell>
          <cell r="M36">
            <v>303.18099999999998</v>
          </cell>
          <cell r="N36">
            <v>312.82900000000001</v>
          </cell>
          <cell r="O36">
            <v>309.94499999999999</v>
          </cell>
          <cell r="P36">
            <v>303.11900000000003</v>
          </cell>
          <cell r="Q36">
            <v>304.73899999999998</v>
          </cell>
          <cell r="R36">
            <v>308.14800000000002</v>
          </cell>
          <cell r="S36">
            <v>300.37900000000002</v>
          </cell>
          <cell r="T36">
            <v>331.09500000000003</v>
          </cell>
          <cell r="U36">
            <v>332.61200000000002</v>
          </cell>
          <cell r="V36">
            <v>334.02699999999999</v>
          </cell>
          <cell r="W36">
            <v>320.65100000000001</v>
          </cell>
          <cell r="X36">
            <v>310.18099999999998</v>
          </cell>
          <cell r="Y36">
            <v>306.27300000000002</v>
          </cell>
        </row>
        <row r="38">
          <cell r="B38">
            <v>120</v>
          </cell>
          <cell r="C38">
            <v>20</v>
          </cell>
          <cell r="D38">
            <v>20</v>
          </cell>
          <cell r="E38">
            <v>20</v>
          </cell>
          <cell r="F38">
            <v>20</v>
          </cell>
          <cell r="G38">
            <v>20</v>
          </cell>
          <cell r="H38">
            <v>90</v>
          </cell>
          <cell r="I38">
            <v>90</v>
          </cell>
          <cell r="J38">
            <v>90</v>
          </cell>
          <cell r="K38">
            <v>90</v>
          </cell>
          <cell r="R38">
            <v>100</v>
          </cell>
          <cell r="S38">
            <v>140</v>
          </cell>
          <cell r="T38">
            <v>140</v>
          </cell>
          <cell r="U38">
            <v>140</v>
          </cell>
          <cell r="V38">
            <v>140</v>
          </cell>
          <cell r="W38">
            <v>140</v>
          </cell>
          <cell r="X38">
            <v>140</v>
          </cell>
          <cell r="Y38">
            <v>80</v>
          </cell>
        </row>
        <row r="39">
          <cell r="B39">
            <v>15</v>
          </cell>
          <cell r="C39">
            <v>15</v>
          </cell>
          <cell r="D39">
            <v>15</v>
          </cell>
          <cell r="E39">
            <v>15</v>
          </cell>
          <cell r="F39">
            <v>15</v>
          </cell>
          <cell r="G39">
            <v>15</v>
          </cell>
          <cell r="H39">
            <v>80</v>
          </cell>
          <cell r="I39">
            <v>80</v>
          </cell>
          <cell r="J39">
            <v>80</v>
          </cell>
          <cell r="K39">
            <v>80</v>
          </cell>
          <cell r="R39">
            <v>80</v>
          </cell>
          <cell r="S39">
            <v>80</v>
          </cell>
          <cell r="T39">
            <v>80</v>
          </cell>
          <cell r="U39">
            <v>150</v>
          </cell>
          <cell r="V39">
            <v>160</v>
          </cell>
          <cell r="W39">
            <v>80</v>
          </cell>
        </row>
        <row r="40">
          <cell r="I40">
            <v>50</v>
          </cell>
          <cell r="J40">
            <v>50</v>
          </cell>
          <cell r="K40">
            <v>50</v>
          </cell>
          <cell r="L40">
            <v>50</v>
          </cell>
          <cell r="T40">
            <v>50</v>
          </cell>
          <cell r="U40">
            <v>50</v>
          </cell>
          <cell r="V40">
            <v>50</v>
          </cell>
          <cell r="W40">
            <v>50</v>
          </cell>
        </row>
        <row r="41">
          <cell r="U41">
            <v>50</v>
          </cell>
          <cell r="V41">
            <v>100</v>
          </cell>
          <cell r="W41">
            <v>100</v>
          </cell>
          <cell r="X41">
            <v>100</v>
          </cell>
        </row>
        <row r="42">
          <cell r="I42">
            <v>110</v>
          </cell>
          <cell r="J42">
            <v>150</v>
          </cell>
          <cell r="K42">
            <v>150</v>
          </cell>
          <cell r="L42">
            <v>110</v>
          </cell>
          <cell r="S42">
            <v>200</v>
          </cell>
          <cell r="T42">
            <v>200</v>
          </cell>
          <cell r="U42">
            <v>200</v>
          </cell>
          <cell r="V42">
            <v>200</v>
          </cell>
          <cell r="W42">
            <v>193</v>
          </cell>
          <cell r="X42">
            <v>190</v>
          </cell>
          <cell r="Y42">
            <v>137</v>
          </cell>
        </row>
        <row r="43">
          <cell r="I43">
            <v>100</v>
          </cell>
          <cell r="J43">
            <v>100</v>
          </cell>
          <cell r="S43">
            <v>105</v>
          </cell>
          <cell r="T43">
            <v>105</v>
          </cell>
          <cell r="U43">
            <v>105</v>
          </cell>
          <cell r="V43">
            <v>105</v>
          </cell>
          <cell r="W43">
            <v>105</v>
          </cell>
          <cell r="X43">
            <v>105</v>
          </cell>
        </row>
        <row r="44">
          <cell r="H44">
            <v>54</v>
          </cell>
          <cell r="I44">
            <v>54</v>
          </cell>
          <cell r="J44">
            <v>54</v>
          </cell>
          <cell r="K44">
            <v>54</v>
          </cell>
          <cell r="L44">
            <v>54</v>
          </cell>
          <cell r="M44">
            <v>54</v>
          </cell>
          <cell r="R44">
            <v>50</v>
          </cell>
          <cell r="S44">
            <v>50</v>
          </cell>
          <cell r="T44">
            <v>50</v>
          </cell>
          <cell r="U44">
            <v>50</v>
          </cell>
          <cell r="V44">
            <v>50</v>
          </cell>
          <cell r="W44">
            <v>50</v>
          </cell>
          <cell r="X44">
            <v>45</v>
          </cell>
        </row>
        <row r="45">
          <cell r="I45">
            <v>100</v>
          </cell>
          <cell r="J45">
            <v>100</v>
          </cell>
          <cell r="K45">
            <v>100</v>
          </cell>
          <cell r="S45">
            <v>100</v>
          </cell>
          <cell r="T45">
            <v>100</v>
          </cell>
          <cell r="U45">
            <v>100</v>
          </cell>
          <cell r="V45">
            <v>100</v>
          </cell>
          <cell r="W45">
            <v>100</v>
          </cell>
          <cell r="X45">
            <v>100</v>
          </cell>
          <cell r="Y45">
            <v>100</v>
          </cell>
        </row>
        <row r="48"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26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  <cell r="Y48">
            <v>26</v>
          </cell>
        </row>
        <row r="49">
          <cell r="U49">
            <v>60</v>
          </cell>
          <cell r="V49">
            <v>80</v>
          </cell>
          <cell r="W49">
            <v>80</v>
          </cell>
        </row>
        <row r="51">
          <cell r="U51">
            <v>50</v>
          </cell>
          <cell r="V51">
            <v>50</v>
          </cell>
        </row>
        <row r="52">
          <cell r="F52">
            <v>30</v>
          </cell>
          <cell r="G52">
            <v>30</v>
          </cell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M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</row>
        <row r="53">
          <cell r="B53">
            <v>76</v>
          </cell>
          <cell r="C53">
            <v>76</v>
          </cell>
          <cell r="D53">
            <v>76</v>
          </cell>
          <cell r="E53">
            <v>76</v>
          </cell>
          <cell r="F53">
            <v>76</v>
          </cell>
          <cell r="G53">
            <v>76</v>
          </cell>
          <cell r="H53">
            <v>76</v>
          </cell>
          <cell r="I53">
            <v>76</v>
          </cell>
          <cell r="J53">
            <v>101</v>
          </cell>
          <cell r="K53">
            <v>101</v>
          </cell>
          <cell r="L53">
            <v>101</v>
          </cell>
          <cell r="M53">
            <v>101</v>
          </cell>
          <cell r="N53">
            <v>101</v>
          </cell>
          <cell r="O53">
            <v>101</v>
          </cell>
          <cell r="P53">
            <v>101</v>
          </cell>
          <cell r="Q53">
            <v>101</v>
          </cell>
          <cell r="R53">
            <v>101</v>
          </cell>
          <cell r="S53">
            <v>101</v>
          </cell>
          <cell r="T53">
            <v>101</v>
          </cell>
          <cell r="U53">
            <v>101</v>
          </cell>
          <cell r="V53">
            <v>101</v>
          </cell>
          <cell r="W53">
            <v>101</v>
          </cell>
          <cell r="X53">
            <v>100</v>
          </cell>
          <cell r="Y53">
            <v>100</v>
          </cell>
        </row>
        <row r="55">
          <cell r="L55">
            <v>14</v>
          </cell>
          <cell r="M55">
            <v>14</v>
          </cell>
          <cell r="N55">
            <v>14</v>
          </cell>
        </row>
        <row r="57">
          <cell r="B57">
            <v>416.62900000000002</v>
          </cell>
          <cell r="C57">
            <v>432.52500000000003</v>
          </cell>
          <cell r="D57">
            <v>455.63199999999995</v>
          </cell>
          <cell r="E57">
            <v>474.93999999999994</v>
          </cell>
          <cell r="F57">
            <v>490.76400000000007</v>
          </cell>
          <cell r="G57">
            <v>565.92099999999982</v>
          </cell>
          <cell r="H57">
            <v>803.48900000000015</v>
          </cell>
          <cell r="I57">
            <v>1313.5459999999998</v>
          </cell>
          <cell r="J57">
            <v>1881.5070000000001</v>
          </cell>
          <cell r="K57">
            <v>2370.5910000000003</v>
          </cell>
          <cell r="L57">
            <v>2723.8839999999996</v>
          </cell>
          <cell r="M57">
            <v>2960.2409999999991</v>
          </cell>
          <cell r="N57">
            <v>3072.677000000001</v>
          </cell>
          <cell r="O57">
            <v>3082.4810000000011</v>
          </cell>
          <cell r="P57">
            <v>2953.5479999999998</v>
          </cell>
          <cell r="Q57">
            <v>2701.4520000000007</v>
          </cell>
          <cell r="R57">
            <v>2321.8759999999997</v>
          </cell>
          <cell r="S57">
            <v>1786.432</v>
          </cell>
          <cell r="T57">
            <v>1226.7300000000002</v>
          </cell>
          <cell r="U57">
            <v>932.49400000000003</v>
          </cell>
          <cell r="V57">
            <v>842.29900000000009</v>
          </cell>
          <cell r="W57">
            <v>826.37699999999995</v>
          </cell>
          <cell r="X57">
            <v>818.35700000000008</v>
          </cell>
          <cell r="Y57">
            <v>865.03399999999999</v>
          </cell>
        </row>
        <row r="70">
          <cell r="B70">
            <v>137</v>
          </cell>
          <cell r="C70">
            <v>206</v>
          </cell>
          <cell r="D70">
            <v>251</v>
          </cell>
          <cell r="E70">
            <v>292</v>
          </cell>
          <cell r="F70">
            <v>241.24700000000001</v>
          </cell>
          <cell r="G70">
            <v>334.36500000000001</v>
          </cell>
          <cell r="H70">
            <v>247.70099999999999</v>
          </cell>
          <cell r="I70">
            <v>155</v>
          </cell>
          <cell r="J70">
            <v>190</v>
          </cell>
          <cell r="K70">
            <v>208</v>
          </cell>
          <cell r="L70">
            <v>293</v>
          </cell>
          <cell r="M70">
            <v>313</v>
          </cell>
          <cell r="N70">
            <v>343</v>
          </cell>
          <cell r="O70">
            <v>323</v>
          </cell>
          <cell r="P70">
            <v>305</v>
          </cell>
          <cell r="Q70">
            <v>324</v>
          </cell>
          <cell r="R70">
            <v>304.38499999999999</v>
          </cell>
          <cell r="S70">
            <v>255</v>
          </cell>
          <cell r="T70">
            <v>268</v>
          </cell>
          <cell r="U70">
            <v>296</v>
          </cell>
          <cell r="V70">
            <v>286</v>
          </cell>
          <cell r="W70">
            <v>329.41700000000003</v>
          </cell>
          <cell r="X70">
            <v>304</v>
          </cell>
          <cell r="Y70">
            <v>192</v>
          </cell>
        </row>
        <row r="71">
          <cell r="B71">
            <v>500</v>
          </cell>
          <cell r="C71">
            <v>486</v>
          </cell>
          <cell r="D71">
            <v>486</v>
          </cell>
          <cell r="E71">
            <v>444.17</v>
          </cell>
          <cell r="F71">
            <v>399</v>
          </cell>
          <cell r="G71">
            <v>358</v>
          </cell>
          <cell r="H71">
            <v>124</v>
          </cell>
          <cell r="I71">
            <v>99</v>
          </cell>
          <cell r="J71">
            <v>164</v>
          </cell>
          <cell r="K71">
            <v>233.64600000000002</v>
          </cell>
          <cell r="L71">
            <v>396.82299999999998</v>
          </cell>
          <cell r="M71">
            <v>423</v>
          </cell>
          <cell r="N71">
            <v>445</v>
          </cell>
          <cell r="O71">
            <v>450</v>
          </cell>
          <cell r="P71">
            <v>449</v>
          </cell>
          <cell r="Q71">
            <v>452</v>
          </cell>
          <cell r="R71">
            <v>408</v>
          </cell>
          <cell r="S71">
            <v>287.09199999999998</v>
          </cell>
          <cell r="T71">
            <v>382</v>
          </cell>
          <cell r="U71">
            <v>300</v>
          </cell>
          <cell r="V71">
            <v>319.83600000000001</v>
          </cell>
          <cell r="W71">
            <v>289</v>
          </cell>
          <cell r="X71">
            <v>297.93100000000004</v>
          </cell>
          <cell r="Y71">
            <v>475</v>
          </cell>
        </row>
        <row r="72">
          <cell r="B72">
            <v>660</v>
          </cell>
          <cell r="C72">
            <v>660</v>
          </cell>
          <cell r="D72">
            <v>660</v>
          </cell>
          <cell r="E72">
            <v>660</v>
          </cell>
          <cell r="F72">
            <v>660</v>
          </cell>
          <cell r="G72">
            <v>577.1</v>
          </cell>
          <cell r="H72">
            <v>628.29999999999995</v>
          </cell>
          <cell r="I72">
            <v>460.6</v>
          </cell>
          <cell r="J72">
            <v>441.5</v>
          </cell>
          <cell r="K72">
            <v>509.9</v>
          </cell>
          <cell r="L72">
            <v>527</v>
          </cell>
          <cell r="M72">
            <v>655</v>
          </cell>
          <cell r="N72">
            <v>660</v>
          </cell>
          <cell r="O72">
            <v>660</v>
          </cell>
          <cell r="P72">
            <v>565.79999999999995</v>
          </cell>
          <cell r="Q72">
            <v>608.6</v>
          </cell>
          <cell r="R72">
            <v>589.79999999999995</v>
          </cell>
          <cell r="S72">
            <v>650.4</v>
          </cell>
          <cell r="T72">
            <v>660</v>
          </cell>
          <cell r="U72">
            <v>660</v>
          </cell>
          <cell r="V72">
            <v>660</v>
          </cell>
          <cell r="W72">
            <v>574.70000000000005</v>
          </cell>
          <cell r="X72">
            <v>578</v>
          </cell>
          <cell r="Y72">
            <v>551.9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</sheetData>
      <sheetData sheetId="17">
        <row r="62">
          <cell r="B62">
            <v>901.50900000000001</v>
          </cell>
          <cell r="C62">
            <v>928.51299999999992</v>
          </cell>
          <cell r="D62">
            <v>918.53199999999993</v>
          </cell>
          <cell r="E62">
            <v>912.58100000000002</v>
          </cell>
          <cell r="F62">
            <v>918.47699999999998</v>
          </cell>
          <cell r="G62">
            <v>904.68100000000004</v>
          </cell>
          <cell r="H62">
            <v>888.23700000000008</v>
          </cell>
          <cell r="I62">
            <v>874.40699999999993</v>
          </cell>
          <cell r="J62">
            <v>844.99799999999993</v>
          </cell>
          <cell r="K62">
            <v>824.3</v>
          </cell>
          <cell r="L62">
            <v>781.27099999999996</v>
          </cell>
          <cell r="M62">
            <v>763.23699999999997</v>
          </cell>
          <cell r="N62">
            <v>745.17</v>
          </cell>
          <cell r="O62">
            <v>732.44100000000003</v>
          </cell>
          <cell r="P62">
            <v>718.90199999999993</v>
          </cell>
          <cell r="Q62">
            <v>714.46400000000006</v>
          </cell>
          <cell r="R62">
            <v>724.46600000000001</v>
          </cell>
          <cell r="S62">
            <v>718.029</v>
          </cell>
          <cell r="T62">
            <v>725.08600000000001</v>
          </cell>
          <cell r="U62">
            <v>727.02800000000002</v>
          </cell>
          <cell r="V62">
            <v>731.02199999999993</v>
          </cell>
          <cell r="W62">
            <v>737.12800000000004</v>
          </cell>
          <cell r="X62">
            <v>882.62199999999996</v>
          </cell>
          <cell r="Y62">
            <v>906.44399999999996</v>
          </cell>
        </row>
        <row r="63">
          <cell r="B63">
            <v>1403.1369999999999</v>
          </cell>
          <cell r="C63">
            <v>1357.4870000000003</v>
          </cell>
          <cell r="D63">
            <v>1317.0329999999997</v>
          </cell>
          <cell r="E63">
            <v>1300.2639999999999</v>
          </cell>
          <cell r="F63">
            <v>1332.0570000000002</v>
          </cell>
          <cell r="G63">
            <v>1451.9250000000002</v>
          </cell>
          <cell r="H63">
            <v>1647.1319999999998</v>
          </cell>
          <cell r="I63">
            <v>1834.8620000000003</v>
          </cell>
          <cell r="J63">
            <v>1968.8400000000001</v>
          </cell>
          <cell r="K63">
            <v>2041.4370000000001</v>
          </cell>
          <cell r="L63">
            <v>2086.962</v>
          </cell>
          <cell r="M63">
            <v>2112.0699999999997</v>
          </cell>
          <cell r="N63">
            <v>2140.6850000000004</v>
          </cell>
          <cell r="O63">
            <v>2137.8959999999997</v>
          </cell>
          <cell r="P63">
            <v>2083.8689999999997</v>
          </cell>
          <cell r="Q63">
            <v>2025.558</v>
          </cell>
          <cell r="R63">
            <v>1935.9229999999998</v>
          </cell>
          <cell r="S63">
            <v>1841.9350000000002</v>
          </cell>
          <cell r="T63">
            <v>1745.2729999999999</v>
          </cell>
          <cell r="U63">
            <v>1649.4079999999999</v>
          </cell>
          <cell r="V63">
            <v>1527.6019999999999</v>
          </cell>
          <cell r="W63">
            <v>1454.9919999999997</v>
          </cell>
          <cell r="X63">
            <v>1433.279</v>
          </cell>
          <cell r="Y63">
            <v>1427.6940000000002</v>
          </cell>
        </row>
        <row r="64">
          <cell r="B64">
            <v>4033.1130000000003</v>
          </cell>
          <cell r="C64">
            <v>3687.6089999999995</v>
          </cell>
          <cell r="D64">
            <v>3534.7579999999994</v>
          </cell>
          <cell r="E64">
            <v>3403.6650000000004</v>
          </cell>
          <cell r="F64">
            <v>3351.877</v>
          </cell>
          <cell r="G64">
            <v>3316.2950000000005</v>
          </cell>
          <cell r="H64">
            <v>3707.9710000000005</v>
          </cell>
          <cell r="I64">
            <v>4378.665</v>
          </cell>
          <cell r="J64">
            <v>5052.7679999999991</v>
          </cell>
          <cell r="K64">
            <v>5482.3259999999991</v>
          </cell>
          <cell r="L64">
            <v>5789.9829999999993</v>
          </cell>
          <cell r="M64">
            <v>5997.7599999999993</v>
          </cell>
          <cell r="N64">
            <v>6163.5370000000003</v>
          </cell>
          <cell r="O64">
            <v>6151.6040000000003</v>
          </cell>
          <cell r="P64">
            <v>5969.6889999999994</v>
          </cell>
          <cell r="Q64">
            <v>5886.0569999999998</v>
          </cell>
          <cell r="R64">
            <v>5768.1009999999997</v>
          </cell>
          <cell r="S64">
            <v>5662.8910000000005</v>
          </cell>
          <cell r="T64">
            <v>5521.5789999999988</v>
          </cell>
          <cell r="U64">
            <v>5518.2599999999993</v>
          </cell>
          <cell r="V64">
            <v>5650.1570000000002</v>
          </cell>
          <cell r="W64">
            <v>5410.4589999999989</v>
          </cell>
          <cell r="X64">
            <v>5048.9120000000003</v>
          </cell>
          <cell r="Y64">
            <v>4601.929000000001</v>
          </cell>
        </row>
        <row r="66">
          <cell r="B66">
            <v>142</v>
          </cell>
          <cell r="C66">
            <v>137.5</v>
          </cell>
          <cell r="D66">
            <v>133.5</v>
          </cell>
          <cell r="E66">
            <v>123.5</v>
          </cell>
          <cell r="F66">
            <v>113.5</v>
          </cell>
          <cell r="G66">
            <v>116.5</v>
          </cell>
          <cell r="H66">
            <v>147</v>
          </cell>
          <cell r="I66">
            <v>147</v>
          </cell>
          <cell r="J66">
            <v>157</v>
          </cell>
          <cell r="K66">
            <v>164.5</v>
          </cell>
          <cell r="L66">
            <v>174.5</v>
          </cell>
          <cell r="M66">
            <v>189.5</v>
          </cell>
          <cell r="N66">
            <v>200.5</v>
          </cell>
          <cell r="O66">
            <v>200</v>
          </cell>
          <cell r="P66">
            <v>193</v>
          </cell>
          <cell r="Q66">
            <v>193</v>
          </cell>
          <cell r="R66">
            <v>183</v>
          </cell>
          <cell r="S66">
            <v>184</v>
          </cell>
          <cell r="T66">
            <v>178</v>
          </cell>
          <cell r="U66">
            <v>168.5</v>
          </cell>
          <cell r="V66">
            <v>165</v>
          </cell>
          <cell r="W66">
            <v>156.5</v>
          </cell>
          <cell r="X66">
            <v>156.5</v>
          </cell>
          <cell r="Y66">
            <v>154</v>
          </cell>
        </row>
        <row r="70">
          <cell r="B70">
            <v>67</v>
          </cell>
          <cell r="C70">
            <v>67</v>
          </cell>
          <cell r="D70">
            <v>67</v>
          </cell>
          <cell r="E70">
            <v>67</v>
          </cell>
          <cell r="F70">
            <v>67</v>
          </cell>
          <cell r="G70">
            <v>67</v>
          </cell>
          <cell r="H70">
            <v>72</v>
          </cell>
          <cell r="I70">
            <v>77</v>
          </cell>
          <cell r="J70">
            <v>44</v>
          </cell>
          <cell r="K70">
            <v>39</v>
          </cell>
          <cell r="L70">
            <v>9</v>
          </cell>
          <cell r="M70">
            <v>9</v>
          </cell>
          <cell r="N70">
            <v>7</v>
          </cell>
          <cell r="O70">
            <v>7</v>
          </cell>
          <cell r="P70">
            <v>7</v>
          </cell>
          <cell r="Q70">
            <v>7</v>
          </cell>
          <cell r="R70">
            <v>7</v>
          </cell>
          <cell r="S70">
            <v>7</v>
          </cell>
          <cell r="T70">
            <v>17</v>
          </cell>
          <cell r="U70">
            <v>17</v>
          </cell>
          <cell r="V70">
            <v>17</v>
          </cell>
          <cell r="W70">
            <v>41</v>
          </cell>
          <cell r="X70">
            <v>19</v>
          </cell>
          <cell r="Y70">
            <v>23</v>
          </cell>
        </row>
        <row r="71">
          <cell r="B71">
            <v>36</v>
          </cell>
          <cell r="C71">
            <v>22</v>
          </cell>
          <cell r="D71">
            <v>22</v>
          </cell>
          <cell r="E71">
            <v>22</v>
          </cell>
          <cell r="F71">
            <v>22</v>
          </cell>
          <cell r="G71">
            <v>22</v>
          </cell>
          <cell r="H71">
            <v>87</v>
          </cell>
          <cell r="I71">
            <v>102</v>
          </cell>
          <cell r="J71">
            <v>96</v>
          </cell>
          <cell r="K71">
            <v>118</v>
          </cell>
          <cell r="L71">
            <v>84</v>
          </cell>
          <cell r="M71">
            <v>99</v>
          </cell>
          <cell r="N71">
            <v>61</v>
          </cell>
          <cell r="O71">
            <v>66</v>
          </cell>
          <cell r="P71">
            <v>62</v>
          </cell>
          <cell r="Q71">
            <v>48</v>
          </cell>
          <cell r="R71">
            <v>40</v>
          </cell>
          <cell r="S71">
            <v>22</v>
          </cell>
          <cell r="T71">
            <v>57</v>
          </cell>
          <cell r="U71">
            <v>57</v>
          </cell>
          <cell r="V71">
            <v>57</v>
          </cell>
          <cell r="W71">
            <v>57</v>
          </cell>
          <cell r="X71">
            <v>50</v>
          </cell>
          <cell r="Y71">
            <v>41</v>
          </cell>
        </row>
      </sheetData>
      <sheetData sheetId="18">
        <row r="7">
          <cell r="B7">
            <v>107.69</v>
          </cell>
          <cell r="C7">
            <v>84.99</v>
          </cell>
          <cell r="D7">
            <v>80.55</v>
          </cell>
          <cell r="E7">
            <v>76.72</v>
          </cell>
          <cell r="F7">
            <v>75.42</v>
          </cell>
          <cell r="G7">
            <v>79.34</v>
          </cell>
          <cell r="H7">
            <v>90.9</v>
          </cell>
          <cell r="I7">
            <v>105.52</v>
          </cell>
          <cell r="J7">
            <v>111.38</v>
          </cell>
          <cell r="K7">
            <v>110.87</v>
          </cell>
          <cell r="L7">
            <v>111.22</v>
          </cell>
          <cell r="M7">
            <v>112.49</v>
          </cell>
          <cell r="N7">
            <v>120.85</v>
          </cell>
          <cell r="O7">
            <v>119.05</v>
          </cell>
          <cell r="P7">
            <v>112.93</v>
          </cell>
          <cell r="Q7">
            <v>114.38</v>
          </cell>
          <cell r="R7">
            <v>112.6</v>
          </cell>
          <cell r="S7">
            <v>105.24</v>
          </cell>
          <cell r="T7">
            <v>131.43</v>
          </cell>
          <cell r="U7">
            <v>131.43</v>
          </cell>
          <cell r="V7">
            <v>130.22999999999999</v>
          </cell>
          <cell r="W7">
            <v>119.35</v>
          </cell>
          <cell r="X7">
            <v>111.62</v>
          </cell>
          <cell r="Y7">
            <v>104.46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EVN_TRADING_SEE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INTERENERGO</v>
          </cell>
        </row>
        <row r="26">
          <cell r="A26" t="str">
            <v>KEN</v>
          </cell>
        </row>
        <row r="27">
          <cell r="A27" t="str">
            <v>KORINTHOS_POWER</v>
          </cell>
        </row>
        <row r="28">
          <cell r="A28" t="str">
            <v>LIG_MEGALOPOLIS</v>
          </cell>
        </row>
        <row r="29">
          <cell r="A29" t="str">
            <v>LIG_MELITIS</v>
          </cell>
        </row>
        <row r="30">
          <cell r="A30" t="str">
            <v>MOH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SENTRADE</v>
          </cell>
        </row>
        <row r="36">
          <cell r="A36" t="str">
            <v>SOLARENERGY</v>
          </cell>
        </row>
        <row r="37">
          <cell r="A37" t="str">
            <v>STATKRAFT-DE1</v>
          </cell>
        </row>
        <row r="38">
          <cell r="A38" t="str">
            <v>TERNA_ENERGY</v>
          </cell>
        </row>
        <row r="39">
          <cell r="A39" t="str">
            <v>VIOLAR</v>
          </cell>
        </row>
        <row r="40">
          <cell r="A40" t="str">
            <v>VOLTERRA</v>
          </cell>
        </row>
        <row r="41">
          <cell r="A41" t="str">
            <v>WATT_AND_VOLT</v>
          </cell>
        </row>
        <row r="42">
          <cell r="A42" t="str">
            <v>WOOTIS</v>
          </cell>
        </row>
        <row r="43">
          <cell r="A43" t="str">
            <v>COUPLING_CBS</v>
          </cell>
        </row>
        <row r="48">
          <cell r="A48" t="str">
            <v>ADMIE</v>
          </cell>
        </row>
        <row r="49">
          <cell r="A49" t="str">
            <v>ATTIKI_GSC</v>
          </cell>
        </row>
        <row r="50">
          <cell r="A50" t="str">
            <v>DANSKECOM</v>
          </cell>
        </row>
        <row r="51">
          <cell r="A51" t="str">
            <v>EFT_SLOVENIA</v>
          </cell>
        </row>
        <row r="52">
          <cell r="A52" t="str">
            <v>ELINOIL</v>
          </cell>
        </row>
        <row r="53">
          <cell r="A53" t="str">
            <v>ELPEDISON</v>
          </cell>
        </row>
        <row r="54">
          <cell r="A54" t="str">
            <v>ELTA</v>
          </cell>
        </row>
        <row r="55">
          <cell r="A55" t="str">
            <v>ENSCO-AG-ST</v>
          </cell>
        </row>
        <row r="56">
          <cell r="A56" t="str">
            <v>EPA_THESS</v>
          </cell>
        </row>
        <row r="57">
          <cell r="A57" t="str">
            <v>EUNICE_TRADING</v>
          </cell>
        </row>
        <row r="58">
          <cell r="A58" t="str">
            <v>EVN_TRADING_SEE</v>
          </cell>
        </row>
        <row r="59">
          <cell r="A59" t="str">
            <v>GEN-I-ATHENS</v>
          </cell>
        </row>
        <row r="60">
          <cell r="A60" t="str">
            <v>GREENENV</v>
          </cell>
        </row>
        <row r="61">
          <cell r="A61" t="str">
            <v>HERON</v>
          </cell>
        </row>
        <row r="62">
          <cell r="A62" t="str">
            <v>HSE</v>
          </cell>
        </row>
        <row r="63">
          <cell r="A63" t="str">
            <v>INTERENERGO</v>
          </cell>
        </row>
        <row r="64">
          <cell r="A64" t="str">
            <v>KEN</v>
          </cell>
        </row>
        <row r="65">
          <cell r="A65" t="str">
            <v>KVMARKOUSA</v>
          </cell>
        </row>
        <row r="66">
          <cell r="A66" t="str">
            <v>LIG_MEGALOPOLIS</v>
          </cell>
        </row>
        <row r="67">
          <cell r="A67" t="str">
            <v>MYTILINEOS</v>
          </cell>
        </row>
        <row r="68">
          <cell r="A68" t="str">
            <v>NRG_TRADING_HOUS</v>
          </cell>
        </row>
        <row r="69">
          <cell r="A69" t="str">
            <v>OTEESTATE</v>
          </cell>
        </row>
        <row r="70">
          <cell r="A70" t="str">
            <v>PPC</v>
          </cell>
        </row>
        <row r="71">
          <cell r="A71" t="str">
            <v>SOLARENERGY</v>
          </cell>
        </row>
        <row r="72">
          <cell r="A72" t="str">
            <v>STATKRAFT-DE1</v>
          </cell>
        </row>
        <row r="73">
          <cell r="A73" t="str">
            <v>VIENER</v>
          </cell>
        </row>
        <row r="74">
          <cell r="A74" t="str">
            <v>VIOLAR</v>
          </cell>
        </row>
        <row r="75">
          <cell r="A75" t="str">
            <v>VOLTERRA</v>
          </cell>
        </row>
        <row r="76">
          <cell r="A76" t="str">
            <v>VOLTON</v>
          </cell>
        </row>
        <row r="77">
          <cell r="A77" t="str">
            <v>WATT_AND_VOLT</v>
          </cell>
        </row>
        <row r="78">
          <cell r="A7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44384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44382</v>
          </cell>
        </row>
        <row r="4">
          <cell r="B4">
            <v>44382</v>
          </cell>
        </row>
        <row r="5">
          <cell r="B5">
            <v>44382</v>
          </cell>
        </row>
        <row r="6">
          <cell r="B6">
            <v>44382</v>
          </cell>
        </row>
        <row r="7">
          <cell r="B7">
            <v>44382</v>
          </cell>
        </row>
        <row r="8">
          <cell r="B8">
            <v>44382</v>
          </cell>
        </row>
        <row r="9">
          <cell r="B9">
            <v>44382</v>
          </cell>
        </row>
        <row r="10">
          <cell r="B10">
            <v>44382</v>
          </cell>
        </row>
        <row r="11">
          <cell r="B11">
            <v>44382</v>
          </cell>
        </row>
        <row r="12">
          <cell r="B12">
            <v>44382</v>
          </cell>
        </row>
        <row r="13">
          <cell r="B13">
            <v>44382</v>
          </cell>
        </row>
        <row r="14">
          <cell r="B14">
            <v>44382</v>
          </cell>
        </row>
        <row r="15">
          <cell r="B15">
            <v>44382</v>
          </cell>
        </row>
        <row r="16">
          <cell r="B16">
            <v>44382</v>
          </cell>
        </row>
      </sheetData>
      <sheetData sheetId="41">
        <row r="2">
          <cell r="C2">
            <v>44385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842.87530000000004</v>
          </cell>
          <cell r="J12">
            <v>842.875</v>
          </cell>
          <cell r="K12">
            <v>839.49699999999996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13.073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14.993600000000001</v>
          </cell>
          <cell r="J20">
            <v>14.994</v>
          </cell>
          <cell r="K20">
            <v>14.494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165.09960000000001</v>
          </cell>
          <cell r="J25">
            <v>165.1</v>
          </cell>
          <cell r="K25">
            <v>165.1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240.5924</v>
          </cell>
          <cell r="J27">
            <v>240.59200000000001</v>
          </cell>
          <cell r="K27">
            <v>239.59299999999999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44385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1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6582.7590000000009</v>
      </c>
      <c r="C4" s="18">
        <v>6200.1090000000004</v>
      </c>
      <c r="D4" s="18">
        <v>5992.8229999999994</v>
      </c>
      <c r="E4" s="18">
        <v>5829.0099999999993</v>
      </c>
      <c r="F4" s="18">
        <v>5804.911000000001</v>
      </c>
      <c r="G4" s="18">
        <v>5878.4119999999984</v>
      </c>
      <c r="H4" s="18">
        <v>6549.3490000000002</v>
      </c>
      <c r="I4" s="18">
        <v>7413.982</v>
      </c>
      <c r="J4" s="18">
        <v>8163.612000000001</v>
      </c>
      <c r="K4" s="18">
        <v>8669.5689999999995</v>
      </c>
      <c r="L4" s="18">
        <v>8925.7220000000034</v>
      </c>
      <c r="M4" s="18">
        <v>9170.5519999999997</v>
      </c>
      <c r="N4" s="18">
        <v>9317.8919999999998</v>
      </c>
      <c r="O4" s="18">
        <v>9294.9409999999989</v>
      </c>
      <c r="P4" s="18">
        <v>9034.5000000000018</v>
      </c>
      <c r="Q4" s="18">
        <v>8874.0569999999989</v>
      </c>
      <c r="R4" s="18">
        <v>8658.496000000001</v>
      </c>
      <c r="S4" s="18">
        <v>8435.8619999999992</v>
      </c>
      <c r="T4" s="18">
        <v>8243.9380000000019</v>
      </c>
      <c r="U4" s="18">
        <v>8137.1959999999999</v>
      </c>
      <c r="V4" s="18">
        <v>8147.780999999999</v>
      </c>
      <c r="W4" s="18">
        <v>7857.0839999999998</v>
      </c>
      <c r="X4" s="18">
        <v>7590.3189999999986</v>
      </c>
      <c r="Y4" s="18">
        <v>7154.0740000000014</v>
      </c>
      <c r="Z4" s="19"/>
      <c r="AA4" s="20">
        <f>SUM(B4:Z4)</f>
        <v>185926.94999999995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107.69</v>
      </c>
      <c r="C7" s="28">
        <v>84.99</v>
      </c>
      <c r="D7" s="28">
        <v>80.55</v>
      </c>
      <c r="E7" s="28">
        <v>76.72</v>
      </c>
      <c r="F7" s="28">
        <v>75.42</v>
      </c>
      <c r="G7" s="28">
        <v>79.34</v>
      </c>
      <c r="H7" s="28">
        <v>90.9</v>
      </c>
      <c r="I7" s="28">
        <v>105.52</v>
      </c>
      <c r="J7" s="28">
        <v>111.38</v>
      </c>
      <c r="K7" s="28">
        <v>110.87</v>
      </c>
      <c r="L7" s="28">
        <v>111.22</v>
      </c>
      <c r="M7" s="28">
        <v>112.49</v>
      </c>
      <c r="N7" s="28">
        <v>120.85</v>
      </c>
      <c r="O7" s="28">
        <v>119.05</v>
      </c>
      <c r="P7" s="28">
        <v>112.93</v>
      </c>
      <c r="Q7" s="28">
        <v>114.38</v>
      </c>
      <c r="R7" s="28">
        <v>112.6</v>
      </c>
      <c r="S7" s="28">
        <v>105.24</v>
      </c>
      <c r="T7" s="28">
        <v>131.43</v>
      </c>
      <c r="U7" s="28">
        <v>131.43</v>
      </c>
      <c r="V7" s="28">
        <v>130.22999999999999</v>
      </c>
      <c r="W7" s="28">
        <v>119.35</v>
      </c>
      <c r="X7" s="28">
        <v>111.62</v>
      </c>
      <c r="Y7" s="28">
        <v>104.46</v>
      </c>
      <c r="Z7" s="29"/>
      <c r="AA7" s="30">
        <f>IF(SUM(GR_MAINLAND_MCP_SUM_SELL)&lt;&gt;0,AVERAGEIF(GR_MAINLAND_MCP_SUM_SELL,"&lt;&gt;"""),"")</f>
        <v>106.69416666666665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804</v>
      </c>
      <c r="C10" s="42">
        <v>651</v>
      </c>
      <c r="D10" s="42">
        <v>651</v>
      </c>
      <c r="E10" s="42">
        <v>651</v>
      </c>
      <c r="F10" s="42">
        <v>651</v>
      </c>
      <c r="G10" s="42">
        <v>651</v>
      </c>
      <c r="H10" s="42">
        <v>651</v>
      </c>
      <c r="I10" s="42">
        <v>804</v>
      </c>
      <c r="J10" s="42">
        <v>804</v>
      </c>
      <c r="K10" s="42">
        <v>804</v>
      </c>
      <c r="L10" s="42">
        <v>804</v>
      </c>
      <c r="M10" s="42">
        <v>804</v>
      </c>
      <c r="N10" s="42">
        <v>804</v>
      </c>
      <c r="O10" s="42">
        <v>804</v>
      </c>
      <c r="P10" s="42">
        <v>804</v>
      </c>
      <c r="Q10" s="42">
        <v>804</v>
      </c>
      <c r="R10" s="42">
        <v>804</v>
      </c>
      <c r="S10" s="42">
        <v>804</v>
      </c>
      <c r="T10" s="42">
        <v>840.50299999999993</v>
      </c>
      <c r="U10" s="42">
        <v>828.98</v>
      </c>
      <c r="V10" s="42">
        <v>804</v>
      </c>
      <c r="W10" s="42">
        <v>804</v>
      </c>
      <c r="X10" s="42">
        <v>804</v>
      </c>
      <c r="Y10" s="42">
        <v>721.83699999999999</v>
      </c>
      <c r="Z10" s="43"/>
      <c r="AA10" s="44">
        <f>SUM(B10:Z10)</f>
        <v>18357.32</v>
      </c>
    </row>
    <row r="11" spans="1:27" ht="24.95" customHeight="1" x14ac:dyDescent="0.2">
      <c r="A11" s="45" t="s">
        <v>7</v>
      </c>
      <c r="B11" s="46">
        <v>3754.13</v>
      </c>
      <c r="C11" s="47">
        <v>3553.5839999999998</v>
      </c>
      <c r="D11" s="47">
        <v>3278.1909999999998</v>
      </c>
      <c r="E11" s="47">
        <v>3095.9</v>
      </c>
      <c r="F11" s="47">
        <v>3095.9</v>
      </c>
      <c r="G11" s="47">
        <v>3125.0259999999998</v>
      </c>
      <c r="H11" s="47">
        <v>3638.8589999999999</v>
      </c>
      <c r="I11" s="47">
        <v>3765.8360000000002</v>
      </c>
      <c r="J11" s="47">
        <v>3801.605</v>
      </c>
      <c r="K11" s="47">
        <v>3762.4319999999998</v>
      </c>
      <c r="L11" s="47">
        <v>3696.0149999999999</v>
      </c>
      <c r="M11" s="47">
        <v>3690.3110000000001</v>
      </c>
      <c r="N11" s="47">
        <v>3752.2150000000001</v>
      </c>
      <c r="O11" s="47">
        <v>3748.46</v>
      </c>
      <c r="P11" s="47">
        <v>3730.152</v>
      </c>
      <c r="Q11" s="47">
        <v>3757.0050000000001</v>
      </c>
      <c r="R11" s="47">
        <v>3773.4349999999999</v>
      </c>
      <c r="S11" s="47">
        <v>3720.9380000000001</v>
      </c>
      <c r="T11" s="47">
        <v>3884.7049999999999</v>
      </c>
      <c r="U11" s="47">
        <v>3907.7220000000002</v>
      </c>
      <c r="V11" s="47">
        <v>3943.6460000000002</v>
      </c>
      <c r="W11" s="47">
        <v>3878.59</v>
      </c>
      <c r="X11" s="47">
        <v>3852.0309999999999</v>
      </c>
      <c r="Y11" s="47">
        <v>3805.3029999999999</v>
      </c>
      <c r="Z11" s="48"/>
      <c r="AA11" s="49">
        <f>SUM(B11:Z11)</f>
        <v>88011.99099999998</v>
      </c>
    </row>
    <row r="12" spans="1:27" ht="24.95" customHeight="1" x14ac:dyDescent="0.2">
      <c r="A12" s="45" t="s">
        <v>8</v>
      </c>
      <c r="B12" s="46">
        <v>211</v>
      </c>
      <c r="C12" s="47">
        <v>111</v>
      </c>
      <c r="D12" s="47">
        <v>111</v>
      </c>
      <c r="E12" s="47">
        <v>111</v>
      </c>
      <c r="F12" s="47">
        <v>167</v>
      </c>
      <c r="G12" s="47">
        <v>167</v>
      </c>
      <c r="H12" s="47">
        <v>356</v>
      </c>
      <c r="I12" s="47">
        <v>716</v>
      </c>
      <c r="J12" s="47">
        <v>781</v>
      </c>
      <c r="K12" s="47">
        <v>681</v>
      </c>
      <c r="L12" s="47">
        <v>385</v>
      </c>
      <c r="M12" s="47">
        <v>225</v>
      </c>
      <c r="N12" s="47">
        <v>141</v>
      </c>
      <c r="O12" s="47">
        <v>127</v>
      </c>
      <c r="P12" s="47">
        <v>127</v>
      </c>
      <c r="Q12" s="47">
        <v>127</v>
      </c>
      <c r="R12" s="47">
        <v>357</v>
      </c>
      <c r="S12" s="47">
        <v>832</v>
      </c>
      <c r="T12" s="47">
        <v>882</v>
      </c>
      <c r="U12" s="47">
        <v>1112</v>
      </c>
      <c r="V12" s="47">
        <v>1192</v>
      </c>
      <c r="W12" s="47">
        <v>1055</v>
      </c>
      <c r="X12" s="47">
        <v>836</v>
      </c>
      <c r="Y12" s="47">
        <v>443</v>
      </c>
      <c r="Z12" s="48"/>
      <c r="AA12" s="49">
        <f>SUM(B12:Z12)</f>
        <v>11253</v>
      </c>
    </row>
    <row r="13" spans="1:27" ht="24.95" customHeight="1" x14ac:dyDescent="0.2">
      <c r="A13" s="50" t="s">
        <v>9</v>
      </c>
      <c r="B13" s="51">
        <v>416.62900000000002</v>
      </c>
      <c r="C13" s="52">
        <v>432.52500000000003</v>
      </c>
      <c r="D13" s="52">
        <v>455.63199999999995</v>
      </c>
      <c r="E13" s="52">
        <v>474.93999999999994</v>
      </c>
      <c r="F13" s="52">
        <v>490.76400000000007</v>
      </c>
      <c r="G13" s="52">
        <v>565.92099999999982</v>
      </c>
      <c r="H13" s="52">
        <v>803.48900000000015</v>
      </c>
      <c r="I13" s="52">
        <v>1313.5459999999998</v>
      </c>
      <c r="J13" s="52">
        <v>1881.5070000000001</v>
      </c>
      <c r="K13" s="52">
        <v>2370.5910000000003</v>
      </c>
      <c r="L13" s="52">
        <v>2723.8839999999996</v>
      </c>
      <c r="M13" s="52">
        <v>2960.2409999999991</v>
      </c>
      <c r="N13" s="52">
        <v>3072.677000000001</v>
      </c>
      <c r="O13" s="52">
        <v>3082.4810000000011</v>
      </c>
      <c r="P13" s="52">
        <v>2953.5479999999998</v>
      </c>
      <c r="Q13" s="52">
        <v>2701.4520000000007</v>
      </c>
      <c r="R13" s="52">
        <v>2321.8759999999997</v>
      </c>
      <c r="S13" s="52">
        <v>1786.432</v>
      </c>
      <c r="T13" s="52">
        <v>1226.7300000000002</v>
      </c>
      <c r="U13" s="52">
        <v>932.49400000000003</v>
      </c>
      <c r="V13" s="52">
        <v>842.29900000000009</v>
      </c>
      <c r="W13" s="52">
        <v>826.37699999999995</v>
      </c>
      <c r="X13" s="52">
        <v>818.35700000000008</v>
      </c>
      <c r="Y13" s="52">
        <v>865.03399999999999</v>
      </c>
      <c r="Z13" s="53"/>
      <c r="AA13" s="54">
        <f>SUM(B13:Z13)</f>
        <v>36319.425999999999</v>
      </c>
    </row>
    <row r="14" spans="1:27" ht="30" customHeight="1" thickBot="1" x14ac:dyDescent="0.25">
      <c r="A14" s="55" t="s">
        <v>10</v>
      </c>
      <c r="B14" s="56">
        <f>IF(LEN(B$2)&gt;0,SUM(B10:B13),"")</f>
        <v>5185.759</v>
      </c>
      <c r="C14" s="57">
        <f t="shared" ref="C14:Z14" si="0">IF(LEN(C$2)&gt;0,SUM(C10:C13),"")</f>
        <v>4748.1089999999995</v>
      </c>
      <c r="D14" s="57">
        <f t="shared" si="0"/>
        <v>4495.8229999999994</v>
      </c>
      <c r="E14" s="57">
        <f t="shared" si="0"/>
        <v>4332.84</v>
      </c>
      <c r="F14" s="57">
        <f t="shared" si="0"/>
        <v>4404.6639999999998</v>
      </c>
      <c r="G14" s="57">
        <f t="shared" si="0"/>
        <v>4508.9470000000001</v>
      </c>
      <c r="H14" s="57">
        <f t="shared" si="0"/>
        <v>5449.3480000000009</v>
      </c>
      <c r="I14" s="57">
        <f t="shared" si="0"/>
        <v>6599.3819999999996</v>
      </c>
      <c r="J14" s="57">
        <f t="shared" si="0"/>
        <v>7268.1119999999992</v>
      </c>
      <c r="K14" s="57">
        <f t="shared" si="0"/>
        <v>7618.0230000000001</v>
      </c>
      <c r="L14" s="57">
        <f t="shared" si="0"/>
        <v>7608.8989999999994</v>
      </c>
      <c r="M14" s="57">
        <f t="shared" si="0"/>
        <v>7679.5519999999988</v>
      </c>
      <c r="N14" s="57">
        <f t="shared" si="0"/>
        <v>7769.8920000000016</v>
      </c>
      <c r="O14" s="57">
        <f t="shared" si="0"/>
        <v>7761.9410000000007</v>
      </c>
      <c r="P14" s="57">
        <f t="shared" si="0"/>
        <v>7614.7</v>
      </c>
      <c r="Q14" s="57">
        <f t="shared" si="0"/>
        <v>7389.4570000000003</v>
      </c>
      <c r="R14" s="57">
        <f t="shared" si="0"/>
        <v>7256.3109999999997</v>
      </c>
      <c r="S14" s="57">
        <f t="shared" si="0"/>
        <v>7143.37</v>
      </c>
      <c r="T14" s="57">
        <f t="shared" si="0"/>
        <v>6833.9380000000001</v>
      </c>
      <c r="U14" s="57">
        <f t="shared" si="0"/>
        <v>6781.1959999999999</v>
      </c>
      <c r="V14" s="57">
        <f t="shared" si="0"/>
        <v>6781.9450000000006</v>
      </c>
      <c r="W14" s="57">
        <f t="shared" si="0"/>
        <v>6563.9670000000006</v>
      </c>
      <c r="X14" s="57">
        <f t="shared" si="0"/>
        <v>6310.3879999999999</v>
      </c>
      <c r="Y14" s="57">
        <f t="shared" si="0"/>
        <v>5835.1739999999991</v>
      </c>
      <c r="Z14" s="58" t="str">
        <f t="shared" si="0"/>
        <v/>
      </c>
      <c r="AA14" s="59">
        <f>SUM(AA9:AA13)</f>
        <v>153941.73699999999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894.9</v>
      </c>
      <c r="C25" s="67">
        <v>804.9</v>
      </c>
      <c r="D25" s="67">
        <v>821.9</v>
      </c>
      <c r="E25" s="67">
        <v>837.9</v>
      </c>
      <c r="F25" s="67">
        <v>911.9</v>
      </c>
      <c r="G25" s="67">
        <v>976.9</v>
      </c>
      <c r="H25" s="67">
        <v>1259.9000000000001</v>
      </c>
      <c r="I25" s="67">
        <v>2011.9</v>
      </c>
      <c r="J25" s="67">
        <v>2514.9</v>
      </c>
      <c r="K25" s="67">
        <v>2805.9</v>
      </c>
      <c r="L25" s="67">
        <v>2885.9</v>
      </c>
      <c r="M25" s="67">
        <v>2881.9</v>
      </c>
      <c r="N25" s="67">
        <v>2865.9</v>
      </c>
      <c r="O25" s="67">
        <v>2836.9</v>
      </c>
      <c r="P25" s="67">
        <v>2716.9</v>
      </c>
      <c r="Q25" s="67">
        <v>2508.9</v>
      </c>
      <c r="R25" s="67">
        <v>2440.9</v>
      </c>
      <c r="S25" s="67">
        <v>2437.9</v>
      </c>
      <c r="T25" s="67">
        <v>2063.9</v>
      </c>
      <c r="U25" s="67">
        <v>2071.9</v>
      </c>
      <c r="V25" s="67">
        <v>2083.9</v>
      </c>
      <c r="W25" s="67">
        <v>1946.9</v>
      </c>
      <c r="X25" s="67">
        <v>1838.9</v>
      </c>
      <c r="Y25" s="67">
        <v>1481.9</v>
      </c>
      <c r="Z25" s="68"/>
      <c r="AA25" s="69">
        <f>SUM(B25:Z25)</f>
        <v>46903.600000000013</v>
      </c>
    </row>
    <row r="26" spans="1:27" ht="24.95" customHeight="1" x14ac:dyDescent="0.2">
      <c r="A26" s="70" t="s">
        <v>20</v>
      </c>
      <c r="B26" s="71">
        <v>2268.8589999999999</v>
      </c>
      <c r="C26" s="72">
        <v>1976.2090000000001</v>
      </c>
      <c r="D26" s="72">
        <v>1751.923</v>
      </c>
      <c r="E26" s="72">
        <v>1572.11</v>
      </c>
      <c r="F26" s="72">
        <v>1474.011</v>
      </c>
      <c r="G26" s="72">
        <v>1565.412</v>
      </c>
      <c r="H26" s="72">
        <v>1902.1489999999999</v>
      </c>
      <c r="I26" s="72">
        <v>2182.482</v>
      </c>
      <c r="J26" s="72">
        <v>2448.212</v>
      </c>
      <c r="K26" s="72">
        <v>2594.7689999999998</v>
      </c>
      <c r="L26" s="72">
        <v>2753.8220000000001</v>
      </c>
      <c r="M26" s="72">
        <v>2874.652</v>
      </c>
      <c r="N26" s="72">
        <v>3022.9920000000002</v>
      </c>
      <c r="O26" s="72">
        <v>3029.0410000000002</v>
      </c>
      <c r="P26" s="72">
        <v>2982.8</v>
      </c>
      <c r="Q26" s="72">
        <v>2987.5569999999998</v>
      </c>
      <c r="R26" s="72">
        <v>2858.7959999999998</v>
      </c>
      <c r="S26" s="72">
        <v>2578.5619999999999</v>
      </c>
      <c r="T26" s="72">
        <v>2751.038</v>
      </c>
      <c r="U26" s="72">
        <v>2636.2959999999998</v>
      </c>
      <c r="V26" s="72">
        <v>2634.8809999999999</v>
      </c>
      <c r="W26" s="72">
        <v>2566.4839999999999</v>
      </c>
      <c r="X26" s="72">
        <v>2404.4189999999999</v>
      </c>
      <c r="Y26" s="72">
        <v>2351.2739999999999</v>
      </c>
      <c r="Z26" s="73"/>
      <c r="AA26" s="74">
        <f>SUM(B26:Z26)</f>
        <v>58168.75</v>
      </c>
    </row>
    <row r="27" spans="1:27" ht="24.95" customHeight="1" x14ac:dyDescent="0.2">
      <c r="A27" s="77" t="s">
        <v>21</v>
      </c>
      <c r="B27" s="75">
        <v>2824</v>
      </c>
      <c r="C27" s="76">
        <v>2824</v>
      </c>
      <c r="D27" s="76">
        <v>2824</v>
      </c>
      <c r="E27" s="76">
        <v>2824</v>
      </c>
      <c r="F27" s="76">
        <v>2824</v>
      </c>
      <c r="G27" s="76">
        <v>2824</v>
      </c>
      <c r="H27" s="76">
        <v>2824</v>
      </c>
      <c r="I27" s="76">
        <v>2824</v>
      </c>
      <c r="J27" s="76">
        <v>2824</v>
      </c>
      <c r="K27" s="76">
        <v>2824</v>
      </c>
      <c r="L27" s="76">
        <v>2824</v>
      </c>
      <c r="M27" s="76">
        <v>2824</v>
      </c>
      <c r="N27" s="76">
        <v>2834</v>
      </c>
      <c r="O27" s="76">
        <v>2834</v>
      </c>
      <c r="P27" s="76">
        <v>2834</v>
      </c>
      <c r="Q27" s="76">
        <v>2834</v>
      </c>
      <c r="R27" s="76">
        <v>2834</v>
      </c>
      <c r="S27" s="76">
        <v>2834</v>
      </c>
      <c r="T27" s="76">
        <v>2834</v>
      </c>
      <c r="U27" s="76">
        <v>2834</v>
      </c>
      <c r="V27" s="76">
        <v>2834</v>
      </c>
      <c r="W27" s="76">
        <v>2834</v>
      </c>
      <c r="X27" s="76">
        <v>2834</v>
      </c>
      <c r="Y27" s="76">
        <v>2834</v>
      </c>
      <c r="Z27" s="78"/>
      <c r="AA27" s="79">
        <f>SUM(B27:Z27)</f>
        <v>67896</v>
      </c>
    </row>
    <row r="28" spans="1:27" ht="30" customHeight="1" thickBot="1" x14ac:dyDescent="0.25">
      <c r="A28" s="55" t="s">
        <v>22</v>
      </c>
      <c r="B28" s="56">
        <f>IF(LEN(B$2)&gt;0,SUM(B25:B27),"")</f>
        <v>5987.759</v>
      </c>
      <c r="C28" s="57">
        <f t="shared" ref="C28:Z28" si="2">IF(LEN(C$2)&gt;0,SUM(C25:C27),"")</f>
        <v>5605.1090000000004</v>
      </c>
      <c r="D28" s="57">
        <f t="shared" si="2"/>
        <v>5397.8230000000003</v>
      </c>
      <c r="E28" s="57">
        <f t="shared" si="2"/>
        <v>5234.01</v>
      </c>
      <c r="F28" s="57">
        <f t="shared" si="2"/>
        <v>5209.9110000000001</v>
      </c>
      <c r="G28" s="57">
        <f t="shared" si="2"/>
        <v>5366.3119999999999</v>
      </c>
      <c r="H28" s="57">
        <f t="shared" si="2"/>
        <v>5986.049</v>
      </c>
      <c r="I28" s="57">
        <f t="shared" si="2"/>
        <v>7018.3819999999996</v>
      </c>
      <c r="J28" s="57">
        <f t="shared" si="2"/>
        <v>7787.1120000000001</v>
      </c>
      <c r="K28" s="57">
        <f t="shared" si="2"/>
        <v>8224.6689999999999</v>
      </c>
      <c r="L28" s="57">
        <f t="shared" si="2"/>
        <v>8463.7219999999998</v>
      </c>
      <c r="M28" s="57">
        <f t="shared" si="2"/>
        <v>8580.5519999999997</v>
      </c>
      <c r="N28" s="57">
        <f t="shared" si="2"/>
        <v>8722.8919999999998</v>
      </c>
      <c r="O28" s="57">
        <f t="shared" si="2"/>
        <v>8699.9410000000007</v>
      </c>
      <c r="P28" s="57">
        <f t="shared" si="2"/>
        <v>8533.7000000000007</v>
      </c>
      <c r="Q28" s="57">
        <f t="shared" si="2"/>
        <v>8330.4570000000003</v>
      </c>
      <c r="R28" s="57">
        <f t="shared" si="2"/>
        <v>8133.6959999999999</v>
      </c>
      <c r="S28" s="57">
        <f t="shared" si="2"/>
        <v>7850.4619999999995</v>
      </c>
      <c r="T28" s="57">
        <f t="shared" si="2"/>
        <v>7648.9380000000001</v>
      </c>
      <c r="U28" s="57">
        <f t="shared" si="2"/>
        <v>7542.1959999999999</v>
      </c>
      <c r="V28" s="57">
        <f t="shared" si="2"/>
        <v>7552.7809999999999</v>
      </c>
      <c r="W28" s="57">
        <f t="shared" si="2"/>
        <v>7347.384</v>
      </c>
      <c r="X28" s="57">
        <f t="shared" si="2"/>
        <v>7077.3189999999995</v>
      </c>
      <c r="Y28" s="57">
        <f t="shared" si="2"/>
        <v>6667.174</v>
      </c>
      <c r="Z28" s="58" t="str">
        <f t="shared" si="2"/>
        <v/>
      </c>
      <c r="AA28" s="59">
        <f>SUM(AA25:AA27)</f>
        <v>172968.35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137</v>
      </c>
      <c r="C31" s="90">
        <v>206</v>
      </c>
      <c r="D31" s="90">
        <v>251</v>
      </c>
      <c r="E31" s="90">
        <v>292</v>
      </c>
      <c r="F31" s="90">
        <v>241.24700000000001</v>
      </c>
      <c r="G31" s="90">
        <v>334.36500000000001</v>
      </c>
      <c r="H31" s="90">
        <v>247.70099999999999</v>
      </c>
      <c r="I31" s="90">
        <v>155</v>
      </c>
      <c r="J31" s="90">
        <v>190</v>
      </c>
      <c r="K31" s="90">
        <v>208</v>
      </c>
      <c r="L31" s="90">
        <v>293</v>
      </c>
      <c r="M31" s="90">
        <v>313</v>
      </c>
      <c r="N31" s="90">
        <v>343</v>
      </c>
      <c r="O31" s="90">
        <v>323</v>
      </c>
      <c r="P31" s="90">
        <v>305</v>
      </c>
      <c r="Q31" s="90">
        <v>324</v>
      </c>
      <c r="R31" s="90">
        <v>304.38499999999999</v>
      </c>
      <c r="S31" s="90">
        <v>255</v>
      </c>
      <c r="T31" s="90">
        <v>268</v>
      </c>
      <c r="U31" s="90">
        <v>296</v>
      </c>
      <c r="V31" s="90">
        <v>286</v>
      </c>
      <c r="W31" s="90">
        <v>329.41700000000003</v>
      </c>
      <c r="X31" s="90">
        <v>304</v>
      </c>
      <c r="Y31" s="90">
        <v>192</v>
      </c>
      <c r="Z31" s="91"/>
      <c r="AA31" s="69">
        <f t="shared" ref="AA31:AA36" si="3">SUM(B31:Z31)</f>
        <v>6398.1150000000007</v>
      </c>
    </row>
    <row r="32" spans="1:27" ht="24.95" customHeight="1" x14ac:dyDescent="0.2">
      <c r="A32" s="92" t="s">
        <v>25</v>
      </c>
      <c r="B32" s="93">
        <v>500</v>
      </c>
      <c r="C32" s="94">
        <v>486</v>
      </c>
      <c r="D32" s="94">
        <v>486</v>
      </c>
      <c r="E32" s="94">
        <v>444.17</v>
      </c>
      <c r="F32" s="94">
        <v>399</v>
      </c>
      <c r="G32" s="94">
        <v>358</v>
      </c>
      <c r="H32" s="94">
        <v>124</v>
      </c>
      <c r="I32" s="94">
        <v>99</v>
      </c>
      <c r="J32" s="94">
        <v>164</v>
      </c>
      <c r="K32" s="94">
        <v>233.64600000000002</v>
      </c>
      <c r="L32" s="94">
        <v>396.82299999999998</v>
      </c>
      <c r="M32" s="94">
        <v>423</v>
      </c>
      <c r="N32" s="94">
        <v>445</v>
      </c>
      <c r="O32" s="94">
        <v>450</v>
      </c>
      <c r="P32" s="94">
        <v>449</v>
      </c>
      <c r="Q32" s="94">
        <v>452</v>
      </c>
      <c r="R32" s="94">
        <v>408</v>
      </c>
      <c r="S32" s="94">
        <v>287.09199999999998</v>
      </c>
      <c r="T32" s="94">
        <v>382</v>
      </c>
      <c r="U32" s="94">
        <v>300</v>
      </c>
      <c r="V32" s="94">
        <v>319.83600000000001</v>
      </c>
      <c r="W32" s="94">
        <v>289</v>
      </c>
      <c r="X32" s="94">
        <v>297.93100000000004</v>
      </c>
      <c r="Y32" s="94">
        <v>475</v>
      </c>
      <c r="Z32" s="95"/>
      <c r="AA32" s="74">
        <f t="shared" si="3"/>
        <v>8668.4979999999996</v>
      </c>
    </row>
    <row r="33" spans="1:27" ht="24.95" customHeight="1" x14ac:dyDescent="0.2">
      <c r="A33" s="92" t="s">
        <v>26</v>
      </c>
      <c r="B33" s="93">
        <v>660</v>
      </c>
      <c r="C33" s="94">
        <v>660</v>
      </c>
      <c r="D33" s="94">
        <v>660</v>
      </c>
      <c r="E33" s="94">
        <v>660</v>
      </c>
      <c r="F33" s="94">
        <v>660</v>
      </c>
      <c r="G33" s="94">
        <v>577.1</v>
      </c>
      <c r="H33" s="94">
        <v>628.29999999999995</v>
      </c>
      <c r="I33" s="94">
        <v>460.6</v>
      </c>
      <c r="J33" s="94">
        <v>441.5</v>
      </c>
      <c r="K33" s="94">
        <v>509.9</v>
      </c>
      <c r="L33" s="94">
        <v>527</v>
      </c>
      <c r="M33" s="94">
        <v>655</v>
      </c>
      <c r="N33" s="94">
        <v>660</v>
      </c>
      <c r="O33" s="94">
        <v>660</v>
      </c>
      <c r="P33" s="94">
        <v>565.79999999999995</v>
      </c>
      <c r="Q33" s="94">
        <v>608.6</v>
      </c>
      <c r="R33" s="94">
        <v>589.79999999999995</v>
      </c>
      <c r="S33" s="94">
        <v>650.4</v>
      </c>
      <c r="T33" s="94">
        <v>660</v>
      </c>
      <c r="U33" s="94">
        <v>660</v>
      </c>
      <c r="V33" s="94">
        <v>660</v>
      </c>
      <c r="W33" s="94">
        <v>574.70000000000005</v>
      </c>
      <c r="X33" s="94">
        <v>578</v>
      </c>
      <c r="Y33" s="94">
        <v>551.9</v>
      </c>
      <c r="Z33" s="95"/>
      <c r="AA33" s="74">
        <f t="shared" si="3"/>
        <v>14518.599999999999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1397</v>
      </c>
      <c r="C36" s="83">
        <f t="shared" ref="C36:Z36" si="4">IF(LEN(C$2)&gt;0,SUM(C31:C35),"")</f>
        <v>1452</v>
      </c>
      <c r="D36" s="83">
        <f t="shared" si="4"/>
        <v>1497</v>
      </c>
      <c r="E36" s="83">
        <f t="shared" si="4"/>
        <v>1496.17</v>
      </c>
      <c r="F36" s="83">
        <f t="shared" si="4"/>
        <v>1400.2470000000001</v>
      </c>
      <c r="G36" s="83">
        <f t="shared" si="4"/>
        <v>1369.4650000000001</v>
      </c>
      <c r="H36" s="83">
        <f t="shared" si="4"/>
        <v>1100.001</v>
      </c>
      <c r="I36" s="83">
        <f t="shared" si="4"/>
        <v>814.6</v>
      </c>
      <c r="J36" s="83">
        <f t="shared" si="4"/>
        <v>895.5</v>
      </c>
      <c r="K36" s="83">
        <f t="shared" si="4"/>
        <v>1051.546</v>
      </c>
      <c r="L36" s="83">
        <f t="shared" si="4"/>
        <v>1316.8229999999999</v>
      </c>
      <c r="M36" s="83">
        <f t="shared" si="4"/>
        <v>1491</v>
      </c>
      <c r="N36" s="83">
        <f t="shared" si="4"/>
        <v>1548</v>
      </c>
      <c r="O36" s="83">
        <f t="shared" si="4"/>
        <v>1533</v>
      </c>
      <c r="P36" s="83">
        <f t="shared" si="4"/>
        <v>1419.8</v>
      </c>
      <c r="Q36" s="83">
        <f t="shared" si="4"/>
        <v>1484.6</v>
      </c>
      <c r="R36" s="83">
        <f t="shared" si="4"/>
        <v>1402.1849999999999</v>
      </c>
      <c r="S36" s="83">
        <f t="shared" si="4"/>
        <v>1292.492</v>
      </c>
      <c r="T36" s="83">
        <f t="shared" si="4"/>
        <v>1410</v>
      </c>
      <c r="U36" s="83">
        <f t="shared" si="4"/>
        <v>1356</v>
      </c>
      <c r="V36" s="83">
        <f t="shared" si="4"/>
        <v>1365.836</v>
      </c>
      <c r="W36" s="83">
        <f t="shared" si="4"/>
        <v>1293.1170000000002</v>
      </c>
      <c r="X36" s="83">
        <f t="shared" si="4"/>
        <v>1279.931</v>
      </c>
      <c r="Y36" s="83">
        <f t="shared" si="4"/>
        <v>1318.9</v>
      </c>
      <c r="Z36" s="84" t="str">
        <f t="shared" si="4"/>
        <v/>
      </c>
      <c r="AA36" s="85">
        <f t="shared" si="3"/>
        <v>31985.213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595</v>
      </c>
      <c r="C41" s="94">
        <v>595</v>
      </c>
      <c r="D41" s="94">
        <v>595</v>
      </c>
      <c r="E41" s="94">
        <v>595</v>
      </c>
      <c r="F41" s="94">
        <v>595</v>
      </c>
      <c r="G41" s="94">
        <v>512.1</v>
      </c>
      <c r="H41" s="94">
        <v>563.29999999999995</v>
      </c>
      <c r="I41" s="94">
        <v>395.6</v>
      </c>
      <c r="J41" s="94">
        <v>376.5</v>
      </c>
      <c r="K41" s="94">
        <v>444.9</v>
      </c>
      <c r="L41" s="94">
        <v>462</v>
      </c>
      <c r="M41" s="94">
        <v>590</v>
      </c>
      <c r="N41" s="94">
        <v>595</v>
      </c>
      <c r="O41" s="94">
        <v>595</v>
      </c>
      <c r="P41" s="94">
        <v>500.8</v>
      </c>
      <c r="Q41" s="94">
        <v>543.6</v>
      </c>
      <c r="R41" s="94">
        <v>524.79999999999995</v>
      </c>
      <c r="S41" s="94">
        <v>585.4</v>
      </c>
      <c r="T41" s="94">
        <v>595</v>
      </c>
      <c r="U41" s="94">
        <v>595</v>
      </c>
      <c r="V41" s="94">
        <v>595</v>
      </c>
      <c r="W41" s="94">
        <v>509.7</v>
      </c>
      <c r="X41" s="94">
        <v>513</v>
      </c>
      <c r="Y41" s="94">
        <v>486.9</v>
      </c>
      <c r="Z41" s="95"/>
      <c r="AA41" s="74">
        <f t="shared" si="5"/>
        <v>12958.599999999999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595</v>
      </c>
      <c r="C44" s="83">
        <f t="shared" ref="C44:Z44" si="6">IF(LEN(C$2)&gt;0,SUM(C39:C43),"")</f>
        <v>595</v>
      </c>
      <c r="D44" s="83">
        <f t="shared" si="6"/>
        <v>595</v>
      </c>
      <c r="E44" s="83">
        <f t="shared" si="6"/>
        <v>595</v>
      </c>
      <c r="F44" s="83">
        <f t="shared" si="6"/>
        <v>595</v>
      </c>
      <c r="G44" s="83">
        <f t="shared" si="6"/>
        <v>512.1</v>
      </c>
      <c r="H44" s="83">
        <f t="shared" si="6"/>
        <v>563.29999999999995</v>
      </c>
      <c r="I44" s="83">
        <f t="shared" si="6"/>
        <v>395.6</v>
      </c>
      <c r="J44" s="83">
        <f t="shared" si="6"/>
        <v>376.5</v>
      </c>
      <c r="K44" s="83">
        <f t="shared" si="6"/>
        <v>444.9</v>
      </c>
      <c r="L44" s="83">
        <f t="shared" si="6"/>
        <v>462</v>
      </c>
      <c r="M44" s="83">
        <f t="shared" si="6"/>
        <v>590</v>
      </c>
      <c r="N44" s="83">
        <f t="shared" si="6"/>
        <v>595</v>
      </c>
      <c r="O44" s="83">
        <f t="shared" si="6"/>
        <v>595</v>
      </c>
      <c r="P44" s="83">
        <f t="shared" si="6"/>
        <v>500.8</v>
      </c>
      <c r="Q44" s="83">
        <f t="shared" si="6"/>
        <v>543.6</v>
      </c>
      <c r="R44" s="83">
        <f t="shared" si="6"/>
        <v>524.79999999999995</v>
      </c>
      <c r="S44" s="83">
        <f t="shared" si="6"/>
        <v>585.4</v>
      </c>
      <c r="T44" s="83">
        <f t="shared" si="6"/>
        <v>595</v>
      </c>
      <c r="U44" s="83">
        <f t="shared" si="6"/>
        <v>595</v>
      </c>
      <c r="V44" s="83">
        <f t="shared" si="6"/>
        <v>595</v>
      </c>
      <c r="W44" s="83">
        <f t="shared" si="6"/>
        <v>509.7</v>
      </c>
      <c r="X44" s="83">
        <f t="shared" si="6"/>
        <v>513</v>
      </c>
      <c r="Y44" s="83">
        <f t="shared" si="6"/>
        <v>486.9</v>
      </c>
      <c r="Z44" s="84" t="str">
        <f t="shared" si="6"/>
        <v/>
      </c>
      <c r="AA44" s="85">
        <f t="shared" si="5"/>
        <v>12958.599999999999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6582.759</v>
      </c>
      <c r="C47" s="83">
        <f t="shared" ref="C47:Z47" si="8">IF(LEN(C$2)&gt;0,C14+C22+C36,"")</f>
        <v>6200.1089999999995</v>
      </c>
      <c r="D47" s="83">
        <f t="shared" si="8"/>
        <v>5992.8229999999994</v>
      </c>
      <c r="E47" s="83">
        <f t="shared" si="8"/>
        <v>5829.01</v>
      </c>
      <c r="F47" s="83">
        <f t="shared" si="8"/>
        <v>5804.9110000000001</v>
      </c>
      <c r="G47" s="83">
        <f t="shared" si="8"/>
        <v>5878.4120000000003</v>
      </c>
      <c r="H47" s="83">
        <f t="shared" si="8"/>
        <v>6549.3490000000011</v>
      </c>
      <c r="I47" s="83">
        <f t="shared" si="8"/>
        <v>7413.982</v>
      </c>
      <c r="J47" s="83">
        <f t="shared" si="8"/>
        <v>8163.6119999999992</v>
      </c>
      <c r="K47" s="83">
        <f t="shared" si="8"/>
        <v>8669.5689999999995</v>
      </c>
      <c r="L47" s="83">
        <f t="shared" si="8"/>
        <v>8925.7219999999998</v>
      </c>
      <c r="M47" s="83">
        <f t="shared" si="8"/>
        <v>9170.5519999999997</v>
      </c>
      <c r="N47" s="83">
        <f t="shared" si="8"/>
        <v>9317.8920000000016</v>
      </c>
      <c r="O47" s="83">
        <f t="shared" si="8"/>
        <v>9294.9410000000007</v>
      </c>
      <c r="P47" s="83">
        <f t="shared" si="8"/>
        <v>9034.5</v>
      </c>
      <c r="Q47" s="83">
        <f t="shared" si="8"/>
        <v>8874.0570000000007</v>
      </c>
      <c r="R47" s="83">
        <f t="shared" si="8"/>
        <v>8658.4959999999992</v>
      </c>
      <c r="S47" s="83">
        <f t="shared" si="8"/>
        <v>8435.8619999999992</v>
      </c>
      <c r="T47" s="83">
        <f t="shared" si="8"/>
        <v>8243.9380000000001</v>
      </c>
      <c r="U47" s="83">
        <f t="shared" si="8"/>
        <v>8137.1959999999999</v>
      </c>
      <c r="V47" s="83">
        <f t="shared" si="8"/>
        <v>8147.7810000000009</v>
      </c>
      <c r="W47" s="83">
        <f t="shared" si="8"/>
        <v>7857.0840000000007</v>
      </c>
      <c r="X47" s="83">
        <f t="shared" si="8"/>
        <v>7590.3189999999995</v>
      </c>
      <c r="Y47" s="83">
        <f t="shared" si="8"/>
        <v>7154.0739999999987</v>
      </c>
      <c r="Z47" s="84" t="str">
        <f t="shared" si="8"/>
        <v/>
      </c>
      <c r="AA47" s="100">
        <f>SUM(B47:Z47)</f>
        <v>185926.94999999998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6582.7590000000009</v>
      </c>
      <c r="C4" s="18">
        <v>6200.1090000000004</v>
      </c>
      <c r="D4" s="18">
        <v>5992.8230000000012</v>
      </c>
      <c r="E4" s="18">
        <v>5829.0099999999993</v>
      </c>
      <c r="F4" s="18">
        <v>5804.9110000000001</v>
      </c>
      <c r="G4" s="18">
        <v>5878.4009999999998</v>
      </c>
      <c r="H4" s="18">
        <v>6549.34</v>
      </c>
      <c r="I4" s="18">
        <v>7413.9339999999993</v>
      </c>
      <c r="J4" s="18">
        <v>8163.6059999999998</v>
      </c>
      <c r="K4" s="18">
        <v>8669.5629999999965</v>
      </c>
      <c r="L4" s="18">
        <v>8925.7160000000003</v>
      </c>
      <c r="M4" s="18">
        <v>9170.5670000000009</v>
      </c>
      <c r="N4" s="18">
        <v>9317.8919999999998</v>
      </c>
      <c r="O4" s="18">
        <v>9294.9410000000007</v>
      </c>
      <c r="P4" s="18">
        <v>9034.4600000000009</v>
      </c>
      <c r="Q4" s="18">
        <v>8874.0790000000015</v>
      </c>
      <c r="R4" s="18">
        <v>8658.489999999998</v>
      </c>
      <c r="S4" s="18">
        <v>8435.8549999999996</v>
      </c>
      <c r="T4" s="18">
        <v>8243.9379999999983</v>
      </c>
      <c r="U4" s="18">
        <v>8137.1959999999981</v>
      </c>
      <c r="V4" s="18">
        <v>8147.7809999999999</v>
      </c>
      <c r="W4" s="18">
        <v>7857.0789999999979</v>
      </c>
      <c r="X4" s="18">
        <v>7590.3130000000019</v>
      </c>
      <c r="Y4" s="18">
        <v>7154.0670000000009</v>
      </c>
      <c r="Z4" s="19"/>
      <c r="AA4" s="20">
        <f>SUM(B4:Z4)</f>
        <v>185926.83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107.69</v>
      </c>
      <c r="C7" s="28">
        <v>84.99</v>
      </c>
      <c r="D7" s="28">
        <v>80.55</v>
      </c>
      <c r="E7" s="28">
        <v>76.72</v>
      </c>
      <c r="F7" s="28">
        <v>75.42</v>
      </c>
      <c r="G7" s="28">
        <v>79.34</v>
      </c>
      <c r="H7" s="28">
        <v>90.9</v>
      </c>
      <c r="I7" s="28">
        <v>105.52</v>
      </c>
      <c r="J7" s="28">
        <v>111.38</v>
      </c>
      <c r="K7" s="28">
        <v>110.87</v>
      </c>
      <c r="L7" s="28">
        <v>111.22</v>
      </c>
      <c r="M7" s="28">
        <v>112.49</v>
      </c>
      <c r="N7" s="28">
        <v>120.85</v>
      </c>
      <c r="O7" s="28">
        <v>119.05</v>
      </c>
      <c r="P7" s="28">
        <v>112.93</v>
      </c>
      <c r="Q7" s="28">
        <v>114.38</v>
      </c>
      <c r="R7" s="28">
        <v>112.6</v>
      </c>
      <c r="S7" s="28">
        <v>105.24</v>
      </c>
      <c r="T7" s="28">
        <v>131.43</v>
      </c>
      <c r="U7" s="28">
        <v>131.43</v>
      </c>
      <c r="V7" s="28">
        <v>130.22999999999999</v>
      </c>
      <c r="W7" s="28">
        <v>119.35</v>
      </c>
      <c r="X7" s="28">
        <v>111.62</v>
      </c>
      <c r="Y7" s="28">
        <v>104.46</v>
      </c>
      <c r="Z7" s="29"/>
      <c r="AA7" s="30">
        <v>106.69416666666665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901.50900000000001</v>
      </c>
      <c r="C17" s="67">
        <v>928.51299999999992</v>
      </c>
      <c r="D17" s="67">
        <v>918.53199999999993</v>
      </c>
      <c r="E17" s="67">
        <v>912.58100000000002</v>
      </c>
      <c r="F17" s="67">
        <v>918.47699999999998</v>
      </c>
      <c r="G17" s="67">
        <v>904.68100000000004</v>
      </c>
      <c r="H17" s="67">
        <v>888.23700000000008</v>
      </c>
      <c r="I17" s="67">
        <v>874.40699999999993</v>
      </c>
      <c r="J17" s="67">
        <v>844.99799999999993</v>
      </c>
      <c r="K17" s="67">
        <v>824.3</v>
      </c>
      <c r="L17" s="67">
        <v>781.27099999999996</v>
      </c>
      <c r="M17" s="67">
        <v>763.23699999999997</v>
      </c>
      <c r="N17" s="67">
        <v>745.17</v>
      </c>
      <c r="O17" s="67">
        <v>732.44100000000003</v>
      </c>
      <c r="P17" s="67">
        <v>718.90199999999993</v>
      </c>
      <c r="Q17" s="67">
        <v>714.46400000000006</v>
      </c>
      <c r="R17" s="67">
        <v>724.46600000000001</v>
      </c>
      <c r="S17" s="67">
        <v>718.029</v>
      </c>
      <c r="T17" s="67">
        <v>725.08600000000001</v>
      </c>
      <c r="U17" s="67">
        <v>727.02800000000002</v>
      </c>
      <c r="V17" s="67">
        <v>731.02199999999993</v>
      </c>
      <c r="W17" s="67">
        <v>737.12800000000004</v>
      </c>
      <c r="X17" s="67">
        <v>882.62199999999996</v>
      </c>
      <c r="Y17" s="67">
        <v>906.44399999999996</v>
      </c>
      <c r="Z17" s="68"/>
      <c r="AA17" s="69">
        <f>SUM(B17:Z17)</f>
        <v>19523.544999999998</v>
      </c>
    </row>
    <row r="18" spans="1:27" ht="24.95" customHeight="1" x14ac:dyDescent="0.2">
      <c r="A18" s="70" t="s">
        <v>13</v>
      </c>
      <c r="B18" s="71">
        <v>1403.1369999999999</v>
      </c>
      <c r="C18" s="72">
        <v>1357.4870000000003</v>
      </c>
      <c r="D18" s="72">
        <v>1317.0329999999997</v>
      </c>
      <c r="E18" s="72">
        <v>1300.2639999999999</v>
      </c>
      <c r="F18" s="72">
        <v>1332.0570000000002</v>
      </c>
      <c r="G18" s="72">
        <v>1451.9250000000002</v>
      </c>
      <c r="H18" s="72">
        <v>1647.1319999999998</v>
      </c>
      <c r="I18" s="72">
        <v>1834.8620000000003</v>
      </c>
      <c r="J18" s="72">
        <v>1968.8400000000001</v>
      </c>
      <c r="K18" s="72">
        <v>2041.4370000000001</v>
      </c>
      <c r="L18" s="72">
        <v>2086.962</v>
      </c>
      <c r="M18" s="72">
        <v>2112.0699999999997</v>
      </c>
      <c r="N18" s="72">
        <v>2140.6850000000004</v>
      </c>
      <c r="O18" s="72">
        <v>2137.8959999999997</v>
      </c>
      <c r="P18" s="72">
        <v>2083.8689999999997</v>
      </c>
      <c r="Q18" s="72">
        <v>2025.558</v>
      </c>
      <c r="R18" s="72">
        <v>1935.9229999999998</v>
      </c>
      <c r="S18" s="72">
        <v>1841.9350000000002</v>
      </c>
      <c r="T18" s="72">
        <v>1745.2729999999999</v>
      </c>
      <c r="U18" s="72">
        <v>1649.4079999999999</v>
      </c>
      <c r="V18" s="72">
        <v>1527.6019999999999</v>
      </c>
      <c r="W18" s="72">
        <v>1454.9919999999997</v>
      </c>
      <c r="X18" s="72">
        <v>1433.279</v>
      </c>
      <c r="Y18" s="72">
        <v>1427.6940000000002</v>
      </c>
      <c r="Z18" s="73"/>
      <c r="AA18" s="74">
        <f>SUM(B18:Z18)</f>
        <v>41257.320000000007</v>
      </c>
    </row>
    <row r="19" spans="1:27" ht="24.95" customHeight="1" x14ac:dyDescent="0.2">
      <c r="A19" s="70" t="s">
        <v>14</v>
      </c>
      <c r="B19" s="75">
        <v>4033.1130000000003</v>
      </c>
      <c r="C19" s="76">
        <v>3687.6089999999995</v>
      </c>
      <c r="D19" s="76">
        <v>3534.7579999999994</v>
      </c>
      <c r="E19" s="76">
        <v>3403.6650000000004</v>
      </c>
      <c r="F19" s="76">
        <v>3351.877</v>
      </c>
      <c r="G19" s="76">
        <v>3316.2950000000005</v>
      </c>
      <c r="H19" s="76">
        <v>3707.9710000000005</v>
      </c>
      <c r="I19" s="76">
        <v>4378.665</v>
      </c>
      <c r="J19" s="76">
        <v>5052.7679999999991</v>
      </c>
      <c r="K19" s="76">
        <v>5482.3259999999991</v>
      </c>
      <c r="L19" s="76">
        <v>5789.9829999999993</v>
      </c>
      <c r="M19" s="76">
        <v>5997.7599999999993</v>
      </c>
      <c r="N19" s="76">
        <v>6163.5370000000003</v>
      </c>
      <c r="O19" s="76">
        <v>6151.6040000000003</v>
      </c>
      <c r="P19" s="76">
        <v>5969.6889999999994</v>
      </c>
      <c r="Q19" s="76">
        <v>5886.0569999999998</v>
      </c>
      <c r="R19" s="76">
        <v>5768.1009999999997</v>
      </c>
      <c r="S19" s="76">
        <v>5662.8910000000005</v>
      </c>
      <c r="T19" s="76">
        <v>5521.5789999999988</v>
      </c>
      <c r="U19" s="76">
        <v>5518.2599999999993</v>
      </c>
      <c r="V19" s="76">
        <v>5650.1570000000002</v>
      </c>
      <c r="W19" s="76">
        <v>5410.4589999999989</v>
      </c>
      <c r="X19" s="76">
        <v>5048.9120000000003</v>
      </c>
      <c r="Y19" s="76">
        <v>4601.929000000001</v>
      </c>
      <c r="Z19" s="73"/>
      <c r="AA19" s="74">
        <f>SUM(B19:Z19)</f>
        <v>119089.96500000001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142</v>
      </c>
      <c r="C21" s="72">
        <v>137.5</v>
      </c>
      <c r="D21" s="72">
        <v>133.5</v>
      </c>
      <c r="E21" s="72">
        <v>123.5</v>
      </c>
      <c r="F21" s="72">
        <v>113.5</v>
      </c>
      <c r="G21" s="72">
        <v>116.5</v>
      </c>
      <c r="H21" s="72">
        <v>147</v>
      </c>
      <c r="I21" s="72">
        <v>147</v>
      </c>
      <c r="J21" s="72">
        <v>157</v>
      </c>
      <c r="K21" s="72">
        <v>164.5</v>
      </c>
      <c r="L21" s="72">
        <v>174.5</v>
      </c>
      <c r="M21" s="72">
        <v>189.5</v>
      </c>
      <c r="N21" s="72">
        <v>200.5</v>
      </c>
      <c r="O21" s="72">
        <v>200</v>
      </c>
      <c r="P21" s="72">
        <v>193</v>
      </c>
      <c r="Q21" s="72">
        <v>193</v>
      </c>
      <c r="R21" s="72">
        <v>183</v>
      </c>
      <c r="S21" s="72">
        <v>184</v>
      </c>
      <c r="T21" s="72">
        <v>178</v>
      </c>
      <c r="U21" s="72">
        <v>168.5</v>
      </c>
      <c r="V21" s="72">
        <v>165</v>
      </c>
      <c r="W21" s="72">
        <v>156.5</v>
      </c>
      <c r="X21" s="72">
        <v>156.5</v>
      </c>
      <c r="Y21" s="72">
        <v>154</v>
      </c>
      <c r="Z21" s="72"/>
      <c r="AA21" s="74">
        <f>SUM(B21:Z21)</f>
        <v>3878</v>
      </c>
    </row>
    <row r="22" spans="1:27" ht="30" customHeight="1" thickBot="1" x14ac:dyDescent="0.25">
      <c r="A22" s="81" t="s">
        <v>17</v>
      </c>
      <c r="B22" s="82">
        <f t="shared" ref="B22:AA22" si="1">SUM(B17:B21)</f>
        <v>6479.759</v>
      </c>
      <c r="C22" s="83">
        <f t="shared" si="1"/>
        <v>6111.1089999999995</v>
      </c>
      <c r="D22" s="83">
        <f t="shared" si="1"/>
        <v>5903.8229999999985</v>
      </c>
      <c r="E22" s="83">
        <f t="shared" si="1"/>
        <v>5740.01</v>
      </c>
      <c r="F22" s="83">
        <f t="shared" si="1"/>
        <v>5715.9110000000001</v>
      </c>
      <c r="G22" s="83">
        <f t="shared" si="1"/>
        <v>5789.4010000000007</v>
      </c>
      <c r="H22" s="83">
        <f t="shared" si="1"/>
        <v>6390.34</v>
      </c>
      <c r="I22" s="83">
        <f t="shared" si="1"/>
        <v>7234.9340000000002</v>
      </c>
      <c r="J22" s="83">
        <f t="shared" si="1"/>
        <v>8023.6059999999998</v>
      </c>
      <c r="K22" s="83">
        <f t="shared" si="1"/>
        <v>8512.5629999999983</v>
      </c>
      <c r="L22" s="83">
        <f t="shared" si="1"/>
        <v>8832.7160000000003</v>
      </c>
      <c r="M22" s="83">
        <f t="shared" si="1"/>
        <v>9062.5669999999991</v>
      </c>
      <c r="N22" s="83">
        <f t="shared" si="1"/>
        <v>9249.8919999999998</v>
      </c>
      <c r="O22" s="83">
        <f t="shared" si="1"/>
        <v>9221.9409999999989</v>
      </c>
      <c r="P22" s="83">
        <f t="shared" si="1"/>
        <v>8965.4599999999991</v>
      </c>
      <c r="Q22" s="83">
        <f t="shared" si="1"/>
        <v>8819.0789999999997</v>
      </c>
      <c r="R22" s="83">
        <f t="shared" si="1"/>
        <v>8611.49</v>
      </c>
      <c r="S22" s="83">
        <f t="shared" si="1"/>
        <v>8406.8549999999996</v>
      </c>
      <c r="T22" s="83">
        <f t="shared" si="1"/>
        <v>8169.9379999999983</v>
      </c>
      <c r="U22" s="83">
        <f t="shared" si="1"/>
        <v>8063.195999999999</v>
      </c>
      <c r="V22" s="83">
        <f t="shared" si="1"/>
        <v>8073.7809999999999</v>
      </c>
      <c r="W22" s="83">
        <f t="shared" si="1"/>
        <v>7759.0789999999988</v>
      </c>
      <c r="X22" s="83">
        <f t="shared" si="1"/>
        <v>7521.3130000000001</v>
      </c>
      <c r="Y22" s="83">
        <f t="shared" si="1"/>
        <v>7090.0670000000009</v>
      </c>
      <c r="Z22" s="84">
        <f t="shared" si="1"/>
        <v>0</v>
      </c>
      <c r="AA22" s="85">
        <f t="shared" si="1"/>
        <v>183748.83000000002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209</v>
      </c>
      <c r="C25" s="67">
        <v>204.5</v>
      </c>
      <c r="D25" s="67">
        <v>200.5</v>
      </c>
      <c r="E25" s="67">
        <v>190.5</v>
      </c>
      <c r="F25" s="67">
        <v>180.5</v>
      </c>
      <c r="G25" s="67">
        <v>183.5</v>
      </c>
      <c r="H25" s="67">
        <v>209</v>
      </c>
      <c r="I25" s="67">
        <v>154</v>
      </c>
      <c r="J25" s="67">
        <v>164</v>
      </c>
      <c r="K25" s="67">
        <v>171.5</v>
      </c>
      <c r="L25" s="67">
        <v>181.5</v>
      </c>
      <c r="M25" s="67">
        <v>196.5</v>
      </c>
      <c r="N25" s="67">
        <v>207.5</v>
      </c>
      <c r="O25" s="67">
        <v>207</v>
      </c>
      <c r="P25" s="67">
        <v>200</v>
      </c>
      <c r="Q25" s="67">
        <v>200</v>
      </c>
      <c r="R25" s="67">
        <v>190</v>
      </c>
      <c r="S25" s="67">
        <v>191</v>
      </c>
      <c r="T25" s="67">
        <v>185</v>
      </c>
      <c r="U25" s="67">
        <v>175.5</v>
      </c>
      <c r="V25" s="67">
        <v>172</v>
      </c>
      <c r="W25" s="67">
        <v>163.5</v>
      </c>
      <c r="X25" s="67">
        <v>168.5</v>
      </c>
      <c r="Y25" s="67">
        <v>166</v>
      </c>
      <c r="Z25" s="68"/>
      <c r="AA25" s="69">
        <f>SUM(B25:Z25)</f>
        <v>4471</v>
      </c>
    </row>
    <row r="26" spans="1:27" ht="24.95" customHeight="1" x14ac:dyDescent="0.2">
      <c r="A26" s="70" t="s">
        <v>20</v>
      </c>
      <c r="B26" s="71">
        <v>6373.759</v>
      </c>
      <c r="C26" s="72">
        <v>5995.6090000000004</v>
      </c>
      <c r="D26" s="72">
        <v>5792.3230000000003</v>
      </c>
      <c r="E26" s="72">
        <v>5638.51</v>
      </c>
      <c r="F26" s="72">
        <v>5624.4110000000001</v>
      </c>
      <c r="G26" s="72">
        <v>5694.9009999999998</v>
      </c>
      <c r="H26" s="72">
        <v>6340.34</v>
      </c>
      <c r="I26" s="72">
        <v>7259.9340000000002</v>
      </c>
      <c r="J26" s="72">
        <v>7999.6059999999998</v>
      </c>
      <c r="K26" s="72">
        <v>8498.0630000000001</v>
      </c>
      <c r="L26" s="72">
        <v>8744.2160000000003</v>
      </c>
      <c r="M26" s="72">
        <v>8974.0669999999991</v>
      </c>
      <c r="N26" s="72">
        <v>9110.3919999999998</v>
      </c>
      <c r="O26" s="72">
        <v>9087.9410000000007</v>
      </c>
      <c r="P26" s="72">
        <v>8834.4599999999991</v>
      </c>
      <c r="Q26" s="72">
        <v>8674.0789999999997</v>
      </c>
      <c r="R26" s="72">
        <v>8468.49</v>
      </c>
      <c r="S26" s="72">
        <v>8244.8549999999996</v>
      </c>
      <c r="T26" s="72">
        <v>8058.9380000000001</v>
      </c>
      <c r="U26" s="72">
        <v>7961.6959999999999</v>
      </c>
      <c r="V26" s="72">
        <v>7975.7809999999999</v>
      </c>
      <c r="W26" s="72">
        <v>7693.5789999999997</v>
      </c>
      <c r="X26" s="72">
        <v>7421.8130000000001</v>
      </c>
      <c r="Y26" s="72">
        <v>6988.067</v>
      </c>
      <c r="Z26" s="73"/>
      <c r="AA26" s="74">
        <f>SUM(B26:Z26)</f>
        <v>181455.83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6582.759</v>
      </c>
      <c r="C28" s="57">
        <f t="shared" si="2"/>
        <v>6200.1090000000004</v>
      </c>
      <c r="D28" s="57">
        <f t="shared" si="2"/>
        <v>5992.8230000000003</v>
      </c>
      <c r="E28" s="57">
        <f t="shared" si="2"/>
        <v>5829.01</v>
      </c>
      <c r="F28" s="57">
        <f t="shared" si="2"/>
        <v>5804.9110000000001</v>
      </c>
      <c r="G28" s="57">
        <f t="shared" si="2"/>
        <v>5878.4009999999998</v>
      </c>
      <c r="H28" s="57">
        <f t="shared" si="2"/>
        <v>6549.34</v>
      </c>
      <c r="I28" s="57">
        <f t="shared" si="2"/>
        <v>7413.9340000000002</v>
      </c>
      <c r="J28" s="57">
        <f t="shared" si="2"/>
        <v>8163.6059999999998</v>
      </c>
      <c r="K28" s="57">
        <f t="shared" si="2"/>
        <v>8669.5630000000001</v>
      </c>
      <c r="L28" s="57">
        <f t="shared" si="2"/>
        <v>8925.7160000000003</v>
      </c>
      <c r="M28" s="57">
        <f t="shared" si="2"/>
        <v>9170.5669999999991</v>
      </c>
      <c r="N28" s="57">
        <f t="shared" si="2"/>
        <v>9317.8919999999998</v>
      </c>
      <c r="O28" s="57">
        <f t="shared" si="2"/>
        <v>9294.9410000000007</v>
      </c>
      <c r="P28" s="57">
        <f t="shared" si="2"/>
        <v>9034.4599999999991</v>
      </c>
      <c r="Q28" s="57">
        <f t="shared" si="2"/>
        <v>8874.0789999999997</v>
      </c>
      <c r="R28" s="57">
        <f t="shared" si="2"/>
        <v>8658.49</v>
      </c>
      <c r="S28" s="57">
        <f t="shared" si="2"/>
        <v>8435.8549999999996</v>
      </c>
      <c r="T28" s="57">
        <f t="shared" si="2"/>
        <v>8243.9380000000001</v>
      </c>
      <c r="U28" s="57">
        <f t="shared" si="2"/>
        <v>8137.1959999999999</v>
      </c>
      <c r="V28" s="57">
        <f t="shared" si="2"/>
        <v>8147.7809999999999</v>
      </c>
      <c r="W28" s="57">
        <f t="shared" si="2"/>
        <v>7857.0789999999997</v>
      </c>
      <c r="X28" s="57">
        <f t="shared" si="2"/>
        <v>7590.3130000000001</v>
      </c>
      <c r="Y28" s="57">
        <f t="shared" si="2"/>
        <v>7154.067</v>
      </c>
      <c r="Z28" s="58">
        <f t="shared" si="2"/>
        <v>0</v>
      </c>
      <c r="AA28" s="59">
        <f t="shared" si="2"/>
        <v>185926.83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67</v>
      </c>
      <c r="C31" s="90">
        <v>67</v>
      </c>
      <c r="D31" s="90">
        <v>67</v>
      </c>
      <c r="E31" s="90">
        <v>67</v>
      </c>
      <c r="F31" s="90">
        <v>67</v>
      </c>
      <c r="G31" s="90">
        <v>67</v>
      </c>
      <c r="H31" s="90">
        <v>72</v>
      </c>
      <c r="I31" s="90">
        <v>77</v>
      </c>
      <c r="J31" s="90">
        <v>44</v>
      </c>
      <c r="K31" s="90">
        <v>39</v>
      </c>
      <c r="L31" s="90">
        <v>9</v>
      </c>
      <c r="M31" s="90">
        <v>9</v>
      </c>
      <c r="N31" s="90">
        <v>7</v>
      </c>
      <c r="O31" s="90">
        <v>7</v>
      </c>
      <c r="P31" s="90">
        <v>7</v>
      </c>
      <c r="Q31" s="90">
        <v>7</v>
      </c>
      <c r="R31" s="90">
        <v>7</v>
      </c>
      <c r="S31" s="90">
        <v>7</v>
      </c>
      <c r="T31" s="90">
        <v>17</v>
      </c>
      <c r="U31" s="90">
        <v>17</v>
      </c>
      <c r="V31" s="90">
        <v>17</v>
      </c>
      <c r="W31" s="90">
        <v>41</v>
      </c>
      <c r="X31" s="90">
        <v>19</v>
      </c>
      <c r="Y31" s="90">
        <v>23</v>
      </c>
      <c r="Z31" s="91"/>
      <c r="AA31" s="69">
        <f t="shared" ref="AA31:AA36" si="3">SUM(B31:Z31)</f>
        <v>828</v>
      </c>
    </row>
    <row r="32" spans="1:27" ht="24.95" customHeight="1" x14ac:dyDescent="0.2">
      <c r="A32" s="92" t="s">
        <v>37</v>
      </c>
      <c r="B32" s="93">
        <v>36</v>
      </c>
      <c r="C32" s="94">
        <v>22</v>
      </c>
      <c r="D32" s="94">
        <v>22</v>
      </c>
      <c r="E32" s="94">
        <v>22</v>
      </c>
      <c r="F32" s="94">
        <v>22</v>
      </c>
      <c r="G32" s="94">
        <v>22</v>
      </c>
      <c r="H32" s="94">
        <v>87</v>
      </c>
      <c r="I32" s="94">
        <v>102</v>
      </c>
      <c r="J32" s="94">
        <v>96</v>
      </c>
      <c r="K32" s="94">
        <v>118</v>
      </c>
      <c r="L32" s="94">
        <v>84</v>
      </c>
      <c r="M32" s="94">
        <v>99</v>
      </c>
      <c r="N32" s="94">
        <v>61</v>
      </c>
      <c r="O32" s="94">
        <v>66</v>
      </c>
      <c r="P32" s="94">
        <v>62</v>
      </c>
      <c r="Q32" s="94">
        <v>48</v>
      </c>
      <c r="R32" s="94">
        <v>40</v>
      </c>
      <c r="S32" s="94">
        <v>22</v>
      </c>
      <c r="T32" s="94">
        <v>57</v>
      </c>
      <c r="U32" s="94">
        <v>57</v>
      </c>
      <c r="V32" s="94">
        <v>57</v>
      </c>
      <c r="W32" s="94">
        <v>57</v>
      </c>
      <c r="X32" s="94">
        <v>50</v>
      </c>
      <c r="Y32" s="94">
        <v>41</v>
      </c>
      <c r="Z32" s="95"/>
      <c r="AA32" s="74">
        <f t="shared" si="3"/>
        <v>1350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103</v>
      </c>
      <c r="C36" s="83">
        <f t="shared" ref="C36:Z36" si="4">SUM(C31:C35)</f>
        <v>89</v>
      </c>
      <c r="D36" s="83">
        <f t="shared" si="4"/>
        <v>89</v>
      </c>
      <c r="E36" s="83">
        <f t="shared" si="4"/>
        <v>89</v>
      </c>
      <c r="F36" s="83">
        <f t="shared" si="4"/>
        <v>89</v>
      </c>
      <c r="G36" s="83">
        <f t="shared" si="4"/>
        <v>89</v>
      </c>
      <c r="H36" s="83">
        <f t="shared" si="4"/>
        <v>159</v>
      </c>
      <c r="I36" s="83">
        <f t="shared" si="4"/>
        <v>179</v>
      </c>
      <c r="J36" s="83">
        <f t="shared" si="4"/>
        <v>140</v>
      </c>
      <c r="K36" s="83">
        <f t="shared" si="4"/>
        <v>157</v>
      </c>
      <c r="L36" s="83">
        <f t="shared" si="4"/>
        <v>93</v>
      </c>
      <c r="M36" s="83">
        <f t="shared" si="4"/>
        <v>108</v>
      </c>
      <c r="N36" s="83">
        <f t="shared" si="4"/>
        <v>68</v>
      </c>
      <c r="O36" s="83">
        <f t="shared" si="4"/>
        <v>73</v>
      </c>
      <c r="P36" s="83">
        <f t="shared" si="4"/>
        <v>69</v>
      </c>
      <c r="Q36" s="83">
        <f t="shared" si="4"/>
        <v>55</v>
      </c>
      <c r="R36" s="83">
        <f t="shared" si="4"/>
        <v>47</v>
      </c>
      <c r="S36" s="83">
        <f t="shared" si="4"/>
        <v>29</v>
      </c>
      <c r="T36" s="83">
        <f t="shared" si="4"/>
        <v>74</v>
      </c>
      <c r="U36" s="83">
        <f t="shared" si="4"/>
        <v>74</v>
      </c>
      <c r="V36" s="83">
        <f t="shared" si="4"/>
        <v>74</v>
      </c>
      <c r="W36" s="83">
        <f t="shared" si="4"/>
        <v>98</v>
      </c>
      <c r="X36" s="83">
        <f t="shared" si="4"/>
        <v>69</v>
      </c>
      <c r="Y36" s="83">
        <f t="shared" si="4"/>
        <v>64</v>
      </c>
      <c r="Z36" s="84">
        <f t="shared" si="4"/>
        <v>0</v>
      </c>
      <c r="AA36" s="85">
        <f t="shared" si="3"/>
        <v>2178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6582.759</v>
      </c>
      <c r="C47" s="83">
        <f t="shared" ref="C47:Z47" si="8">SUM(C10:C13)+C22+C36</f>
        <v>6200.1089999999995</v>
      </c>
      <c r="D47" s="83">
        <f t="shared" si="8"/>
        <v>5992.8229999999985</v>
      </c>
      <c r="E47" s="83">
        <f t="shared" si="8"/>
        <v>5829.01</v>
      </c>
      <c r="F47" s="83">
        <f t="shared" si="8"/>
        <v>5804.9110000000001</v>
      </c>
      <c r="G47" s="83">
        <f t="shared" si="8"/>
        <v>5878.4010000000007</v>
      </c>
      <c r="H47" s="83">
        <f t="shared" si="8"/>
        <v>6549.34</v>
      </c>
      <c r="I47" s="83">
        <f t="shared" si="8"/>
        <v>7413.9340000000002</v>
      </c>
      <c r="J47" s="83">
        <f t="shared" si="8"/>
        <v>8163.6059999999998</v>
      </c>
      <c r="K47" s="83">
        <f t="shared" si="8"/>
        <v>8669.5629999999983</v>
      </c>
      <c r="L47" s="83">
        <f t="shared" si="8"/>
        <v>8925.7160000000003</v>
      </c>
      <c r="M47" s="83">
        <f t="shared" si="8"/>
        <v>9170.5669999999991</v>
      </c>
      <c r="N47" s="83">
        <f t="shared" si="8"/>
        <v>9317.8919999999998</v>
      </c>
      <c r="O47" s="83">
        <f t="shared" si="8"/>
        <v>9294.9409999999989</v>
      </c>
      <c r="P47" s="83">
        <f t="shared" si="8"/>
        <v>9034.4599999999991</v>
      </c>
      <c r="Q47" s="83">
        <f t="shared" si="8"/>
        <v>8874.0789999999997</v>
      </c>
      <c r="R47" s="83">
        <f t="shared" si="8"/>
        <v>8658.49</v>
      </c>
      <c r="S47" s="83">
        <f t="shared" si="8"/>
        <v>8435.8549999999996</v>
      </c>
      <c r="T47" s="83">
        <f t="shared" si="8"/>
        <v>8243.9379999999983</v>
      </c>
      <c r="U47" s="83">
        <f t="shared" si="8"/>
        <v>8137.195999999999</v>
      </c>
      <c r="V47" s="83">
        <f t="shared" si="8"/>
        <v>8147.7809999999999</v>
      </c>
      <c r="W47" s="83">
        <f t="shared" si="8"/>
        <v>7857.0789999999988</v>
      </c>
      <c r="X47" s="83">
        <f t="shared" si="8"/>
        <v>7590.3130000000001</v>
      </c>
      <c r="Y47" s="83">
        <f t="shared" si="8"/>
        <v>7154.0670000000009</v>
      </c>
      <c r="Z47" s="84">
        <f t="shared" si="8"/>
        <v>0</v>
      </c>
      <c r="AA47" s="100">
        <f>SUM(B47:Z47)</f>
        <v>185926.82999999996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-595</v>
      </c>
      <c r="C4" s="18">
        <v>-595</v>
      </c>
      <c r="D4" s="18">
        <v>-595</v>
      </c>
      <c r="E4" s="18">
        <v>-595</v>
      </c>
      <c r="F4" s="18">
        <v>-595</v>
      </c>
      <c r="G4" s="18">
        <v>-512.1</v>
      </c>
      <c r="H4" s="18">
        <v>-563.29999999999995</v>
      </c>
      <c r="I4" s="18">
        <v>-395.6</v>
      </c>
      <c r="J4" s="18">
        <v>-376.5</v>
      </c>
      <c r="K4" s="18">
        <v>-444.9</v>
      </c>
      <c r="L4" s="18">
        <v>-462</v>
      </c>
      <c r="M4" s="18">
        <v>-590</v>
      </c>
      <c r="N4" s="18">
        <v>-595</v>
      </c>
      <c r="O4" s="18">
        <v>-595</v>
      </c>
      <c r="P4" s="18">
        <v>-500.8</v>
      </c>
      <c r="Q4" s="18">
        <v>-543.6</v>
      </c>
      <c r="R4" s="18">
        <v>-524.79999999999995</v>
      </c>
      <c r="S4" s="18">
        <v>-585.4</v>
      </c>
      <c r="T4" s="18">
        <v>-595</v>
      </c>
      <c r="U4" s="18">
        <v>-595</v>
      </c>
      <c r="V4" s="18">
        <v>-595</v>
      </c>
      <c r="W4" s="18">
        <v>-509.7</v>
      </c>
      <c r="X4" s="18">
        <v>-513</v>
      </c>
      <c r="Y4" s="18">
        <v>-486.9</v>
      </c>
      <c r="Z4" s="19"/>
      <c r="AA4" s="107">
        <f>SUM(B4:Z4)</f>
        <v>-12958.599999999999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107.69</v>
      </c>
      <c r="C7" s="113">
        <v>84.99</v>
      </c>
      <c r="D7" s="113">
        <v>80.55</v>
      </c>
      <c r="E7" s="113">
        <v>76.72</v>
      </c>
      <c r="F7" s="113">
        <v>75.42</v>
      </c>
      <c r="G7" s="113">
        <v>79.34</v>
      </c>
      <c r="H7" s="113">
        <v>90.9</v>
      </c>
      <c r="I7" s="113">
        <v>105.52</v>
      </c>
      <c r="J7" s="113">
        <v>111.38</v>
      </c>
      <c r="K7" s="113">
        <v>110.87</v>
      </c>
      <c r="L7" s="113">
        <v>111.22</v>
      </c>
      <c r="M7" s="113">
        <v>112.49</v>
      </c>
      <c r="N7" s="113">
        <v>120.85</v>
      </c>
      <c r="O7" s="113">
        <v>119.05</v>
      </c>
      <c r="P7" s="113">
        <v>112.93</v>
      </c>
      <c r="Q7" s="113">
        <v>114.38</v>
      </c>
      <c r="R7" s="113">
        <v>112.6</v>
      </c>
      <c r="S7" s="113">
        <v>105.24</v>
      </c>
      <c r="T7" s="113">
        <v>131.43</v>
      </c>
      <c r="U7" s="113">
        <v>131.43</v>
      </c>
      <c r="V7" s="113">
        <v>130.22999999999999</v>
      </c>
      <c r="W7" s="113">
        <v>119.35</v>
      </c>
      <c r="X7" s="113">
        <v>111.62</v>
      </c>
      <c r="Y7" s="113">
        <v>104.46</v>
      </c>
      <c r="Z7" s="114"/>
      <c r="AA7" s="115">
        <v>106.69416666666665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595</v>
      </c>
      <c r="C13" s="125">
        <v>595</v>
      </c>
      <c r="D13" s="125">
        <v>595</v>
      </c>
      <c r="E13" s="125">
        <v>595</v>
      </c>
      <c r="F13" s="125">
        <v>595</v>
      </c>
      <c r="G13" s="125">
        <v>512.1</v>
      </c>
      <c r="H13" s="125">
        <v>563.29999999999995</v>
      </c>
      <c r="I13" s="125">
        <v>395.6</v>
      </c>
      <c r="J13" s="125">
        <v>376.5</v>
      </c>
      <c r="K13" s="125">
        <v>444.9</v>
      </c>
      <c r="L13" s="125">
        <v>462</v>
      </c>
      <c r="M13" s="125">
        <v>590</v>
      </c>
      <c r="N13" s="125">
        <v>595</v>
      </c>
      <c r="O13" s="125">
        <v>595</v>
      </c>
      <c r="P13" s="125">
        <v>500.8</v>
      </c>
      <c r="Q13" s="125">
        <v>543.6</v>
      </c>
      <c r="R13" s="125">
        <v>524.79999999999995</v>
      </c>
      <c r="S13" s="125">
        <v>585.4</v>
      </c>
      <c r="T13" s="125">
        <v>595</v>
      </c>
      <c r="U13" s="125">
        <v>595</v>
      </c>
      <c r="V13" s="125">
        <v>595</v>
      </c>
      <c r="W13" s="125">
        <v>509.7</v>
      </c>
      <c r="X13" s="125">
        <v>513</v>
      </c>
      <c r="Y13" s="126">
        <v>486.9</v>
      </c>
      <c r="Z13" s="127"/>
      <c r="AA13" s="128">
        <f t="shared" si="0"/>
        <v>12958.599999999999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595</v>
      </c>
      <c r="C16" s="131">
        <f t="shared" ref="C16:Z16" si="1">IF(LEN(C$2)&gt;0,SUM(C11:C15),"")</f>
        <v>595</v>
      </c>
      <c r="D16" s="131">
        <f t="shared" si="1"/>
        <v>595</v>
      </c>
      <c r="E16" s="131">
        <f t="shared" si="1"/>
        <v>595</v>
      </c>
      <c r="F16" s="131">
        <f t="shared" si="1"/>
        <v>595</v>
      </c>
      <c r="G16" s="131">
        <f t="shared" si="1"/>
        <v>512.1</v>
      </c>
      <c r="H16" s="131">
        <f t="shared" si="1"/>
        <v>563.29999999999995</v>
      </c>
      <c r="I16" s="131">
        <f t="shared" si="1"/>
        <v>395.6</v>
      </c>
      <c r="J16" s="131">
        <f t="shared" si="1"/>
        <v>376.5</v>
      </c>
      <c r="K16" s="131">
        <f t="shared" si="1"/>
        <v>444.9</v>
      </c>
      <c r="L16" s="131">
        <f t="shared" si="1"/>
        <v>462</v>
      </c>
      <c r="M16" s="131">
        <f t="shared" si="1"/>
        <v>590</v>
      </c>
      <c r="N16" s="131">
        <f t="shared" si="1"/>
        <v>595</v>
      </c>
      <c r="O16" s="131">
        <f t="shared" si="1"/>
        <v>595</v>
      </c>
      <c r="P16" s="131">
        <f t="shared" si="1"/>
        <v>500.8</v>
      </c>
      <c r="Q16" s="131">
        <f t="shared" si="1"/>
        <v>543.6</v>
      </c>
      <c r="R16" s="131">
        <f t="shared" si="1"/>
        <v>524.79999999999995</v>
      </c>
      <c r="S16" s="131">
        <f t="shared" si="1"/>
        <v>585.4</v>
      </c>
      <c r="T16" s="131">
        <f t="shared" si="1"/>
        <v>595</v>
      </c>
      <c r="U16" s="131">
        <f t="shared" si="1"/>
        <v>595</v>
      </c>
      <c r="V16" s="131">
        <f t="shared" si="1"/>
        <v>595</v>
      </c>
      <c r="W16" s="131">
        <f t="shared" si="1"/>
        <v>509.7</v>
      </c>
      <c r="X16" s="131">
        <f t="shared" si="1"/>
        <v>513</v>
      </c>
      <c r="Y16" s="131">
        <f t="shared" si="1"/>
        <v>486.9</v>
      </c>
      <c r="Z16" s="132" t="str">
        <f t="shared" si="1"/>
        <v/>
      </c>
      <c r="AA16" s="85">
        <f t="shared" si="0"/>
        <v>12958.599999999999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2021-07-06T11:14:57Z</dcterms:created>
  <dcterms:modified xsi:type="dcterms:W3CDTF">2021-07-06T11:14:57Z</dcterms:modified>
</cp:coreProperties>
</file>