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[1]SPOT_Orders_OverView_01!$A$49:$A$80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<sst xmlns="http://schemas.openxmlformats.org/spreadsheetml/2006/main" count="109" uniqueCount="48">
  <si>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05/07/2021 14:14:31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</si>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</sst>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651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619.65800000000002</c:v>
                </c:pt>
                <c:pt idx="13">
                  <c:v>654</c:v>
                </c:pt>
                <c:pt idx="14">
                  <c:v>654</c:v>
                </c:pt>
                <c:pt idx="15">
                  <c:v>654</c:v>
                </c:pt>
                <c:pt idx="16">
                  <c:v>654</c:v>
                </c:pt>
                <c:pt idx="17">
                  <c:v>654</c:v>
                </c:pt>
                <c:pt idx="18">
                  <c:v>708.48599999999999</c:v>
                </c:pt>
                <c:pt idx="19">
                  <c:v>681.94899999999996</c:v>
                </c:pt>
                <c:pt idx="20">
                  <c:v>725.84</c:v>
                </c:pt>
                <c:pt idx="21">
                  <c:v>654</c:v>
                </c:pt>
                <c:pt idx="22">
                  <c:v>654</c:v>
                </c:pt>
                <c:pt idx="23">
                  <c:v>654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3425.9</c:v>
                </c:pt>
                <c:pt idx="1">
                  <c:v>3101.9</c:v>
                </c:pt>
                <c:pt idx="2">
                  <c:v>2911.9650000000001</c:v>
                </c:pt>
                <c:pt idx="3">
                  <c:v>2646.4230000000002</c:v>
                </c:pt>
                <c:pt idx="4">
                  <c:v>2515.0990000000002</c:v>
                </c:pt>
                <c:pt idx="5">
                  <c:v>2515.7690000000002</c:v>
                </c:pt>
                <c:pt idx="6">
                  <c:v>2965.9</c:v>
                </c:pt>
                <c:pt idx="7">
                  <c:v>3288.8780000000002</c:v>
                </c:pt>
                <c:pt idx="8">
                  <c:v>3346.66</c:v>
                </c:pt>
                <c:pt idx="9">
                  <c:v>3236.6819999999998</c:v>
                </c:pt>
                <c:pt idx="10">
                  <c:v>3264.4390000000003</c:v>
                </c:pt>
                <c:pt idx="11">
                  <c:v>3484.9</c:v>
                </c:pt>
                <c:pt idx="12">
                  <c:v>3641.2809999999999</c:v>
                </c:pt>
                <c:pt idx="13">
                  <c:v>3676.9030000000002</c:v>
                </c:pt>
                <c:pt idx="14">
                  <c:v>3680.8290000000002</c:v>
                </c:pt>
                <c:pt idx="15">
                  <c:v>3708.73</c:v>
                </c:pt>
                <c:pt idx="16">
                  <c:v>3743.5150000000003</c:v>
                </c:pt>
                <c:pt idx="17">
                  <c:v>3676.0659999999998</c:v>
                </c:pt>
                <c:pt idx="18">
                  <c:v>3849.1149999999998</c:v>
                </c:pt>
                <c:pt idx="19">
                  <c:v>3857.4090000000001</c:v>
                </c:pt>
                <c:pt idx="20">
                  <c:v>3887.701</c:v>
                </c:pt>
                <c:pt idx="21">
                  <c:v>3726.3029999999999</c:v>
                </c:pt>
                <c:pt idx="22">
                  <c:v>3748.0569999999998</c:v>
                </c:pt>
                <c:pt idx="23">
                  <c:v>3829.0839999999998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1464.2339999999999</c:v>
                </c:pt>
                <c:pt idx="1">
                  <c:v>1558.645</c:v>
                </c:pt>
                <c:pt idx="2">
                  <c:v>1607</c:v>
                </c:pt>
                <c:pt idx="3">
                  <c:v>1636</c:v>
                </c:pt>
                <c:pt idx="4">
                  <c:v>1644</c:v>
                </c:pt>
                <c:pt idx="5">
                  <c:v>1602</c:v>
                </c:pt>
                <c:pt idx="6">
                  <c:v>1244.2</c:v>
                </c:pt>
                <c:pt idx="7">
                  <c:v>1092.2</c:v>
                </c:pt>
                <c:pt idx="8">
                  <c:v>1071.9000000000001</c:v>
                </c:pt>
                <c:pt idx="9">
                  <c:v>1163</c:v>
                </c:pt>
                <c:pt idx="10">
                  <c:v>1427.126</c:v>
                </c:pt>
                <c:pt idx="11">
                  <c:v>1470</c:v>
                </c:pt>
                <c:pt idx="12">
                  <c:v>1475</c:v>
                </c:pt>
                <c:pt idx="13">
                  <c:v>1525</c:v>
                </c:pt>
                <c:pt idx="14">
                  <c:v>1531</c:v>
                </c:pt>
                <c:pt idx="15">
                  <c:v>1581.971</c:v>
                </c:pt>
                <c:pt idx="16">
                  <c:v>1605</c:v>
                </c:pt>
                <c:pt idx="17">
                  <c:v>1599</c:v>
                </c:pt>
                <c:pt idx="18">
                  <c:v>1667</c:v>
                </c:pt>
                <c:pt idx="19">
                  <c:v>1667</c:v>
                </c:pt>
                <c:pt idx="20">
                  <c:v>1667</c:v>
                </c:pt>
                <c:pt idx="21">
                  <c:v>1667</c:v>
                </c:pt>
                <c:pt idx="22">
                  <c:v>1547</c:v>
                </c:pt>
                <c:pt idx="23">
                  <c:v>1500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557.28200000000004</c:v>
                </c:pt>
                <c:pt idx="1">
                  <c:v>600.70600000000013</c:v>
                </c:pt>
                <c:pt idx="2">
                  <c:v>680.96199999999988</c:v>
                </c:pt>
                <c:pt idx="3">
                  <c:v>763.18300000000022</c:v>
                </c:pt>
                <c:pt idx="4">
                  <c:v>842.18999999999994</c:v>
                </c:pt>
                <c:pt idx="5">
                  <c:v>956.18699999999978</c:v>
                </c:pt>
                <c:pt idx="6">
                  <c:v>1175.6129999999998</c:v>
                </c:pt>
                <c:pt idx="7">
                  <c:v>1627.3709999999999</c:v>
                </c:pt>
                <c:pt idx="8">
                  <c:v>2185.5280000000002</c:v>
                </c:pt>
                <c:pt idx="9">
                  <c:v>2678.5299999999997</c:v>
                </c:pt>
                <c:pt idx="10">
                  <c:v>2971.8679999999995</c:v>
                </c:pt>
                <c:pt idx="11">
                  <c:v>3094.2190000000001</c:v>
                </c:pt>
                <c:pt idx="12">
                  <c:v>3072.0499999999993</c:v>
                </c:pt>
                <c:pt idx="13">
                  <c:v>2932.2699999999995</c:v>
                </c:pt>
                <c:pt idx="14">
                  <c:v>2715.8779999999997</c:v>
                </c:pt>
                <c:pt idx="15">
                  <c:v>2409.7489999999998</c:v>
                </c:pt>
                <c:pt idx="16">
                  <c:v>1992.4499999999996</c:v>
                </c:pt>
                <c:pt idx="17">
                  <c:v>1454.0469999999998</c:v>
                </c:pt>
                <c:pt idx="18">
                  <c:v>901.12299999999993</c:v>
                </c:pt>
                <c:pt idx="19">
                  <c:v>593.64499999999998</c:v>
                </c:pt>
                <c:pt idx="20">
                  <c:v>503.60900000000004</c:v>
                </c:pt>
                <c:pt idx="21">
                  <c:v>487.40900000000011</c:v>
                </c:pt>
                <c:pt idx="22">
                  <c:v>471.21199999999999</c:v>
                </c:pt>
                <c:pt idx="23">
                  <c:v>461.77900000000011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125</c:v>
                </c:pt>
                <c:pt idx="5">
                  <c:v>151</c:v>
                </c:pt>
                <c:pt idx="6">
                  <c:v>456</c:v>
                </c:pt>
                <c:pt idx="7">
                  <c:v>716</c:v>
                </c:pt>
                <c:pt idx="8">
                  <c:v>756</c:v>
                </c:pt>
                <c:pt idx="9">
                  <c:v>676</c:v>
                </c:pt>
                <c:pt idx="10">
                  <c:v>360</c:v>
                </c:pt>
                <c:pt idx="11">
                  <c:v>223.85</c:v>
                </c:pt>
                <c:pt idx="12">
                  <c:v>137</c:v>
                </c:pt>
                <c:pt idx="13">
                  <c:v>137</c:v>
                </c:pt>
                <c:pt idx="14">
                  <c:v>137</c:v>
                </c:pt>
                <c:pt idx="15">
                  <c:v>137</c:v>
                </c:pt>
                <c:pt idx="16">
                  <c:v>332</c:v>
                </c:pt>
                <c:pt idx="17">
                  <c:v>822</c:v>
                </c:pt>
                <c:pt idx="18">
                  <c:v>872</c:v>
                </c:pt>
                <c:pt idx="19">
                  <c:v>1042</c:v>
                </c:pt>
                <c:pt idx="20">
                  <c:v>1112</c:v>
                </c:pt>
                <c:pt idx="21">
                  <c:v>1045</c:v>
                </c:pt>
                <c:pt idx="22">
                  <c:v>847</c:v>
                </c:pt>
                <c:pt idx="23">
                  <c:v>403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942152"/>
        <c:axId val="299942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6319.4160000000002</c:v>
                </c:pt>
                <c:pt idx="1">
                  <c:v>6007.2510000000011</c:v>
                </c:pt>
                <c:pt idx="2">
                  <c:v>5795.9270000000006</c:v>
                </c:pt>
                <c:pt idx="3">
                  <c:v>5641.6060000000007</c:v>
                </c:pt>
                <c:pt idx="4">
                  <c:v>5627.2890000000016</c:v>
                </c:pt>
                <c:pt idx="5">
                  <c:v>5725.9560000000001</c:v>
                </c:pt>
                <c:pt idx="6">
                  <c:v>6342.7520000000022</c:v>
                </c:pt>
                <c:pt idx="7">
                  <c:v>7225.4819999999991</c:v>
                </c:pt>
                <c:pt idx="8">
                  <c:v>7861.0879999999988</c:v>
                </c:pt>
                <c:pt idx="9">
                  <c:v>8255.2120000000014</c:v>
                </c:pt>
                <c:pt idx="10">
                  <c:v>8524.4329999999973</c:v>
                </c:pt>
                <c:pt idx="11">
                  <c:v>8773.969000000001</c:v>
                </c:pt>
                <c:pt idx="12">
                  <c:v>8944.9890000000014</c:v>
                </c:pt>
                <c:pt idx="13">
                  <c:v>8925.1730000000025</c:v>
                </c:pt>
                <c:pt idx="14">
                  <c:v>8718.7070000000022</c:v>
                </c:pt>
                <c:pt idx="15">
                  <c:v>8491.4499999999989</c:v>
                </c:pt>
                <c:pt idx="16">
                  <c:v>8326.9649999999983</c:v>
                </c:pt>
                <c:pt idx="17">
                  <c:v>8205.1129999999976</c:v>
                </c:pt>
                <c:pt idx="18">
                  <c:v>7997.724000000002</c:v>
                </c:pt>
                <c:pt idx="19">
                  <c:v>7842.0030000000006</c:v>
                </c:pt>
                <c:pt idx="20">
                  <c:v>7896.1499999999987</c:v>
                </c:pt>
                <c:pt idx="21">
                  <c:v>7579.7120000000014</c:v>
                </c:pt>
                <c:pt idx="22">
                  <c:v>7267.2690000000011</c:v>
                </c:pt>
                <c:pt idx="23">
                  <c:v>6847.863000000003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942152"/>
        <c:axId val="299942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84.43</c:v>
                </c:pt>
                <c:pt idx="1">
                  <c:v>76.2</c:v>
                </c:pt>
                <c:pt idx="2">
                  <c:v>72.67</c:v>
                </c:pt>
                <c:pt idx="3">
                  <c:v>72.67</c:v>
                </c:pt>
                <c:pt idx="4">
                  <c:v>72.67</c:v>
                </c:pt>
                <c:pt idx="5">
                  <c:v>72.67</c:v>
                </c:pt>
                <c:pt idx="6">
                  <c:v>73.150000000000006</c:v>
                </c:pt>
                <c:pt idx="7">
                  <c:v>80.7</c:v>
                </c:pt>
                <c:pt idx="8">
                  <c:v>84</c:v>
                </c:pt>
                <c:pt idx="9">
                  <c:v>80.33</c:v>
                </c:pt>
                <c:pt idx="10">
                  <c:v>83.04</c:v>
                </c:pt>
                <c:pt idx="11">
                  <c:v>85.24</c:v>
                </c:pt>
                <c:pt idx="12">
                  <c:v>104.46</c:v>
                </c:pt>
                <c:pt idx="13">
                  <c:v>108</c:v>
                </c:pt>
                <c:pt idx="14">
                  <c:v>108</c:v>
                </c:pt>
                <c:pt idx="15">
                  <c:v>108.65</c:v>
                </c:pt>
                <c:pt idx="16">
                  <c:v>112.36</c:v>
                </c:pt>
                <c:pt idx="17">
                  <c:v>108</c:v>
                </c:pt>
                <c:pt idx="18">
                  <c:v>129.22</c:v>
                </c:pt>
                <c:pt idx="19">
                  <c:v>129.22</c:v>
                </c:pt>
                <c:pt idx="20">
                  <c:v>129.22</c:v>
                </c:pt>
                <c:pt idx="21">
                  <c:v>108</c:v>
                </c:pt>
                <c:pt idx="22">
                  <c:v>108</c:v>
                </c:pt>
                <c:pt idx="23">
                  <c:v>115.3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943328"/>
        <c:axId val="299942936"/>
      </c:lineChart>
      <c:catAx>
        <c:axId val="299942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942544"/>
        <c:crosses val="autoZero"/>
        <c:auto val="1"/>
        <c:lblAlgn val="ctr"/>
        <c:lblOffset val="100"/>
        <c:noMultiLvlLbl val="0"/>
      </c:catAx>
      <c:valAx>
        <c:axId val="29994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942152"/>
        <c:crosses val="autoZero"/>
        <c:crossBetween val="between"/>
      </c:valAx>
      <c:valAx>
        <c:axId val="299942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943328"/>
        <c:crosses val="max"/>
        <c:crossBetween val="between"/>
      </c:valAx>
      <c:catAx>
        <c:axId val="299943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942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44383</v>
          </cell>
        </row>
        <row r="5">
          <cell r="C5" t="str">
            <v>DAM</v>
          </cell>
        </row>
        <row r="26">
          <cell r="C26">
            <v>14279.932999999999</v>
          </cell>
        </row>
        <row r="27">
          <cell r="C27">
            <v>81729.507999999871</v>
          </cell>
        </row>
        <row r="28">
          <cell r="C28">
            <v>10992.85</v>
          </cell>
        </row>
        <row r="29">
          <cell r="C29">
            <v>36012.276000000005</v>
          </cell>
        </row>
        <row r="30">
          <cell r="C30">
            <v>36128.859999999993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19951.894999999997</v>
          </cell>
        </row>
        <row r="39">
          <cell r="C39">
            <v>40353.575000000004</v>
          </cell>
        </row>
        <row r="40">
          <cell r="C40">
            <v>113617.516</v>
          </cell>
        </row>
        <row r="41">
          <cell r="C41">
            <v>0</v>
          </cell>
        </row>
        <row r="42">
          <cell r="C42">
            <v>1673.5129999999999</v>
          </cell>
        </row>
        <row r="43">
          <cell r="C43">
            <v>3547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84.43</v>
          </cell>
          <cell r="C7">
            <v>76.2</v>
          </cell>
          <cell r="D7">
            <v>72.67</v>
          </cell>
          <cell r="E7">
            <v>72.67</v>
          </cell>
          <cell r="F7">
            <v>72.67</v>
          </cell>
          <cell r="G7">
            <v>72.67</v>
          </cell>
          <cell r="H7">
            <v>73.150000000000006</v>
          </cell>
          <cell r="I7">
            <v>80.7</v>
          </cell>
          <cell r="J7">
            <v>84</v>
          </cell>
          <cell r="K7">
            <v>80.33</v>
          </cell>
          <cell r="L7">
            <v>83.04</v>
          </cell>
          <cell r="M7">
            <v>85.24</v>
          </cell>
          <cell r="N7">
            <v>104.46</v>
          </cell>
          <cell r="O7">
            <v>108</v>
          </cell>
          <cell r="P7">
            <v>108</v>
          </cell>
          <cell r="Q7">
            <v>108.65</v>
          </cell>
          <cell r="R7">
            <v>112.36</v>
          </cell>
          <cell r="S7">
            <v>108</v>
          </cell>
          <cell r="T7">
            <v>129.22</v>
          </cell>
          <cell r="U7">
            <v>129.22</v>
          </cell>
          <cell r="V7">
            <v>129.22</v>
          </cell>
          <cell r="W7">
            <v>108</v>
          </cell>
          <cell r="X7">
            <v>108</v>
          </cell>
          <cell r="Y7">
            <v>115.3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84.43</v>
          </cell>
          <cell r="C7">
            <v>76.2</v>
          </cell>
          <cell r="D7">
            <v>72.67</v>
          </cell>
          <cell r="E7">
            <v>72.67</v>
          </cell>
          <cell r="F7">
            <v>72.67</v>
          </cell>
          <cell r="G7">
            <v>72.67</v>
          </cell>
          <cell r="H7">
            <v>73.150000000000006</v>
          </cell>
          <cell r="I7">
            <v>80.7</v>
          </cell>
          <cell r="J7">
            <v>84</v>
          </cell>
          <cell r="K7">
            <v>80.33</v>
          </cell>
          <cell r="L7">
            <v>83.04</v>
          </cell>
          <cell r="M7">
            <v>85.24</v>
          </cell>
          <cell r="N7">
            <v>104.46</v>
          </cell>
          <cell r="O7">
            <v>108</v>
          </cell>
          <cell r="P7">
            <v>108</v>
          </cell>
          <cell r="Q7">
            <v>108.65</v>
          </cell>
          <cell r="R7">
            <v>112.36</v>
          </cell>
          <cell r="S7">
            <v>108</v>
          </cell>
          <cell r="T7">
            <v>129.22</v>
          </cell>
          <cell r="U7">
            <v>129.22</v>
          </cell>
          <cell r="V7">
            <v>129.22</v>
          </cell>
          <cell r="W7">
            <v>108</v>
          </cell>
          <cell r="X7">
            <v>108</v>
          </cell>
          <cell r="Y7">
            <v>115.3</v>
          </cell>
        </row>
        <row r="11">
          <cell r="B11">
            <v>150</v>
          </cell>
          <cell r="C11">
            <v>150</v>
          </cell>
        </row>
        <row r="12">
          <cell r="T12">
            <v>54.485999999999997</v>
          </cell>
          <cell r="U12">
            <v>27.949000000000002</v>
          </cell>
          <cell r="V12">
            <v>71.84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226.65799999999999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390</v>
          </cell>
          <cell r="I23">
            <v>390</v>
          </cell>
          <cell r="J23">
            <v>387</v>
          </cell>
          <cell r="K23">
            <v>385</v>
          </cell>
          <cell r="L23">
            <v>380</v>
          </cell>
          <cell r="M23">
            <v>378</v>
          </cell>
          <cell r="N23">
            <v>378</v>
          </cell>
          <cell r="O23">
            <v>378</v>
          </cell>
          <cell r="P23">
            <v>378</v>
          </cell>
          <cell r="Q23">
            <v>378</v>
          </cell>
          <cell r="R23">
            <v>378</v>
          </cell>
          <cell r="S23">
            <v>380</v>
          </cell>
          <cell r="T23">
            <v>380</v>
          </cell>
          <cell r="U23">
            <v>382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494</v>
          </cell>
          <cell r="N24">
            <v>492</v>
          </cell>
          <cell r="O24">
            <v>492</v>
          </cell>
          <cell r="P24">
            <v>492</v>
          </cell>
          <cell r="Q24">
            <v>492</v>
          </cell>
          <cell r="R24">
            <v>492</v>
          </cell>
          <cell r="S24">
            <v>494</v>
          </cell>
          <cell r="T24">
            <v>494</v>
          </cell>
          <cell r="U24">
            <v>496</v>
          </cell>
          <cell r="V24">
            <v>498</v>
          </cell>
          <cell r="W24">
            <v>500</v>
          </cell>
          <cell r="X24">
            <v>501</v>
          </cell>
          <cell r="Y24">
            <v>504</v>
          </cell>
        </row>
        <row r="25">
          <cell r="B25">
            <v>352</v>
          </cell>
          <cell r="C25">
            <v>353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345</v>
          </cell>
          <cell r="N25">
            <v>344</v>
          </cell>
          <cell r="O25">
            <v>344</v>
          </cell>
          <cell r="P25">
            <v>344</v>
          </cell>
          <cell r="Q25">
            <v>344</v>
          </cell>
          <cell r="R25">
            <v>344</v>
          </cell>
          <cell r="S25">
            <v>345</v>
          </cell>
          <cell r="T25">
            <v>345</v>
          </cell>
          <cell r="U25">
            <v>346</v>
          </cell>
          <cell r="V25">
            <v>347</v>
          </cell>
          <cell r="W25">
            <v>348</v>
          </cell>
          <cell r="X25">
            <v>349</v>
          </cell>
          <cell r="Y25">
            <v>350</v>
          </cell>
        </row>
        <row r="26">
          <cell r="B26">
            <v>430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428</v>
          </cell>
          <cell r="J26">
            <v>424</v>
          </cell>
          <cell r="K26">
            <v>416.53300000000002</v>
          </cell>
          <cell r="L26">
            <v>417</v>
          </cell>
          <cell r="M26">
            <v>416</v>
          </cell>
          <cell r="N26">
            <v>413</v>
          </cell>
          <cell r="O26">
            <v>411</v>
          </cell>
          <cell r="P26">
            <v>411</v>
          </cell>
          <cell r="Q26">
            <v>411</v>
          </cell>
          <cell r="R26">
            <v>413</v>
          </cell>
          <cell r="S26">
            <v>416</v>
          </cell>
          <cell r="T26">
            <v>416</v>
          </cell>
          <cell r="U26">
            <v>417</v>
          </cell>
          <cell r="V26">
            <v>420</v>
          </cell>
          <cell r="W26">
            <v>422</v>
          </cell>
          <cell r="X26">
            <v>424</v>
          </cell>
          <cell r="Y26">
            <v>424</v>
          </cell>
        </row>
        <row r="27">
          <cell r="B27">
            <v>796</v>
          </cell>
          <cell r="C27">
            <v>796</v>
          </cell>
          <cell r="D27">
            <v>739.06500000000005</v>
          </cell>
          <cell r="E27">
            <v>473.52300000000002</v>
          </cell>
          <cell r="F27">
            <v>342.19900000000001</v>
          </cell>
          <cell r="G27">
            <v>342.86900000000003</v>
          </cell>
          <cell r="H27">
            <v>793</v>
          </cell>
          <cell r="I27">
            <v>772</v>
          </cell>
          <cell r="J27">
            <v>759</v>
          </cell>
          <cell r="K27">
            <v>745</v>
          </cell>
          <cell r="L27">
            <v>729</v>
          </cell>
          <cell r="M27">
            <v>724</v>
          </cell>
          <cell r="N27">
            <v>716</v>
          </cell>
          <cell r="O27">
            <v>716</v>
          </cell>
          <cell r="P27">
            <v>729</v>
          </cell>
          <cell r="Q27">
            <v>737</v>
          </cell>
          <cell r="R27">
            <v>751</v>
          </cell>
          <cell r="S27">
            <v>759</v>
          </cell>
          <cell r="T27">
            <v>764</v>
          </cell>
          <cell r="U27">
            <v>764</v>
          </cell>
          <cell r="V27">
            <v>779</v>
          </cell>
          <cell r="W27">
            <v>787</v>
          </cell>
          <cell r="X27">
            <v>787</v>
          </cell>
          <cell r="Y27">
            <v>793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220.76</v>
          </cell>
          <cell r="K31">
            <v>200</v>
          </cell>
          <cell r="L31">
            <v>200</v>
          </cell>
          <cell r="M31">
            <v>250</v>
          </cell>
          <cell r="N31">
            <v>325</v>
          </cell>
          <cell r="O31">
            <v>342.81099999999998</v>
          </cell>
          <cell r="P31">
            <v>333.73700000000002</v>
          </cell>
          <cell r="Q31">
            <v>350</v>
          </cell>
          <cell r="R31">
            <v>350</v>
          </cell>
          <cell r="S31">
            <v>336.274</v>
          </cell>
          <cell r="T31">
            <v>360</v>
          </cell>
          <cell r="U31">
            <v>360</v>
          </cell>
          <cell r="V31">
            <v>364</v>
          </cell>
          <cell r="W31">
            <v>336.51100000000002</v>
          </cell>
          <cell r="X31">
            <v>343.70299999999997</v>
          </cell>
          <cell r="Y31">
            <v>350</v>
          </cell>
        </row>
        <row r="32">
          <cell r="B32">
            <v>240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240</v>
          </cell>
          <cell r="H32">
            <v>240</v>
          </cell>
          <cell r="I32">
            <v>240</v>
          </cell>
          <cell r="J32">
            <v>240</v>
          </cell>
          <cell r="K32">
            <v>240</v>
          </cell>
          <cell r="L32">
            <v>240</v>
          </cell>
          <cell r="M32">
            <v>240</v>
          </cell>
          <cell r="N32">
            <v>266.267</v>
          </cell>
          <cell r="O32">
            <v>272.46199999999999</v>
          </cell>
          <cell r="P32">
            <v>272.46199999999999</v>
          </cell>
          <cell r="Q32">
            <v>273.60000000000002</v>
          </cell>
          <cell r="R32">
            <v>281.78899999999999</v>
          </cell>
          <cell r="S32">
            <v>272.46199999999999</v>
          </cell>
          <cell r="T32">
            <v>319.22199999999998</v>
          </cell>
          <cell r="U32">
            <v>319.22199999999998</v>
          </cell>
          <cell r="V32">
            <v>319.22199999999998</v>
          </cell>
          <cell r="W32">
            <v>272.46199999999999</v>
          </cell>
          <cell r="X32">
            <v>272.46199999999999</v>
          </cell>
          <cell r="Y32">
            <v>288.65499999999997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</v>
          </cell>
          <cell r="I35">
            <v>225.952</v>
          </cell>
          <cell r="J35">
            <v>250</v>
          </cell>
          <cell r="K35">
            <v>223.16300000000001</v>
          </cell>
          <cell r="L35">
            <v>243.59200000000001</v>
          </cell>
          <cell r="M35">
            <v>250</v>
          </cell>
          <cell r="N35">
            <v>289.55700000000002</v>
          </cell>
          <cell r="O35">
            <v>296.36500000000001</v>
          </cell>
          <cell r="P35">
            <v>296.36500000000001</v>
          </cell>
          <cell r="Q35">
            <v>297.61500000000001</v>
          </cell>
          <cell r="R35">
            <v>303.2</v>
          </cell>
          <cell r="S35">
            <v>272.71499999999997</v>
          </cell>
          <cell r="T35">
            <v>323.50299999999999</v>
          </cell>
          <cell r="U35">
            <v>324.64999999999998</v>
          </cell>
          <cell r="V35">
            <v>325.79599999999999</v>
          </cell>
          <cell r="W35">
            <v>272.71499999999997</v>
          </cell>
          <cell r="X35">
            <v>277.99599999999998</v>
          </cell>
          <cell r="Y35">
            <v>300.80500000000001</v>
          </cell>
        </row>
        <row r="36">
          <cell r="B36">
            <v>260</v>
          </cell>
          <cell r="C36">
            <v>200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H36">
            <v>200</v>
          </cell>
          <cell r="I36">
            <v>226.02600000000001</v>
          </cell>
          <cell r="J36">
            <v>260</v>
          </cell>
          <cell r="K36">
            <v>222.08600000000001</v>
          </cell>
          <cell r="L36">
            <v>250.947</v>
          </cell>
          <cell r="M36">
            <v>260</v>
          </cell>
          <cell r="N36">
            <v>289.55700000000002</v>
          </cell>
          <cell r="O36">
            <v>296.36500000000001</v>
          </cell>
          <cell r="P36">
            <v>296.36500000000001</v>
          </cell>
          <cell r="Q36">
            <v>297.61500000000001</v>
          </cell>
          <cell r="R36">
            <v>302.62599999999998</v>
          </cell>
          <cell r="S36">
            <v>272.71499999999997</v>
          </cell>
          <cell r="T36">
            <v>319.49</v>
          </cell>
          <cell r="U36">
            <v>320.637</v>
          </cell>
          <cell r="V36">
            <v>321.78300000000002</v>
          </cell>
          <cell r="W36">
            <v>272.71499999999997</v>
          </cell>
          <cell r="X36">
            <v>277.99599999999998</v>
          </cell>
          <cell r="Y36">
            <v>300.72399999999999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140</v>
          </cell>
          <cell r="T38">
            <v>140</v>
          </cell>
          <cell r="U38">
            <v>140</v>
          </cell>
          <cell r="V38">
            <v>140</v>
          </cell>
          <cell r="W38">
            <v>140</v>
          </cell>
          <cell r="X38">
            <v>140</v>
          </cell>
          <cell r="Y38">
            <v>80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100</v>
          </cell>
          <cell r="M39">
            <v>3.85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80</v>
          </cell>
          <cell r="S39">
            <v>100</v>
          </cell>
          <cell r="T39">
            <v>150</v>
          </cell>
          <cell r="U39">
            <v>160</v>
          </cell>
          <cell r="V39">
            <v>160</v>
          </cell>
          <cell r="W39">
            <v>100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  <cell r="X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150</v>
          </cell>
          <cell r="K42">
            <v>150</v>
          </cell>
          <cell r="L42">
            <v>110</v>
          </cell>
          <cell r="S42">
            <v>200</v>
          </cell>
          <cell r="T42">
            <v>200</v>
          </cell>
          <cell r="U42">
            <v>200</v>
          </cell>
          <cell r="V42">
            <v>200</v>
          </cell>
          <cell r="W42">
            <v>193</v>
          </cell>
          <cell r="X42">
            <v>190</v>
          </cell>
          <cell r="Y42">
            <v>137</v>
          </cell>
        </row>
        <row r="43">
          <cell r="H43">
            <v>80</v>
          </cell>
          <cell r="I43">
            <v>80</v>
          </cell>
          <cell r="J43">
            <v>80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  <cell r="X43">
            <v>90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  <cell r="X44">
            <v>45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B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60</v>
          </cell>
        </row>
        <row r="55">
          <cell r="L55">
            <v>14</v>
          </cell>
          <cell r="M55">
            <v>14</v>
          </cell>
        </row>
        <row r="57">
          <cell r="B57">
            <v>557.28200000000004</v>
          </cell>
          <cell r="C57">
            <v>600.70600000000013</v>
          </cell>
          <cell r="D57">
            <v>680.96199999999988</v>
          </cell>
          <cell r="E57">
            <v>763.18300000000022</v>
          </cell>
          <cell r="F57">
            <v>842.18999999999994</v>
          </cell>
          <cell r="G57">
            <v>956.18699999999978</v>
          </cell>
          <cell r="H57">
            <v>1175.6129999999998</v>
          </cell>
          <cell r="I57">
            <v>1627.3709999999999</v>
          </cell>
          <cell r="J57">
            <v>2185.5280000000002</v>
          </cell>
          <cell r="K57">
            <v>2678.5299999999997</v>
          </cell>
          <cell r="L57">
            <v>2971.8679999999995</v>
          </cell>
          <cell r="M57">
            <v>3094.2190000000001</v>
          </cell>
          <cell r="N57">
            <v>3072.0499999999993</v>
          </cell>
          <cell r="O57">
            <v>2932.2699999999995</v>
          </cell>
          <cell r="P57">
            <v>2715.8779999999997</v>
          </cell>
          <cell r="Q57">
            <v>2409.7489999999998</v>
          </cell>
          <cell r="R57">
            <v>1992.4499999999996</v>
          </cell>
          <cell r="S57">
            <v>1454.0469999999998</v>
          </cell>
          <cell r="T57">
            <v>901.12299999999993</v>
          </cell>
          <cell r="U57">
            <v>593.64499999999998</v>
          </cell>
          <cell r="V57">
            <v>503.60900000000004</v>
          </cell>
          <cell r="W57">
            <v>487.40900000000011</v>
          </cell>
          <cell r="X57">
            <v>471.21199999999999</v>
          </cell>
          <cell r="Y57">
            <v>461.77900000000011</v>
          </cell>
        </row>
        <row r="70">
          <cell r="B70">
            <v>319.23399999999998</v>
          </cell>
          <cell r="C70">
            <v>403.64499999999998</v>
          </cell>
          <cell r="D70">
            <v>407</v>
          </cell>
          <cell r="E70">
            <v>376</v>
          </cell>
          <cell r="F70">
            <v>399</v>
          </cell>
          <cell r="G70">
            <v>372</v>
          </cell>
          <cell r="H70">
            <v>274</v>
          </cell>
          <cell r="I70">
            <v>194</v>
          </cell>
          <cell r="J70">
            <v>135</v>
          </cell>
          <cell r="K70">
            <v>173</v>
          </cell>
          <cell r="L70">
            <v>235</v>
          </cell>
          <cell r="M70">
            <v>223</v>
          </cell>
          <cell r="N70">
            <v>225</v>
          </cell>
          <cell r="O70">
            <v>278</v>
          </cell>
          <cell r="P70">
            <v>328</v>
          </cell>
          <cell r="Q70">
            <v>356.971</v>
          </cell>
          <cell r="R70">
            <v>366</v>
          </cell>
          <cell r="S70">
            <v>339</v>
          </cell>
          <cell r="T70">
            <v>407</v>
          </cell>
          <cell r="U70">
            <v>407</v>
          </cell>
          <cell r="V70">
            <v>407</v>
          </cell>
          <cell r="W70">
            <v>407</v>
          </cell>
          <cell r="X70">
            <v>302</v>
          </cell>
          <cell r="Y70">
            <v>274</v>
          </cell>
        </row>
        <row r="71">
          <cell r="B71">
            <v>385</v>
          </cell>
          <cell r="C71">
            <v>395</v>
          </cell>
          <cell r="D71">
            <v>440</v>
          </cell>
          <cell r="E71">
            <v>500</v>
          </cell>
          <cell r="F71">
            <v>485</v>
          </cell>
          <cell r="G71">
            <v>470</v>
          </cell>
          <cell r="H71">
            <v>250</v>
          </cell>
          <cell r="I71">
            <v>166</v>
          </cell>
          <cell r="J71">
            <v>187</v>
          </cell>
          <cell r="K71">
            <v>230</v>
          </cell>
          <cell r="L71">
            <v>432.12599999999998</v>
          </cell>
          <cell r="M71">
            <v>487</v>
          </cell>
          <cell r="N71">
            <v>490</v>
          </cell>
          <cell r="O71">
            <v>487</v>
          </cell>
          <cell r="P71">
            <v>443</v>
          </cell>
          <cell r="Q71">
            <v>465</v>
          </cell>
          <cell r="R71">
            <v>479</v>
          </cell>
          <cell r="S71">
            <v>500</v>
          </cell>
          <cell r="T71">
            <v>500</v>
          </cell>
          <cell r="U71">
            <v>500</v>
          </cell>
          <cell r="V71">
            <v>500</v>
          </cell>
          <cell r="W71">
            <v>500</v>
          </cell>
          <cell r="X71">
            <v>485</v>
          </cell>
          <cell r="Y71">
            <v>466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620.20000000000005</v>
          </cell>
          <cell r="I72">
            <v>632.20000000000005</v>
          </cell>
          <cell r="J72">
            <v>649.9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922.24900000000002</v>
          </cell>
          <cell r="C62">
            <v>932.21299999999997</v>
          </cell>
          <cell r="D62">
            <v>932.14400000000001</v>
          </cell>
          <cell r="E62">
            <v>932.17099999999994</v>
          </cell>
          <cell r="F62">
            <v>928.11900000000003</v>
          </cell>
          <cell r="G62">
            <v>913.70899999999995</v>
          </cell>
          <cell r="H62">
            <v>908.83500000000004</v>
          </cell>
          <cell r="I62">
            <v>902.34299999999996</v>
          </cell>
          <cell r="J62">
            <v>874.79099999999994</v>
          </cell>
          <cell r="K62">
            <v>837.625</v>
          </cell>
          <cell r="L62">
            <v>787.10199999999998</v>
          </cell>
          <cell r="M62">
            <v>768.13400000000001</v>
          </cell>
          <cell r="N62">
            <v>765.07100000000003</v>
          </cell>
          <cell r="O62">
            <v>777.15300000000002</v>
          </cell>
          <cell r="P62">
            <v>745.0139999999999</v>
          </cell>
          <cell r="Q62">
            <v>736.005</v>
          </cell>
          <cell r="R62">
            <v>751.00099999999998</v>
          </cell>
          <cell r="S62">
            <v>747.54000000000008</v>
          </cell>
          <cell r="T62">
            <v>753.57799999999997</v>
          </cell>
          <cell r="U62">
            <v>751.06200000000001</v>
          </cell>
          <cell r="V62">
            <v>759.0379999999999</v>
          </cell>
          <cell r="W62">
            <v>743.02800000000002</v>
          </cell>
          <cell r="X62">
            <v>884.49099999999999</v>
          </cell>
          <cell r="Y62">
            <v>899.47899999999993</v>
          </cell>
        </row>
        <row r="63">
          <cell r="B63">
            <v>1361.9870000000003</v>
          </cell>
          <cell r="C63">
            <v>1331.8600000000001</v>
          </cell>
          <cell r="D63">
            <v>1288.1420000000001</v>
          </cell>
          <cell r="E63">
            <v>1271.9690000000001</v>
          </cell>
          <cell r="F63">
            <v>1306.1979999999999</v>
          </cell>
          <cell r="G63">
            <v>1437.0060000000001</v>
          </cell>
          <cell r="H63">
            <v>1627.0570000000002</v>
          </cell>
          <cell r="I63">
            <v>1810.748</v>
          </cell>
          <cell r="J63">
            <v>1938.7660000000001</v>
          </cell>
          <cell r="K63">
            <v>2000.7760000000001</v>
          </cell>
          <cell r="L63">
            <v>2031.2250000000001</v>
          </cell>
          <cell r="M63">
            <v>2057.2389999999996</v>
          </cell>
          <cell r="N63">
            <v>2085.5569999999998</v>
          </cell>
          <cell r="O63">
            <v>2081.7359999999994</v>
          </cell>
          <cell r="P63">
            <v>2042.2500000000002</v>
          </cell>
          <cell r="Q63">
            <v>1974.279</v>
          </cell>
          <cell r="R63">
            <v>1887.9349999999999</v>
          </cell>
          <cell r="S63">
            <v>1798.4340000000002</v>
          </cell>
          <cell r="T63">
            <v>1709.2809999999999</v>
          </cell>
          <cell r="U63">
            <v>1610.9739999999997</v>
          </cell>
          <cell r="V63">
            <v>1496.5709999999999</v>
          </cell>
          <cell r="W63">
            <v>1423.3389999999999</v>
          </cell>
          <cell r="X63">
            <v>1389.383</v>
          </cell>
          <cell r="Y63">
            <v>1390.8629999999998</v>
          </cell>
        </row>
        <row r="64">
          <cell r="B64">
            <v>3759.1799999999994</v>
          </cell>
          <cell r="C64">
            <v>3504.1779999999985</v>
          </cell>
          <cell r="D64">
            <v>3360.6410000000001</v>
          </cell>
          <cell r="E64">
            <v>3232.9659999999999</v>
          </cell>
          <cell r="F64">
            <v>3179.9720000000007</v>
          </cell>
          <cell r="G64">
            <v>3201.241</v>
          </cell>
          <cell r="H64">
            <v>3596.8599999999997</v>
          </cell>
          <cell r="I64">
            <v>4183.3779999999997</v>
          </cell>
          <cell r="J64">
            <v>4814.5309999999999</v>
          </cell>
          <cell r="K64">
            <v>5222.3109999999997</v>
          </cell>
          <cell r="L64">
            <v>5513.1059999999998</v>
          </cell>
          <cell r="M64">
            <v>5735.0960000000005</v>
          </cell>
          <cell r="N64">
            <v>5868.8609999999999</v>
          </cell>
          <cell r="O64">
            <v>5828.2839999999997</v>
          </cell>
          <cell r="P64">
            <v>5694.4430000000002</v>
          </cell>
          <cell r="Q64">
            <v>5557.1660000000002</v>
          </cell>
          <cell r="R64">
            <v>5472.0289999999995</v>
          </cell>
          <cell r="S64">
            <v>5441.6390000000001</v>
          </cell>
          <cell r="T64">
            <v>5332.8649999999998</v>
          </cell>
          <cell r="U64">
            <v>5282.9670000000006</v>
          </cell>
          <cell r="V64">
            <v>5434.0409999999983</v>
          </cell>
          <cell r="W64">
            <v>5215.8450000000003</v>
          </cell>
          <cell r="X64">
            <v>4805.8950000000004</v>
          </cell>
          <cell r="Y64">
            <v>4380.0210000000006</v>
          </cell>
        </row>
        <row r="66">
          <cell r="B66">
            <v>137</v>
          </cell>
          <cell r="C66">
            <v>126</v>
          </cell>
          <cell r="D66">
            <v>105</v>
          </cell>
          <cell r="E66">
            <v>100.5</v>
          </cell>
          <cell r="F66">
            <v>100</v>
          </cell>
          <cell r="G66">
            <v>100</v>
          </cell>
          <cell r="H66">
            <v>110</v>
          </cell>
          <cell r="I66">
            <v>121.5</v>
          </cell>
          <cell r="J66">
            <v>136</v>
          </cell>
          <cell r="K66">
            <v>137.5</v>
          </cell>
          <cell r="L66">
            <v>143</v>
          </cell>
          <cell r="M66">
            <v>164.5</v>
          </cell>
          <cell r="N66">
            <v>175.5</v>
          </cell>
          <cell r="O66">
            <v>188</v>
          </cell>
          <cell r="P66">
            <v>193</v>
          </cell>
          <cell r="Q66">
            <v>191</v>
          </cell>
          <cell r="R66">
            <v>184</v>
          </cell>
          <cell r="S66">
            <v>185.5</v>
          </cell>
          <cell r="T66">
            <v>170</v>
          </cell>
          <cell r="U66">
            <v>161</v>
          </cell>
          <cell r="V66">
            <v>159.5</v>
          </cell>
          <cell r="W66">
            <v>155.5</v>
          </cell>
          <cell r="X66">
            <v>154.5</v>
          </cell>
          <cell r="Y66">
            <v>148.5</v>
          </cell>
        </row>
        <row r="70">
          <cell r="B70">
            <v>67</v>
          </cell>
          <cell r="C70">
            <v>67</v>
          </cell>
          <cell r="D70">
            <v>67</v>
          </cell>
          <cell r="E70">
            <v>67</v>
          </cell>
          <cell r="F70">
            <v>75</v>
          </cell>
          <cell r="G70">
            <v>72</v>
          </cell>
          <cell r="H70">
            <v>61</v>
          </cell>
          <cell r="I70">
            <v>24.513000000000002</v>
          </cell>
          <cell r="J70">
            <v>7</v>
          </cell>
          <cell r="K70">
            <v>7</v>
          </cell>
          <cell r="L70">
            <v>12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7</v>
          </cell>
          <cell r="T70">
            <v>7</v>
          </cell>
          <cell r="U70">
            <v>10</v>
          </cell>
          <cell r="V70">
            <v>10</v>
          </cell>
          <cell r="W70">
            <v>10</v>
          </cell>
          <cell r="X70">
            <v>14</v>
          </cell>
          <cell r="Y70">
            <v>14</v>
          </cell>
        </row>
        <row r="71">
          <cell r="B71">
            <v>72</v>
          </cell>
          <cell r="C71">
            <v>46</v>
          </cell>
          <cell r="D71">
            <v>43</v>
          </cell>
          <cell r="E71">
            <v>37</v>
          </cell>
          <cell r="F71">
            <v>38</v>
          </cell>
          <cell r="G71">
            <v>2</v>
          </cell>
          <cell r="H71">
            <v>39</v>
          </cell>
          <cell r="I71">
            <v>183</v>
          </cell>
          <cell r="J71">
            <v>90</v>
          </cell>
          <cell r="K71">
            <v>50</v>
          </cell>
          <cell r="L71">
            <v>38</v>
          </cell>
          <cell r="M71">
            <v>42</v>
          </cell>
          <cell r="N71">
            <v>43</v>
          </cell>
          <cell r="O71">
            <v>43</v>
          </cell>
          <cell r="P71">
            <v>37</v>
          </cell>
          <cell r="Q71">
            <v>26</v>
          </cell>
          <cell r="R71">
            <v>25</v>
          </cell>
          <cell r="S71">
            <v>25</v>
          </cell>
          <cell r="T71">
            <v>25</v>
          </cell>
          <cell r="U71">
            <v>26</v>
          </cell>
          <cell r="V71">
            <v>37</v>
          </cell>
          <cell r="W71">
            <v>32</v>
          </cell>
          <cell r="X71">
            <v>19</v>
          </cell>
          <cell r="Y71">
            <v>15</v>
          </cell>
        </row>
      </sheetData>
      <sheetData sheetId="18">
        <row r="7">
          <cell r="B7">
            <v>84.43</v>
          </cell>
          <cell r="C7">
            <v>76.2</v>
          </cell>
          <cell r="D7">
            <v>72.67</v>
          </cell>
          <cell r="E7">
            <v>72.67</v>
          </cell>
          <cell r="F7">
            <v>72.67</v>
          </cell>
          <cell r="G7">
            <v>72.67</v>
          </cell>
          <cell r="H7">
            <v>73.150000000000006</v>
          </cell>
          <cell r="I7">
            <v>80.7</v>
          </cell>
          <cell r="J7">
            <v>84</v>
          </cell>
          <cell r="K7">
            <v>80.33</v>
          </cell>
          <cell r="L7">
            <v>83.04</v>
          </cell>
          <cell r="M7">
            <v>85.24</v>
          </cell>
          <cell r="N7">
            <v>104.46</v>
          </cell>
          <cell r="O7">
            <v>108</v>
          </cell>
          <cell r="P7">
            <v>108</v>
          </cell>
          <cell r="Q7">
            <v>108.65</v>
          </cell>
          <cell r="R7">
            <v>112.36</v>
          </cell>
          <cell r="S7">
            <v>108</v>
          </cell>
          <cell r="T7">
            <v>129.22</v>
          </cell>
          <cell r="U7">
            <v>129.22</v>
          </cell>
          <cell r="V7">
            <v>129.22</v>
          </cell>
          <cell r="W7">
            <v>108</v>
          </cell>
          <cell r="X7">
            <v>108</v>
          </cell>
          <cell r="Y7">
            <v>115.3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44381</v>
          </cell>
        </row>
        <row r="4">
          <cell r="B4">
            <v>44381</v>
          </cell>
        </row>
        <row r="5">
          <cell r="B5">
            <v>44381</v>
          </cell>
        </row>
        <row r="6">
          <cell r="B6">
            <v>44381</v>
          </cell>
        </row>
        <row r="7">
          <cell r="B7">
            <v>44381</v>
          </cell>
        </row>
        <row r="8">
          <cell r="B8">
            <v>44381</v>
          </cell>
        </row>
        <row r="9">
          <cell r="B9">
            <v>44381</v>
          </cell>
        </row>
        <row r="10">
          <cell r="B10">
            <v>44381</v>
          </cell>
        </row>
        <row r="11">
          <cell r="B11">
            <v>44381</v>
          </cell>
        </row>
        <row r="12">
          <cell r="B12">
            <v>44381</v>
          </cell>
        </row>
        <row r="13">
          <cell r="B13">
            <v>44381</v>
          </cell>
        </row>
        <row r="14">
          <cell r="B14">
            <v>44381</v>
          </cell>
        </row>
        <row r="15">
          <cell r="B15">
            <v>44381</v>
          </cell>
        </row>
        <row r="16">
          <cell r="B16">
            <v>44381</v>
          </cell>
        </row>
      </sheetData>
      <sheetData sheetId="41">
        <row r="2">
          <cell r="C2">
            <v>44384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6319.4160000000002</v>
      </c>
      <c r="C4" s="18">
        <v>6007.2510000000002</v>
      </c>
      <c r="D4" s="18">
        <v>5795.9270000000006</v>
      </c>
      <c r="E4" s="18">
        <v>5641.6059999999998</v>
      </c>
      <c r="F4" s="18">
        <v>5627.2890000000007</v>
      </c>
      <c r="G4" s="18">
        <v>5725.9560000000001</v>
      </c>
      <c r="H4" s="18">
        <v>6342.7129999999988</v>
      </c>
      <c r="I4" s="18">
        <v>7225.4489999999996</v>
      </c>
      <c r="J4" s="18">
        <v>7861.0879999999997</v>
      </c>
      <c r="K4" s="18">
        <v>8255.2119999999977</v>
      </c>
      <c r="L4" s="18">
        <v>8524.4330000000009</v>
      </c>
      <c r="M4" s="18">
        <v>8773.969000000001</v>
      </c>
      <c r="N4" s="18">
        <v>8944.9889999999996</v>
      </c>
      <c r="O4" s="18">
        <v>8925.1730000000007</v>
      </c>
      <c r="P4" s="18">
        <v>8718.7069999999985</v>
      </c>
      <c r="Q4" s="18">
        <v>8491.4499999999989</v>
      </c>
      <c r="R4" s="18">
        <v>8326.9650000000001</v>
      </c>
      <c r="S4" s="18">
        <v>8205.1129999999976</v>
      </c>
      <c r="T4" s="18">
        <v>7997.7239999999993</v>
      </c>
      <c r="U4" s="18">
        <v>7842.0030000000006</v>
      </c>
      <c r="V4" s="18">
        <v>7896.1499999999987</v>
      </c>
      <c r="W4" s="18">
        <v>7579.7119999999995</v>
      </c>
      <c r="X4" s="18">
        <v>7267.2690000000002</v>
      </c>
      <c r="Y4" s="18">
        <v>6847.8630000000021</v>
      </c>
      <c r="Z4" s="19"/>
      <c r="AA4" s="20">
        <f>SUM(B4:Z4)</f>
        <v>179143.42699999997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84.43</v>
      </c>
      <c r="C7" s="28">
        <v>76.2</v>
      </c>
      <c r="D7" s="28">
        <v>72.67</v>
      </c>
      <c r="E7" s="28">
        <v>72.67</v>
      </c>
      <c r="F7" s="28">
        <v>72.67</v>
      </c>
      <c r="G7" s="28">
        <v>72.67</v>
      </c>
      <c r="H7" s="28">
        <v>73.150000000000006</v>
      </c>
      <c r="I7" s="28">
        <v>80.7</v>
      </c>
      <c r="J7" s="28">
        <v>84</v>
      </c>
      <c r="K7" s="28">
        <v>80.33</v>
      </c>
      <c r="L7" s="28">
        <v>83.04</v>
      </c>
      <c r="M7" s="28">
        <v>85.24</v>
      </c>
      <c r="N7" s="28">
        <v>104.46</v>
      </c>
      <c r="O7" s="28">
        <v>108</v>
      </c>
      <c r="P7" s="28">
        <v>108</v>
      </c>
      <c r="Q7" s="28">
        <v>108.65</v>
      </c>
      <c r="R7" s="28">
        <v>112.36</v>
      </c>
      <c r="S7" s="28">
        <v>108</v>
      </c>
      <c r="T7" s="28">
        <v>129.22</v>
      </c>
      <c r="U7" s="28">
        <v>129.22</v>
      </c>
      <c r="V7" s="28">
        <v>129.22</v>
      </c>
      <c r="W7" s="28">
        <v>108</v>
      </c>
      <c r="X7" s="28">
        <v>108</v>
      </c>
      <c r="Y7" s="28">
        <v>115.3</v>
      </c>
      <c r="Z7" s="29"/>
      <c r="AA7" s="30">
        <f>IF(SUM(GR_MAINLAND_MCP_SUM_SELL)&lt;&gt;0,AVERAGEIF(GR_MAINLAND_MCP_SUM_SELL,"&lt;&gt;"""),"")</f>
        <v>96.091666666666683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651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501</v>
      </c>
      <c r="J10" s="42">
        <v>501</v>
      </c>
      <c r="K10" s="42">
        <v>501</v>
      </c>
      <c r="L10" s="42">
        <v>501</v>
      </c>
      <c r="M10" s="42">
        <v>501</v>
      </c>
      <c r="N10" s="42">
        <v>619.65800000000002</v>
      </c>
      <c r="O10" s="42">
        <v>654</v>
      </c>
      <c r="P10" s="42">
        <v>654</v>
      </c>
      <c r="Q10" s="42">
        <v>654</v>
      </c>
      <c r="R10" s="42">
        <v>654</v>
      </c>
      <c r="S10" s="42">
        <v>654</v>
      </c>
      <c r="T10" s="42">
        <v>708.48599999999999</v>
      </c>
      <c r="U10" s="42">
        <v>681.94899999999996</v>
      </c>
      <c r="V10" s="42">
        <v>725.84</v>
      </c>
      <c r="W10" s="42">
        <v>654</v>
      </c>
      <c r="X10" s="42">
        <v>654</v>
      </c>
      <c r="Y10" s="42">
        <v>654</v>
      </c>
      <c r="Z10" s="43"/>
      <c r="AA10" s="44">
        <f>SUM(B10:Z10)</f>
        <v>14279.933000000001</v>
      </c>
    </row>
    <row r="11" spans="1:27" ht="24.95" customHeight="1" x14ac:dyDescent="0.2">
      <c r="A11" s="45" t="s">
        <v>7</v>
      </c>
      <c r="B11" s="46">
        <v>3425.9</v>
      </c>
      <c r="C11" s="47">
        <v>3101.9</v>
      </c>
      <c r="D11" s="47">
        <v>2911.9650000000001</v>
      </c>
      <c r="E11" s="47">
        <v>2646.4230000000002</v>
      </c>
      <c r="F11" s="47">
        <v>2515.0990000000002</v>
      </c>
      <c r="G11" s="47">
        <v>2515.7690000000002</v>
      </c>
      <c r="H11" s="47">
        <v>2965.9</v>
      </c>
      <c r="I11" s="47">
        <v>3288.8780000000002</v>
      </c>
      <c r="J11" s="47">
        <v>3346.66</v>
      </c>
      <c r="K11" s="47">
        <v>3236.6819999999998</v>
      </c>
      <c r="L11" s="47">
        <v>3264.4390000000003</v>
      </c>
      <c r="M11" s="47">
        <v>3484.9</v>
      </c>
      <c r="N11" s="47">
        <v>3641.2809999999999</v>
      </c>
      <c r="O11" s="47">
        <v>3676.9030000000002</v>
      </c>
      <c r="P11" s="47">
        <v>3680.8290000000002</v>
      </c>
      <c r="Q11" s="47">
        <v>3708.73</v>
      </c>
      <c r="R11" s="47">
        <v>3743.5150000000003</v>
      </c>
      <c r="S11" s="47">
        <v>3676.0659999999998</v>
      </c>
      <c r="T11" s="47">
        <v>3849.1149999999998</v>
      </c>
      <c r="U11" s="47">
        <v>3857.4090000000001</v>
      </c>
      <c r="V11" s="47">
        <v>3887.701</v>
      </c>
      <c r="W11" s="47">
        <v>3726.3029999999999</v>
      </c>
      <c r="X11" s="47">
        <v>3748.0569999999998</v>
      </c>
      <c r="Y11" s="47">
        <v>3829.0839999999998</v>
      </c>
      <c r="Z11" s="48"/>
      <c r="AA11" s="49">
        <f>SUM(B11:Z11)</f>
        <v>81729.508000000016</v>
      </c>
    </row>
    <row r="12" spans="1:27" ht="24.95" customHeight="1" x14ac:dyDescent="0.2">
      <c r="A12" s="45" t="s">
        <v>8</v>
      </c>
      <c r="B12" s="46">
        <v>221</v>
      </c>
      <c r="C12" s="47">
        <v>95</v>
      </c>
      <c r="D12" s="47">
        <v>95</v>
      </c>
      <c r="E12" s="47">
        <v>95</v>
      </c>
      <c r="F12" s="47">
        <v>125</v>
      </c>
      <c r="G12" s="47">
        <v>151</v>
      </c>
      <c r="H12" s="47">
        <v>456</v>
      </c>
      <c r="I12" s="47">
        <v>716</v>
      </c>
      <c r="J12" s="47">
        <v>756</v>
      </c>
      <c r="K12" s="47">
        <v>676</v>
      </c>
      <c r="L12" s="47">
        <v>360</v>
      </c>
      <c r="M12" s="47">
        <v>223.85</v>
      </c>
      <c r="N12" s="47">
        <v>137</v>
      </c>
      <c r="O12" s="47">
        <v>137</v>
      </c>
      <c r="P12" s="47">
        <v>137</v>
      </c>
      <c r="Q12" s="47">
        <v>137</v>
      </c>
      <c r="R12" s="47">
        <v>332</v>
      </c>
      <c r="S12" s="47">
        <v>822</v>
      </c>
      <c r="T12" s="47">
        <v>872</v>
      </c>
      <c r="U12" s="47">
        <v>1042</v>
      </c>
      <c r="V12" s="47">
        <v>1112</v>
      </c>
      <c r="W12" s="47">
        <v>1045</v>
      </c>
      <c r="X12" s="47">
        <v>847</v>
      </c>
      <c r="Y12" s="47">
        <v>403</v>
      </c>
      <c r="Z12" s="48"/>
      <c r="AA12" s="49">
        <f>SUM(B12:Z12)</f>
        <v>10992.85</v>
      </c>
    </row>
    <row r="13" spans="1:27" ht="24.95" customHeight="1" x14ac:dyDescent="0.2">
      <c r="A13" s="50" t="s">
        <v>9</v>
      </c>
      <c r="B13" s="51">
        <v>557.28200000000004</v>
      </c>
      <c r="C13" s="52">
        <v>600.70600000000013</v>
      </c>
      <c r="D13" s="52">
        <v>680.96199999999988</v>
      </c>
      <c r="E13" s="52">
        <v>763.18300000000022</v>
      </c>
      <c r="F13" s="52">
        <v>842.18999999999994</v>
      </c>
      <c r="G13" s="52">
        <v>956.18699999999978</v>
      </c>
      <c r="H13" s="52">
        <v>1175.6129999999998</v>
      </c>
      <c r="I13" s="52">
        <v>1627.3709999999999</v>
      </c>
      <c r="J13" s="52">
        <v>2185.5280000000002</v>
      </c>
      <c r="K13" s="52">
        <v>2678.5299999999997</v>
      </c>
      <c r="L13" s="52">
        <v>2971.8679999999995</v>
      </c>
      <c r="M13" s="52">
        <v>3094.2190000000001</v>
      </c>
      <c r="N13" s="52">
        <v>3072.0499999999993</v>
      </c>
      <c r="O13" s="52">
        <v>2932.2699999999995</v>
      </c>
      <c r="P13" s="52">
        <v>2715.8779999999997</v>
      </c>
      <c r="Q13" s="52">
        <v>2409.7489999999998</v>
      </c>
      <c r="R13" s="52">
        <v>1992.4499999999996</v>
      </c>
      <c r="S13" s="52">
        <v>1454.0469999999998</v>
      </c>
      <c r="T13" s="52">
        <v>901.12299999999993</v>
      </c>
      <c r="U13" s="52">
        <v>593.64499999999998</v>
      </c>
      <c r="V13" s="52">
        <v>503.60900000000004</v>
      </c>
      <c r="W13" s="52">
        <v>487.40900000000011</v>
      </c>
      <c r="X13" s="52">
        <v>471.21199999999999</v>
      </c>
      <c r="Y13" s="52">
        <v>461.77900000000011</v>
      </c>
      <c r="Z13" s="53"/>
      <c r="AA13" s="54">
        <f>SUM(B13:Z13)</f>
        <v>36128.859999999993</v>
      </c>
    </row>
    <row r="14" spans="1:27" ht="30" customHeight="1" thickBot="1" x14ac:dyDescent="0.25">
      <c r="A14" s="55" t="s">
        <v>10</v>
      </c>
      <c r="B14" s="56">
        <f>IF(LEN(B$2)&gt;0,SUM(B10:B13),"")</f>
        <v>4855.1819999999998</v>
      </c>
      <c r="C14" s="57">
        <f t="shared" ref="C14:Z14" si="0">IF(LEN(C$2)&gt;0,SUM(C10:C13),"")</f>
        <v>4448.6059999999998</v>
      </c>
      <c r="D14" s="57">
        <f t="shared" si="0"/>
        <v>4188.9269999999997</v>
      </c>
      <c r="E14" s="57">
        <f t="shared" si="0"/>
        <v>4005.6060000000007</v>
      </c>
      <c r="F14" s="57">
        <f t="shared" si="0"/>
        <v>3983.2890000000002</v>
      </c>
      <c r="G14" s="57">
        <f t="shared" si="0"/>
        <v>4123.9560000000001</v>
      </c>
      <c r="H14" s="57">
        <f t="shared" si="0"/>
        <v>5098.5129999999999</v>
      </c>
      <c r="I14" s="57">
        <f t="shared" si="0"/>
        <v>6133.2490000000007</v>
      </c>
      <c r="J14" s="57">
        <f t="shared" si="0"/>
        <v>6789.1880000000001</v>
      </c>
      <c r="K14" s="57">
        <f t="shared" si="0"/>
        <v>7092.2119999999995</v>
      </c>
      <c r="L14" s="57">
        <f t="shared" si="0"/>
        <v>7097.3069999999998</v>
      </c>
      <c r="M14" s="57">
        <f t="shared" si="0"/>
        <v>7303.9690000000001</v>
      </c>
      <c r="N14" s="57">
        <f t="shared" si="0"/>
        <v>7469.9889999999996</v>
      </c>
      <c r="O14" s="57">
        <f t="shared" si="0"/>
        <v>7400.1729999999998</v>
      </c>
      <c r="P14" s="57">
        <f t="shared" si="0"/>
        <v>7187.7069999999994</v>
      </c>
      <c r="Q14" s="57">
        <f t="shared" si="0"/>
        <v>6909.4789999999994</v>
      </c>
      <c r="R14" s="57">
        <f t="shared" si="0"/>
        <v>6721.9650000000001</v>
      </c>
      <c r="S14" s="57">
        <f t="shared" si="0"/>
        <v>6606.1129999999994</v>
      </c>
      <c r="T14" s="57">
        <f t="shared" si="0"/>
        <v>6330.7239999999993</v>
      </c>
      <c r="U14" s="57">
        <f t="shared" si="0"/>
        <v>6175.0030000000006</v>
      </c>
      <c r="V14" s="57">
        <f t="shared" si="0"/>
        <v>6229.1500000000005</v>
      </c>
      <c r="W14" s="57">
        <f t="shared" si="0"/>
        <v>5912.7119999999995</v>
      </c>
      <c r="X14" s="57">
        <f t="shared" si="0"/>
        <v>5720.2690000000002</v>
      </c>
      <c r="Y14" s="57">
        <f t="shared" si="0"/>
        <v>5347.8630000000003</v>
      </c>
      <c r="Z14" s="58" t="str">
        <f t="shared" si="0"/>
        <v/>
      </c>
      <c r="AA14" s="59">
        <f>SUM(AA9:AA13)</f>
        <v>143131.15100000001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1013.9</v>
      </c>
      <c r="C25" s="67">
        <v>936.9</v>
      </c>
      <c r="D25" s="67">
        <v>1000.9</v>
      </c>
      <c r="E25" s="67">
        <v>1049.9000000000001</v>
      </c>
      <c r="F25" s="67">
        <v>1125.9000000000001</v>
      </c>
      <c r="G25" s="67">
        <v>1228.9000000000001</v>
      </c>
      <c r="H25" s="67">
        <v>1661.9</v>
      </c>
      <c r="I25" s="67">
        <v>2288.9</v>
      </c>
      <c r="J25" s="67">
        <v>2777.9</v>
      </c>
      <c r="K25" s="67">
        <v>3091.9</v>
      </c>
      <c r="L25" s="67">
        <v>3076.9</v>
      </c>
      <c r="M25" s="67">
        <v>3001.9</v>
      </c>
      <c r="N25" s="67">
        <v>2880.9</v>
      </c>
      <c r="O25" s="67">
        <v>2766.9</v>
      </c>
      <c r="P25" s="67">
        <v>2576.9</v>
      </c>
      <c r="Q25" s="67">
        <v>2323.9</v>
      </c>
      <c r="R25" s="67">
        <v>2227.9</v>
      </c>
      <c r="S25" s="67">
        <v>2215.9</v>
      </c>
      <c r="T25" s="67">
        <v>1905.9</v>
      </c>
      <c r="U25" s="67">
        <v>1859.9</v>
      </c>
      <c r="V25" s="67">
        <v>1873.9</v>
      </c>
      <c r="W25" s="67">
        <v>1802.9</v>
      </c>
      <c r="X25" s="67">
        <v>1611.9</v>
      </c>
      <c r="Y25" s="67">
        <v>1198.9000000000001</v>
      </c>
      <c r="Z25" s="68"/>
      <c r="AA25" s="69">
        <f>SUM(B25:Z25)</f>
        <v>47501.600000000013</v>
      </c>
    </row>
    <row r="26" spans="1:27" ht="24.95" customHeight="1" x14ac:dyDescent="0.2">
      <c r="A26" s="70" t="s">
        <v>20</v>
      </c>
      <c r="B26" s="71">
        <v>1886.5160000000001</v>
      </c>
      <c r="C26" s="72">
        <v>1651.3510000000001</v>
      </c>
      <c r="D26" s="72">
        <v>1526.027</v>
      </c>
      <c r="E26" s="72">
        <v>1322.7059999999999</v>
      </c>
      <c r="F26" s="72">
        <v>1232.3889999999999</v>
      </c>
      <c r="G26" s="72">
        <v>1228.056</v>
      </c>
      <c r="H26" s="72">
        <v>1451.6130000000001</v>
      </c>
      <c r="I26" s="72">
        <v>1695.3489999999999</v>
      </c>
      <c r="J26" s="72">
        <v>1824.288</v>
      </c>
      <c r="K26" s="72">
        <v>1894.3119999999999</v>
      </c>
      <c r="L26" s="72">
        <v>2178.5329999999999</v>
      </c>
      <c r="M26" s="72">
        <v>2503.069</v>
      </c>
      <c r="N26" s="72">
        <v>2795.0889999999999</v>
      </c>
      <c r="O26" s="72">
        <v>2889.2730000000001</v>
      </c>
      <c r="P26" s="72">
        <v>2872.8069999999998</v>
      </c>
      <c r="Q26" s="72">
        <v>2898.55</v>
      </c>
      <c r="R26" s="72">
        <v>2830.0650000000001</v>
      </c>
      <c r="S26" s="72">
        <v>2720.2130000000002</v>
      </c>
      <c r="T26" s="72">
        <v>2822.8240000000001</v>
      </c>
      <c r="U26" s="72">
        <v>2713.1030000000001</v>
      </c>
      <c r="V26" s="72">
        <v>2753.25</v>
      </c>
      <c r="W26" s="72">
        <v>2507.8119999999999</v>
      </c>
      <c r="X26" s="72">
        <v>2386.3690000000001</v>
      </c>
      <c r="Y26" s="72">
        <v>2379.9630000000002</v>
      </c>
      <c r="Z26" s="73"/>
      <c r="AA26" s="74">
        <f>SUM(B26:Z26)</f>
        <v>52963.527000000009</v>
      </c>
    </row>
    <row r="27" spans="1:27" ht="24.95" customHeight="1" x14ac:dyDescent="0.2">
      <c r="A27" s="77" t="s">
        <v>21</v>
      </c>
      <c r="B27" s="75">
        <v>2824</v>
      </c>
      <c r="C27" s="76">
        <v>2824</v>
      </c>
      <c r="D27" s="76">
        <v>2674</v>
      </c>
      <c r="E27" s="76">
        <v>2674</v>
      </c>
      <c r="F27" s="76">
        <v>2674</v>
      </c>
      <c r="G27" s="76">
        <v>2674</v>
      </c>
      <c r="H27" s="76">
        <v>2674</v>
      </c>
      <c r="I27" s="76">
        <v>2674</v>
      </c>
      <c r="J27" s="76">
        <v>2674</v>
      </c>
      <c r="K27" s="76">
        <v>2674</v>
      </c>
      <c r="L27" s="76">
        <v>2674</v>
      </c>
      <c r="M27" s="76">
        <v>2674</v>
      </c>
      <c r="N27" s="76">
        <v>2674</v>
      </c>
      <c r="O27" s="76">
        <v>2674</v>
      </c>
      <c r="P27" s="76">
        <v>2674</v>
      </c>
      <c r="Q27" s="76">
        <v>2674</v>
      </c>
      <c r="R27" s="76">
        <v>2674</v>
      </c>
      <c r="S27" s="76">
        <v>2674</v>
      </c>
      <c r="T27" s="76">
        <v>2674</v>
      </c>
      <c r="U27" s="76">
        <v>2674</v>
      </c>
      <c r="V27" s="76">
        <v>2674</v>
      </c>
      <c r="W27" s="76">
        <v>2674</v>
      </c>
      <c r="X27" s="76">
        <v>2674</v>
      </c>
      <c r="Y27" s="76">
        <v>2674</v>
      </c>
      <c r="Z27" s="78"/>
      <c r="AA27" s="79">
        <f>SUM(B27:Z27)</f>
        <v>64476</v>
      </c>
    </row>
    <row r="28" spans="1:27" ht="30" customHeight="1" thickBot="1" x14ac:dyDescent="0.25">
      <c r="A28" s="55" t="s">
        <v>22</v>
      </c>
      <c r="B28" s="56">
        <f>IF(LEN(B$2)&gt;0,SUM(B25:B27),"")</f>
        <v>5724.4160000000002</v>
      </c>
      <c r="C28" s="57">
        <f t="shared" ref="C28:Z28" si="2">IF(LEN(C$2)&gt;0,SUM(C25:C27),"")</f>
        <v>5412.2510000000002</v>
      </c>
      <c r="D28" s="57">
        <f t="shared" si="2"/>
        <v>5200.9269999999997</v>
      </c>
      <c r="E28" s="57">
        <f t="shared" si="2"/>
        <v>5046.6059999999998</v>
      </c>
      <c r="F28" s="57">
        <f t="shared" si="2"/>
        <v>5032.2889999999998</v>
      </c>
      <c r="G28" s="57">
        <f t="shared" si="2"/>
        <v>5130.9560000000001</v>
      </c>
      <c r="H28" s="57">
        <f t="shared" si="2"/>
        <v>5787.5129999999999</v>
      </c>
      <c r="I28" s="57">
        <f t="shared" si="2"/>
        <v>6658.2489999999998</v>
      </c>
      <c r="J28" s="57">
        <f t="shared" si="2"/>
        <v>7276.1880000000001</v>
      </c>
      <c r="K28" s="57">
        <f t="shared" si="2"/>
        <v>7660.2119999999995</v>
      </c>
      <c r="L28" s="57">
        <f t="shared" si="2"/>
        <v>7929.433</v>
      </c>
      <c r="M28" s="57">
        <f t="shared" si="2"/>
        <v>8178.9690000000001</v>
      </c>
      <c r="N28" s="57">
        <f t="shared" si="2"/>
        <v>8349.9889999999996</v>
      </c>
      <c r="O28" s="57">
        <f t="shared" si="2"/>
        <v>8330.1730000000007</v>
      </c>
      <c r="P28" s="57">
        <f t="shared" si="2"/>
        <v>8123.7070000000003</v>
      </c>
      <c r="Q28" s="57">
        <f t="shared" si="2"/>
        <v>7896.4500000000007</v>
      </c>
      <c r="R28" s="57">
        <f t="shared" si="2"/>
        <v>7731.9650000000001</v>
      </c>
      <c r="S28" s="57">
        <f t="shared" si="2"/>
        <v>7610.1130000000003</v>
      </c>
      <c r="T28" s="57">
        <f t="shared" si="2"/>
        <v>7402.7240000000002</v>
      </c>
      <c r="U28" s="57">
        <f t="shared" si="2"/>
        <v>7247.0030000000006</v>
      </c>
      <c r="V28" s="57">
        <f t="shared" si="2"/>
        <v>7301.15</v>
      </c>
      <c r="W28" s="57">
        <f t="shared" si="2"/>
        <v>6984.7119999999995</v>
      </c>
      <c r="X28" s="57">
        <f t="shared" si="2"/>
        <v>6672.2690000000002</v>
      </c>
      <c r="Y28" s="57">
        <f t="shared" si="2"/>
        <v>6252.8630000000003</v>
      </c>
      <c r="Z28" s="58" t="str">
        <f t="shared" si="2"/>
        <v/>
      </c>
      <c r="AA28" s="59">
        <f>SUM(AA25:AA27)</f>
        <v>164941.12700000004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319.23399999999998</v>
      </c>
      <c r="C31" s="90">
        <v>403.64499999999998</v>
      </c>
      <c r="D31" s="90">
        <v>407</v>
      </c>
      <c r="E31" s="90">
        <v>376</v>
      </c>
      <c r="F31" s="90">
        <v>399</v>
      </c>
      <c r="G31" s="90">
        <v>372</v>
      </c>
      <c r="H31" s="90">
        <v>274</v>
      </c>
      <c r="I31" s="90">
        <v>194</v>
      </c>
      <c r="J31" s="90">
        <v>135</v>
      </c>
      <c r="K31" s="90">
        <v>173</v>
      </c>
      <c r="L31" s="90">
        <v>235</v>
      </c>
      <c r="M31" s="90">
        <v>223</v>
      </c>
      <c r="N31" s="90">
        <v>225</v>
      </c>
      <c r="O31" s="90">
        <v>278</v>
      </c>
      <c r="P31" s="90">
        <v>328</v>
      </c>
      <c r="Q31" s="90">
        <v>356.971</v>
      </c>
      <c r="R31" s="90">
        <v>366</v>
      </c>
      <c r="S31" s="90">
        <v>339</v>
      </c>
      <c r="T31" s="90">
        <v>407</v>
      </c>
      <c r="U31" s="90">
        <v>407</v>
      </c>
      <c r="V31" s="90">
        <v>407</v>
      </c>
      <c r="W31" s="90">
        <v>407</v>
      </c>
      <c r="X31" s="90">
        <v>302</v>
      </c>
      <c r="Y31" s="90">
        <v>274</v>
      </c>
      <c r="Z31" s="91"/>
      <c r="AA31" s="69">
        <f t="shared" ref="AA31:AA36" si="3">SUM(B31:Z31)</f>
        <v>7607.85</v>
      </c>
    </row>
    <row r="32" spans="1:27" ht="24.95" customHeight="1" x14ac:dyDescent="0.2">
      <c r="A32" s="92" t="s">
        <v>25</v>
      </c>
      <c r="B32" s="93">
        <v>385</v>
      </c>
      <c r="C32" s="94">
        <v>395</v>
      </c>
      <c r="D32" s="94">
        <v>440</v>
      </c>
      <c r="E32" s="94">
        <v>500</v>
      </c>
      <c r="F32" s="94">
        <v>485</v>
      </c>
      <c r="G32" s="94">
        <v>470</v>
      </c>
      <c r="H32" s="94">
        <v>250</v>
      </c>
      <c r="I32" s="94">
        <v>166</v>
      </c>
      <c r="J32" s="94">
        <v>187</v>
      </c>
      <c r="K32" s="94">
        <v>230</v>
      </c>
      <c r="L32" s="94">
        <v>432.12599999999998</v>
      </c>
      <c r="M32" s="94">
        <v>487</v>
      </c>
      <c r="N32" s="94">
        <v>490</v>
      </c>
      <c r="O32" s="94">
        <v>487</v>
      </c>
      <c r="P32" s="94">
        <v>443</v>
      </c>
      <c r="Q32" s="94">
        <v>465</v>
      </c>
      <c r="R32" s="94">
        <v>479</v>
      </c>
      <c r="S32" s="94">
        <v>500</v>
      </c>
      <c r="T32" s="94">
        <v>500</v>
      </c>
      <c r="U32" s="94">
        <v>500</v>
      </c>
      <c r="V32" s="94">
        <v>500</v>
      </c>
      <c r="W32" s="94">
        <v>500</v>
      </c>
      <c r="X32" s="94">
        <v>485</v>
      </c>
      <c r="Y32" s="94">
        <v>466</v>
      </c>
      <c r="Z32" s="95"/>
      <c r="AA32" s="74">
        <f t="shared" si="3"/>
        <v>10242.126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620.20000000000005</v>
      </c>
      <c r="I33" s="94">
        <v>632.20000000000005</v>
      </c>
      <c r="J33" s="94">
        <v>649.9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15762.3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1464.2339999999999</v>
      </c>
      <c r="C36" s="83">
        <f t="shared" ref="C36:Z36" si="4">IF(LEN(C$2)&gt;0,SUM(C31:C35),"")</f>
        <v>1558.645</v>
      </c>
      <c r="D36" s="83">
        <f t="shared" si="4"/>
        <v>1607</v>
      </c>
      <c r="E36" s="83">
        <f t="shared" si="4"/>
        <v>1636</v>
      </c>
      <c r="F36" s="83">
        <f t="shared" si="4"/>
        <v>1644</v>
      </c>
      <c r="G36" s="83">
        <f t="shared" si="4"/>
        <v>1602</v>
      </c>
      <c r="H36" s="83">
        <f t="shared" si="4"/>
        <v>1244.2</v>
      </c>
      <c r="I36" s="83">
        <f t="shared" si="4"/>
        <v>1092.2</v>
      </c>
      <c r="J36" s="83">
        <f t="shared" si="4"/>
        <v>1071.9000000000001</v>
      </c>
      <c r="K36" s="83">
        <f t="shared" si="4"/>
        <v>1163</v>
      </c>
      <c r="L36" s="83">
        <f t="shared" si="4"/>
        <v>1427.126</v>
      </c>
      <c r="M36" s="83">
        <f t="shared" si="4"/>
        <v>1470</v>
      </c>
      <c r="N36" s="83">
        <f t="shared" si="4"/>
        <v>1475</v>
      </c>
      <c r="O36" s="83">
        <f t="shared" si="4"/>
        <v>1525</v>
      </c>
      <c r="P36" s="83">
        <f t="shared" si="4"/>
        <v>1531</v>
      </c>
      <c r="Q36" s="83">
        <f t="shared" si="4"/>
        <v>1581.971</v>
      </c>
      <c r="R36" s="83">
        <f t="shared" si="4"/>
        <v>1605</v>
      </c>
      <c r="S36" s="83">
        <f t="shared" si="4"/>
        <v>1599</v>
      </c>
      <c r="T36" s="83">
        <f t="shared" si="4"/>
        <v>1667</v>
      </c>
      <c r="U36" s="83">
        <f t="shared" si="4"/>
        <v>1667</v>
      </c>
      <c r="V36" s="83">
        <f t="shared" si="4"/>
        <v>1667</v>
      </c>
      <c r="W36" s="83">
        <f t="shared" si="4"/>
        <v>1667</v>
      </c>
      <c r="X36" s="83">
        <f t="shared" si="4"/>
        <v>1547</v>
      </c>
      <c r="Y36" s="83">
        <f t="shared" si="4"/>
        <v>1500</v>
      </c>
      <c r="Z36" s="84" t="str">
        <f t="shared" si="4"/>
        <v/>
      </c>
      <c r="AA36" s="85">
        <f t="shared" si="3"/>
        <v>36012.275999999998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595</v>
      </c>
      <c r="D41" s="94">
        <v>595</v>
      </c>
      <c r="E41" s="94">
        <v>595</v>
      </c>
      <c r="F41" s="94">
        <v>595</v>
      </c>
      <c r="G41" s="94">
        <v>595</v>
      </c>
      <c r="H41" s="94">
        <v>555.20000000000005</v>
      </c>
      <c r="I41" s="94">
        <v>567.20000000000005</v>
      </c>
      <c r="J41" s="94">
        <v>584.9</v>
      </c>
      <c r="K41" s="94">
        <v>595</v>
      </c>
      <c r="L41" s="94">
        <v>595</v>
      </c>
      <c r="M41" s="94">
        <v>595</v>
      </c>
      <c r="N41" s="94">
        <v>595</v>
      </c>
      <c r="O41" s="94">
        <v>595</v>
      </c>
      <c r="P41" s="94">
        <v>595</v>
      </c>
      <c r="Q41" s="94">
        <v>595</v>
      </c>
      <c r="R41" s="94">
        <v>595</v>
      </c>
      <c r="S41" s="94">
        <v>595</v>
      </c>
      <c r="T41" s="94">
        <v>595</v>
      </c>
      <c r="U41" s="94">
        <v>595</v>
      </c>
      <c r="V41" s="94">
        <v>595</v>
      </c>
      <c r="W41" s="94">
        <v>595</v>
      </c>
      <c r="X41" s="94">
        <v>595</v>
      </c>
      <c r="Y41" s="94">
        <v>595</v>
      </c>
      <c r="Z41" s="95"/>
      <c r="AA41" s="74">
        <f t="shared" si="5"/>
        <v>14202.3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595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595</v>
      </c>
      <c r="H44" s="83">
        <f t="shared" si="6"/>
        <v>555.20000000000005</v>
      </c>
      <c r="I44" s="83">
        <f t="shared" si="6"/>
        <v>567.20000000000005</v>
      </c>
      <c r="J44" s="83">
        <f t="shared" si="6"/>
        <v>584.9</v>
      </c>
      <c r="K44" s="83">
        <f t="shared" si="6"/>
        <v>595</v>
      </c>
      <c r="L44" s="83">
        <f t="shared" si="6"/>
        <v>595</v>
      </c>
      <c r="M44" s="83">
        <f t="shared" si="6"/>
        <v>595</v>
      </c>
      <c r="N44" s="83">
        <f t="shared" si="6"/>
        <v>595</v>
      </c>
      <c r="O44" s="83">
        <f t="shared" si="6"/>
        <v>595</v>
      </c>
      <c r="P44" s="83">
        <f t="shared" si="6"/>
        <v>595</v>
      </c>
      <c r="Q44" s="83">
        <f t="shared" si="6"/>
        <v>595</v>
      </c>
      <c r="R44" s="83">
        <f t="shared" si="6"/>
        <v>595</v>
      </c>
      <c r="S44" s="83">
        <f t="shared" si="6"/>
        <v>595</v>
      </c>
      <c r="T44" s="83">
        <f t="shared" si="6"/>
        <v>595</v>
      </c>
      <c r="U44" s="83">
        <f t="shared" si="6"/>
        <v>595</v>
      </c>
      <c r="V44" s="83">
        <f t="shared" si="6"/>
        <v>595</v>
      </c>
      <c r="W44" s="83">
        <f t="shared" si="6"/>
        <v>595</v>
      </c>
      <c r="X44" s="83">
        <f t="shared" si="6"/>
        <v>595</v>
      </c>
      <c r="Y44" s="83">
        <f t="shared" si="6"/>
        <v>595</v>
      </c>
      <c r="Z44" s="84" t="str">
        <f t="shared" si="6"/>
        <v/>
      </c>
      <c r="AA44" s="85">
        <f t="shared" si="5"/>
        <v>14202.3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6319.4159999999993</v>
      </c>
      <c r="C47" s="83">
        <f t="shared" ref="C47:Z47" si="8">IF(LEN(C$2)&gt;0,C14+C22+C36,"")</f>
        <v>6007.2510000000002</v>
      </c>
      <c r="D47" s="83">
        <f t="shared" si="8"/>
        <v>5795.9269999999997</v>
      </c>
      <c r="E47" s="83">
        <f t="shared" si="8"/>
        <v>5641.6060000000007</v>
      </c>
      <c r="F47" s="83">
        <f t="shared" si="8"/>
        <v>5627.2890000000007</v>
      </c>
      <c r="G47" s="83">
        <f t="shared" si="8"/>
        <v>5725.9560000000001</v>
      </c>
      <c r="H47" s="83">
        <f t="shared" si="8"/>
        <v>6342.7129999999997</v>
      </c>
      <c r="I47" s="83">
        <f t="shared" si="8"/>
        <v>7225.4490000000005</v>
      </c>
      <c r="J47" s="83">
        <f t="shared" si="8"/>
        <v>7861.0879999999997</v>
      </c>
      <c r="K47" s="83">
        <f t="shared" si="8"/>
        <v>8255.2119999999995</v>
      </c>
      <c r="L47" s="83">
        <f t="shared" si="8"/>
        <v>8524.4329999999991</v>
      </c>
      <c r="M47" s="83">
        <f t="shared" si="8"/>
        <v>8773.969000000001</v>
      </c>
      <c r="N47" s="83">
        <f t="shared" si="8"/>
        <v>8944.9889999999996</v>
      </c>
      <c r="O47" s="83">
        <f t="shared" si="8"/>
        <v>8925.1729999999989</v>
      </c>
      <c r="P47" s="83">
        <f t="shared" si="8"/>
        <v>8718.7069999999985</v>
      </c>
      <c r="Q47" s="83">
        <f t="shared" si="8"/>
        <v>8491.4499999999989</v>
      </c>
      <c r="R47" s="83">
        <f t="shared" si="8"/>
        <v>8326.9650000000001</v>
      </c>
      <c r="S47" s="83">
        <f t="shared" si="8"/>
        <v>8205.1129999999994</v>
      </c>
      <c r="T47" s="83">
        <f t="shared" si="8"/>
        <v>7997.7239999999993</v>
      </c>
      <c r="U47" s="83">
        <f t="shared" si="8"/>
        <v>7842.0030000000006</v>
      </c>
      <c r="V47" s="83">
        <f t="shared" si="8"/>
        <v>7896.1500000000005</v>
      </c>
      <c r="W47" s="83">
        <f t="shared" si="8"/>
        <v>7579.7119999999995</v>
      </c>
      <c r="X47" s="83">
        <f t="shared" si="8"/>
        <v>7267.2690000000002</v>
      </c>
      <c r="Y47" s="83">
        <f t="shared" si="8"/>
        <v>6847.8630000000003</v>
      </c>
      <c r="Z47" s="84" t="str">
        <f t="shared" si="8"/>
        <v/>
      </c>
      <c r="AA47" s="100">
        <f>SUM(B47:Z47)</f>
        <v>179143.42699999997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6319.4160000000002</v>
      </c>
      <c r="C4" s="18">
        <v>6007.2510000000011</v>
      </c>
      <c r="D4" s="18">
        <v>5795.9270000000006</v>
      </c>
      <c r="E4" s="18">
        <v>5641.6060000000007</v>
      </c>
      <c r="F4" s="18">
        <v>5627.2890000000016</v>
      </c>
      <c r="G4" s="18">
        <v>5725.9560000000001</v>
      </c>
      <c r="H4" s="18">
        <v>6342.7520000000022</v>
      </c>
      <c r="I4" s="18">
        <v>7225.4819999999991</v>
      </c>
      <c r="J4" s="18">
        <v>7861.0879999999988</v>
      </c>
      <c r="K4" s="18">
        <v>8255.2120000000014</v>
      </c>
      <c r="L4" s="18">
        <v>8524.4329999999973</v>
      </c>
      <c r="M4" s="18">
        <v>8773.969000000001</v>
      </c>
      <c r="N4" s="18">
        <v>8944.9890000000014</v>
      </c>
      <c r="O4" s="18">
        <v>8925.1730000000025</v>
      </c>
      <c r="P4" s="18">
        <v>8718.7070000000022</v>
      </c>
      <c r="Q4" s="18">
        <v>8491.4499999999989</v>
      </c>
      <c r="R4" s="18">
        <v>8326.9649999999983</v>
      </c>
      <c r="S4" s="18">
        <v>8205.1129999999976</v>
      </c>
      <c r="T4" s="18">
        <v>7997.724000000002</v>
      </c>
      <c r="U4" s="18">
        <v>7842.0030000000006</v>
      </c>
      <c r="V4" s="18">
        <v>7896.1499999999987</v>
      </c>
      <c r="W4" s="18">
        <v>7579.7120000000014</v>
      </c>
      <c r="X4" s="18">
        <v>7267.2690000000011</v>
      </c>
      <c r="Y4" s="18">
        <v>6847.863000000003</v>
      </c>
      <c r="Z4" s="19"/>
      <c r="AA4" s="20">
        <f>SUM(B4:Z4)</f>
        <v>179143.49899999998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84.43</v>
      </c>
      <c r="C7" s="28">
        <v>76.2</v>
      </c>
      <c r="D7" s="28">
        <v>72.67</v>
      </c>
      <c r="E7" s="28">
        <v>72.67</v>
      </c>
      <c r="F7" s="28">
        <v>72.67</v>
      </c>
      <c r="G7" s="28">
        <v>72.67</v>
      </c>
      <c r="H7" s="28">
        <v>73.150000000000006</v>
      </c>
      <c r="I7" s="28">
        <v>80.7</v>
      </c>
      <c r="J7" s="28">
        <v>84</v>
      </c>
      <c r="K7" s="28">
        <v>80.33</v>
      </c>
      <c r="L7" s="28">
        <v>83.04</v>
      </c>
      <c r="M7" s="28">
        <v>85.24</v>
      </c>
      <c r="N7" s="28">
        <v>104.46</v>
      </c>
      <c r="O7" s="28">
        <v>108</v>
      </c>
      <c r="P7" s="28">
        <v>108</v>
      </c>
      <c r="Q7" s="28">
        <v>108.65</v>
      </c>
      <c r="R7" s="28">
        <v>112.36</v>
      </c>
      <c r="S7" s="28">
        <v>108</v>
      </c>
      <c r="T7" s="28">
        <v>129.22</v>
      </c>
      <c r="U7" s="28">
        <v>129.22</v>
      </c>
      <c r="V7" s="28">
        <v>129.22</v>
      </c>
      <c r="W7" s="28">
        <v>108</v>
      </c>
      <c r="X7" s="28">
        <v>108</v>
      </c>
      <c r="Y7" s="28">
        <v>115.3</v>
      </c>
      <c r="Z7" s="29"/>
      <c r="AA7" s="30">
        <v>96.091666666666683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922.24900000000002</v>
      </c>
      <c r="C17" s="67">
        <v>932.21299999999997</v>
      </c>
      <c r="D17" s="67">
        <v>932.14400000000001</v>
      </c>
      <c r="E17" s="67">
        <v>932.17099999999994</v>
      </c>
      <c r="F17" s="67">
        <v>928.11900000000003</v>
      </c>
      <c r="G17" s="67">
        <v>913.70899999999995</v>
      </c>
      <c r="H17" s="67">
        <v>908.83500000000004</v>
      </c>
      <c r="I17" s="67">
        <v>902.34299999999996</v>
      </c>
      <c r="J17" s="67">
        <v>874.79099999999994</v>
      </c>
      <c r="K17" s="67">
        <v>837.625</v>
      </c>
      <c r="L17" s="67">
        <v>787.10199999999998</v>
      </c>
      <c r="M17" s="67">
        <v>768.13400000000001</v>
      </c>
      <c r="N17" s="67">
        <v>765.07100000000003</v>
      </c>
      <c r="O17" s="67">
        <v>777.15300000000002</v>
      </c>
      <c r="P17" s="67">
        <v>745.0139999999999</v>
      </c>
      <c r="Q17" s="67">
        <v>736.005</v>
      </c>
      <c r="R17" s="67">
        <v>751.00099999999998</v>
      </c>
      <c r="S17" s="67">
        <v>747.54000000000008</v>
      </c>
      <c r="T17" s="67">
        <v>753.57799999999997</v>
      </c>
      <c r="U17" s="67">
        <v>751.06200000000001</v>
      </c>
      <c r="V17" s="67">
        <v>759.0379999999999</v>
      </c>
      <c r="W17" s="67">
        <v>743.02800000000002</v>
      </c>
      <c r="X17" s="67">
        <v>884.49099999999999</v>
      </c>
      <c r="Y17" s="67">
        <v>899.47899999999993</v>
      </c>
      <c r="Z17" s="68"/>
      <c r="AA17" s="69">
        <f>SUM(B17:Z17)</f>
        <v>19951.894999999997</v>
      </c>
    </row>
    <row r="18" spans="1:27" ht="24.95" customHeight="1" x14ac:dyDescent="0.2">
      <c r="A18" s="70" t="s">
        <v>13</v>
      </c>
      <c r="B18" s="71">
        <v>1361.9870000000003</v>
      </c>
      <c r="C18" s="72">
        <v>1331.8600000000001</v>
      </c>
      <c r="D18" s="72">
        <v>1288.1420000000001</v>
      </c>
      <c r="E18" s="72">
        <v>1271.9690000000001</v>
      </c>
      <c r="F18" s="72">
        <v>1306.1979999999999</v>
      </c>
      <c r="G18" s="72">
        <v>1437.0060000000001</v>
      </c>
      <c r="H18" s="72">
        <v>1627.0570000000002</v>
      </c>
      <c r="I18" s="72">
        <v>1810.748</v>
      </c>
      <c r="J18" s="72">
        <v>1938.7660000000001</v>
      </c>
      <c r="K18" s="72">
        <v>2000.7760000000001</v>
      </c>
      <c r="L18" s="72">
        <v>2031.2250000000001</v>
      </c>
      <c r="M18" s="72">
        <v>2057.2389999999996</v>
      </c>
      <c r="N18" s="72">
        <v>2085.5569999999998</v>
      </c>
      <c r="O18" s="72">
        <v>2081.7359999999994</v>
      </c>
      <c r="P18" s="72">
        <v>2042.2500000000002</v>
      </c>
      <c r="Q18" s="72">
        <v>1974.279</v>
      </c>
      <c r="R18" s="72">
        <v>1887.9349999999999</v>
      </c>
      <c r="S18" s="72">
        <v>1798.4340000000002</v>
      </c>
      <c r="T18" s="72">
        <v>1709.2809999999999</v>
      </c>
      <c r="U18" s="72">
        <v>1610.9739999999997</v>
      </c>
      <c r="V18" s="72">
        <v>1496.5709999999999</v>
      </c>
      <c r="W18" s="72">
        <v>1423.3389999999999</v>
      </c>
      <c r="X18" s="72">
        <v>1389.383</v>
      </c>
      <c r="Y18" s="72">
        <v>1390.8629999999998</v>
      </c>
      <c r="Z18" s="73"/>
      <c r="AA18" s="74">
        <f>SUM(B18:Z18)</f>
        <v>40353.575000000004</v>
      </c>
    </row>
    <row r="19" spans="1:27" ht="24.95" customHeight="1" x14ac:dyDescent="0.2">
      <c r="A19" s="70" t="s">
        <v>14</v>
      </c>
      <c r="B19" s="75">
        <v>3759.1799999999994</v>
      </c>
      <c r="C19" s="76">
        <v>3504.1779999999985</v>
      </c>
      <c r="D19" s="76">
        <v>3360.6410000000001</v>
      </c>
      <c r="E19" s="76">
        <v>3232.9659999999999</v>
      </c>
      <c r="F19" s="76">
        <v>3179.9720000000007</v>
      </c>
      <c r="G19" s="76">
        <v>3201.241</v>
      </c>
      <c r="H19" s="76">
        <v>3596.8599999999997</v>
      </c>
      <c r="I19" s="76">
        <v>4183.3779999999997</v>
      </c>
      <c r="J19" s="76">
        <v>4814.5309999999999</v>
      </c>
      <c r="K19" s="76">
        <v>5222.3109999999997</v>
      </c>
      <c r="L19" s="76">
        <v>5513.1059999999998</v>
      </c>
      <c r="M19" s="76">
        <v>5735.0960000000005</v>
      </c>
      <c r="N19" s="76">
        <v>5868.8609999999999</v>
      </c>
      <c r="O19" s="76">
        <v>5828.2839999999997</v>
      </c>
      <c r="P19" s="76">
        <v>5694.4430000000002</v>
      </c>
      <c r="Q19" s="76">
        <v>5557.1660000000002</v>
      </c>
      <c r="R19" s="76">
        <v>5472.0289999999995</v>
      </c>
      <c r="S19" s="76">
        <v>5441.6390000000001</v>
      </c>
      <c r="T19" s="76">
        <v>5332.8649999999998</v>
      </c>
      <c r="U19" s="76">
        <v>5282.9670000000006</v>
      </c>
      <c r="V19" s="76">
        <v>5434.0409999999983</v>
      </c>
      <c r="W19" s="76">
        <v>5215.8450000000003</v>
      </c>
      <c r="X19" s="76">
        <v>4805.8950000000004</v>
      </c>
      <c r="Y19" s="76">
        <v>4380.0210000000006</v>
      </c>
      <c r="Z19" s="73"/>
      <c r="AA19" s="74">
        <f>SUM(B19:Z19)</f>
        <v>113617.516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137</v>
      </c>
      <c r="C21" s="72">
        <v>126</v>
      </c>
      <c r="D21" s="72">
        <v>105</v>
      </c>
      <c r="E21" s="72">
        <v>100.5</v>
      </c>
      <c r="F21" s="72">
        <v>100</v>
      </c>
      <c r="G21" s="72">
        <v>100</v>
      </c>
      <c r="H21" s="72">
        <v>110</v>
      </c>
      <c r="I21" s="72">
        <v>121.5</v>
      </c>
      <c r="J21" s="72">
        <v>136</v>
      </c>
      <c r="K21" s="72">
        <v>137.5</v>
      </c>
      <c r="L21" s="72">
        <v>143</v>
      </c>
      <c r="M21" s="72">
        <v>164.5</v>
      </c>
      <c r="N21" s="72">
        <v>175.5</v>
      </c>
      <c r="O21" s="72">
        <v>188</v>
      </c>
      <c r="P21" s="72">
        <v>193</v>
      </c>
      <c r="Q21" s="72">
        <v>191</v>
      </c>
      <c r="R21" s="72">
        <v>184</v>
      </c>
      <c r="S21" s="72">
        <v>185.5</v>
      </c>
      <c r="T21" s="72">
        <v>170</v>
      </c>
      <c r="U21" s="72">
        <v>161</v>
      </c>
      <c r="V21" s="72">
        <v>159.5</v>
      </c>
      <c r="W21" s="72">
        <v>155.5</v>
      </c>
      <c r="X21" s="72">
        <v>154.5</v>
      </c>
      <c r="Y21" s="72">
        <v>148.5</v>
      </c>
      <c r="Z21" s="72"/>
      <c r="AA21" s="74">
        <f>SUM(B21:Z21)</f>
        <v>3547</v>
      </c>
    </row>
    <row r="22" spans="1:27" ht="30" customHeight="1" thickBot="1" x14ac:dyDescent="0.25">
      <c r="A22" s="81" t="s">
        <v>17</v>
      </c>
      <c r="B22" s="82">
        <f t="shared" ref="B22:AA22" si="1">SUM(B17:B21)</f>
        <v>6180.4159999999993</v>
      </c>
      <c r="C22" s="83">
        <f t="shared" si="1"/>
        <v>5894.2509999999984</v>
      </c>
      <c r="D22" s="83">
        <f t="shared" si="1"/>
        <v>5685.9269999999997</v>
      </c>
      <c r="E22" s="83">
        <f t="shared" si="1"/>
        <v>5537.6059999999998</v>
      </c>
      <c r="F22" s="83">
        <f t="shared" si="1"/>
        <v>5514.2890000000007</v>
      </c>
      <c r="G22" s="83">
        <f t="shared" si="1"/>
        <v>5651.9560000000001</v>
      </c>
      <c r="H22" s="83">
        <f t="shared" si="1"/>
        <v>6242.7520000000004</v>
      </c>
      <c r="I22" s="83">
        <f t="shared" si="1"/>
        <v>7017.9689999999991</v>
      </c>
      <c r="J22" s="83">
        <f t="shared" si="1"/>
        <v>7764.0879999999997</v>
      </c>
      <c r="K22" s="83">
        <f t="shared" si="1"/>
        <v>8198.2119999999995</v>
      </c>
      <c r="L22" s="83">
        <f t="shared" si="1"/>
        <v>8474.4330000000009</v>
      </c>
      <c r="M22" s="83">
        <f t="shared" si="1"/>
        <v>8724.969000000001</v>
      </c>
      <c r="N22" s="83">
        <f t="shared" si="1"/>
        <v>8894.9889999999996</v>
      </c>
      <c r="O22" s="83">
        <f t="shared" si="1"/>
        <v>8875.1729999999989</v>
      </c>
      <c r="P22" s="83">
        <f t="shared" si="1"/>
        <v>8674.7070000000003</v>
      </c>
      <c r="Q22" s="83">
        <f t="shared" si="1"/>
        <v>8458.4500000000007</v>
      </c>
      <c r="R22" s="83">
        <f t="shared" si="1"/>
        <v>8294.9650000000001</v>
      </c>
      <c r="S22" s="83">
        <f t="shared" si="1"/>
        <v>8173.1130000000003</v>
      </c>
      <c r="T22" s="83">
        <f t="shared" si="1"/>
        <v>7965.7240000000002</v>
      </c>
      <c r="U22" s="83">
        <f t="shared" si="1"/>
        <v>7806.0030000000006</v>
      </c>
      <c r="V22" s="83">
        <f t="shared" si="1"/>
        <v>7849.1499999999978</v>
      </c>
      <c r="W22" s="83">
        <f t="shared" si="1"/>
        <v>7537.7120000000004</v>
      </c>
      <c r="X22" s="83">
        <f t="shared" si="1"/>
        <v>7234.2690000000002</v>
      </c>
      <c r="Y22" s="83">
        <f t="shared" si="1"/>
        <v>6818.8630000000003</v>
      </c>
      <c r="Z22" s="84">
        <f t="shared" si="1"/>
        <v>0</v>
      </c>
      <c r="AA22" s="85">
        <f t="shared" si="1"/>
        <v>177469.986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204</v>
      </c>
      <c r="C25" s="67">
        <v>193</v>
      </c>
      <c r="D25" s="67">
        <v>172</v>
      </c>
      <c r="E25" s="67">
        <v>167.5</v>
      </c>
      <c r="F25" s="67">
        <v>167</v>
      </c>
      <c r="G25" s="67">
        <v>167</v>
      </c>
      <c r="H25" s="67">
        <v>171</v>
      </c>
      <c r="I25" s="67">
        <v>128.5</v>
      </c>
      <c r="J25" s="67">
        <v>143</v>
      </c>
      <c r="K25" s="67">
        <v>144.5</v>
      </c>
      <c r="L25" s="67">
        <v>150</v>
      </c>
      <c r="M25" s="67">
        <v>171.5</v>
      </c>
      <c r="N25" s="67">
        <v>182.5</v>
      </c>
      <c r="O25" s="67">
        <v>195</v>
      </c>
      <c r="P25" s="67">
        <v>200</v>
      </c>
      <c r="Q25" s="67">
        <v>198</v>
      </c>
      <c r="R25" s="67">
        <v>191</v>
      </c>
      <c r="S25" s="67">
        <v>192.5</v>
      </c>
      <c r="T25" s="67">
        <v>177</v>
      </c>
      <c r="U25" s="67">
        <v>168</v>
      </c>
      <c r="V25" s="67">
        <v>166.5</v>
      </c>
      <c r="W25" s="67">
        <v>162.5</v>
      </c>
      <c r="X25" s="67">
        <v>166.5</v>
      </c>
      <c r="Y25" s="67">
        <v>160.5</v>
      </c>
      <c r="Z25" s="68"/>
      <c r="AA25" s="69">
        <f>SUM(B25:Z25)</f>
        <v>4139</v>
      </c>
    </row>
    <row r="26" spans="1:27" ht="24.95" customHeight="1" x14ac:dyDescent="0.2">
      <c r="A26" s="70" t="s">
        <v>20</v>
      </c>
      <c r="B26" s="71">
        <v>6115.4160000000002</v>
      </c>
      <c r="C26" s="72">
        <v>5814.2510000000002</v>
      </c>
      <c r="D26" s="72">
        <v>5623.9269999999997</v>
      </c>
      <c r="E26" s="72">
        <v>5474.1059999999998</v>
      </c>
      <c r="F26" s="72">
        <v>5460.2889999999998</v>
      </c>
      <c r="G26" s="72">
        <v>5558.9560000000001</v>
      </c>
      <c r="H26" s="72">
        <v>6171.7520000000004</v>
      </c>
      <c r="I26" s="72">
        <v>7096.982</v>
      </c>
      <c r="J26" s="72">
        <v>7718.0879999999997</v>
      </c>
      <c r="K26" s="72">
        <v>8110.7120000000004</v>
      </c>
      <c r="L26" s="72">
        <v>8374.4330000000009</v>
      </c>
      <c r="M26" s="72">
        <v>8602.4689999999991</v>
      </c>
      <c r="N26" s="72">
        <v>8762.4889999999996</v>
      </c>
      <c r="O26" s="72">
        <v>8730.1730000000007</v>
      </c>
      <c r="P26" s="72">
        <v>8518.7070000000003</v>
      </c>
      <c r="Q26" s="72">
        <v>8293.4500000000007</v>
      </c>
      <c r="R26" s="72">
        <v>8135.9650000000001</v>
      </c>
      <c r="S26" s="72">
        <v>8012.6130000000003</v>
      </c>
      <c r="T26" s="72">
        <v>7820.7240000000002</v>
      </c>
      <c r="U26" s="72">
        <v>7674.0029999999997</v>
      </c>
      <c r="V26" s="72">
        <v>7729.65</v>
      </c>
      <c r="W26" s="72">
        <v>7417.2120000000004</v>
      </c>
      <c r="X26" s="72">
        <v>7100.7690000000002</v>
      </c>
      <c r="Y26" s="72">
        <v>6687.3630000000003</v>
      </c>
      <c r="Z26" s="73"/>
      <c r="AA26" s="74">
        <f>SUM(B26:Z26)</f>
        <v>175004.49899999998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6319.4160000000002</v>
      </c>
      <c r="C28" s="57">
        <f t="shared" si="2"/>
        <v>6007.2510000000002</v>
      </c>
      <c r="D28" s="57">
        <f t="shared" si="2"/>
        <v>5795.9269999999997</v>
      </c>
      <c r="E28" s="57">
        <f t="shared" si="2"/>
        <v>5641.6059999999998</v>
      </c>
      <c r="F28" s="57">
        <f t="shared" si="2"/>
        <v>5627.2889999999998</v>
      </c>
      <c r="G28" s="57">
        <f t="shared" si="2"/>
        <v>5725.9560000000001</v>
      </c>
      <c r="H28" s="57">
        <f t="shared" si="2"/>
        <v>6342.7520000000004</v>
      </c>
      <c r="I28" s="57">
        <f t="shared" si="2"/>
        <v>7225.482</v>
      </c>
      <c r="J28" s="57">
        <f t="shared" si="2"/>
        <v>7861.0879999999997</v>
      </c>
      <c r="K28" s="57">
        <f t="shared" si="2"/>
        <v>8255.2119999999995</v>
      </c>
      <c r="L28" s="57">
        <f t="shared" si="2"/>
        <v>8524.4330000000009</v>
      </c>
      <c r="M28" s="57">
        <f t="shared" si="2"/>
        <v>8773.9689999999991</v>
      </c>
      <c r="N28" s="57">
        <f t="shared" si="2"/>
        <v>8944.9889999999996</v>
      </c>
      <c r="O28" s="57">
        <f t="shared" si="2"/>
        <v>8925.1730000000007</v>
      </c>
      <c r="P28" s="57">
        <f t="shared" si="2"/>
        <v>8718.7070000000003</v>
      </c>
      <c r="Q28" s="57">
        <f t="shared" si="2"/>
        <v>8491.4500000000007</v>
      </c>
      <c r="R28" s="57">
        <f t="shared" si="2"/>
        <v>8326.9650000000001</v>
      </c>
      <c r="S28" s="57">
        <f t="shared" si="2"/>
        <v>8205.1130000000012</v>
      </c>
      <c r="T28" s="57">
        <f t="shared" si="2"/>
        <v>7997.7240000000002</v>
      </c>
      <c r="U28" s="57">
        <f t="shared" si="2"/>
        <v>7842.0029999999997</v>
      </c>
      <c r="V28" s="57">
        <f t="shared" si="2"/>
        <v>7896.15</v>
      </c>
      <c r="W28" s="57">
        <f t="shared" si="2"/>
        <v>7579.7120000000004</v>
      </c>
      <c r="X28" s="57">
        <f t="shared" si="2"/>
        <v>7267.2690000000002</v>
      </c>
      <c r="Y28" s="57">
        <f t="shared" si="2"/>
        <v>6847.8630000000003</v>
      </c>
      <c r="Z28" s="58">
        <f t="shared" si="2"/>
        <v>0</v>
      </c>
      <c r="AA28" s="59">
        <f t="shared" si="2"/>
        <v>179143.49899999998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67</v>
      </c>
      <c r="C31" s="90">
        <v>67</v>
      </c>
      <c r="D31" s="90">
        <v>67</v>
      </c>
      <c r="E31" s="90">
        <v>67</v>
      </c>
      <c r="F31" s="90">
        <v>75</v>
      </c>
      <c r="G31" s="90">
        <v>72</v>
      </c>
      <c r="H31" s="90">
        <v>61</v>
      </c>
      <c r="I31" s="90">
        <v>24.513000000000002</v>
      </c>
      <c r="J31" s="90">
        <v>7</v>
      </c>
      <c r="K31" s="90">
        <v>7</v>
      </c>
      <c r="L31" s="90">
        <v>12</v>
      </c>
      <c r="M31" s="90">
        <v>7</v>
      </c>
      <c r="N31" s="90">
        <v>7</v>
      </c>
      <c r="O31" s="90">
        <v>7</v>
      </c>
      <c r="P31" s="90">
        <v>7</v>
      </c>
      <c r="Q31" s="90">
        <v>7</v>
      </c>
      <c r="R31" s="90">
        <v>7</v>
      </c>
      <c r="S31" s="90">
        <v>7</v>
      </c>
      <c r="T31" s="90">
        <v>7</v>
      </c>
      <c r="U31" s="90">
        <v>10</v>
      </c>
      <c r="V31" s="90">
        <v>10</v>
      </c>
      <c r="W31" s="90">
        <v>10</v>
      </c>
      <c r="X31" s="90">
        <v>14</v>
      </c>
      <c r="Y31" s="90">
        <v>14</v>
      </c>
      <c r="Z31" s="91"/>
      <c r="AA31" s="69">
        <f t="shared" ref="AA31:AA36" si="3">SUM(B31:Z31)</f>
        <v>640.51299999999992</v>
      </c>
    </row>
    <row r="32" spans="1:27" ht="24.95" customHeight="1" x14ac:dyDescent="0.2">
      <c r="A32" s="92" t="s">
        <v>37</v>
      </c>
      <c r="B32" s="93">
        <v>72</v>
      </c>
      <c r="C32" s="94">
        <v>46</v>
      </c>
      <c r="D32" s="94">
        <v>43</v>
      </c>
      <c r="E32" s="94">
        <v>37</v>
      </c>
      <c r="F32" s="94">
        <v>38</v>
      </c>
      <c r="G32" s="94">
        <v>2</v>
      </c>
      <c r="H32" s="94">
        <v>39</v>
      </c>
      <c r="I32" s="94">
        <v>183</v>
      </c>
      <c r="J32" s="94">
        <v>90</v>
      </c>
      <c r="K32" s="94">
        <v>50</v>
      </c>
      <c r="L32" s="94">
        <v>38</v>
      </c>
      <c r="M32" s="94">
        <v>42</v>
      </c>
      <c r="N32" s="94">
        <v>43</v>
      </c>
      <c r="O32" s="94">
        <v>43</v>
      </c>
      <c r="P32" s="94">
        <v>37</v>
      </c>
      <c r="Q32" s="94">
        <v>26</v>
      </c>
      <c r="R32" s="94">
        <v>25</v>
      </c>
      <c r="S32" s="94">
        <v>25</v>
      </c>
      <c r="T32" s="94">
        <v>25</v>
      </c>
      <c r="U32" s="94">
        <v>26</v>
      </c>
      <c r="V32" s="94">
        <v>37</v>
      </c>
      <c r="W32" s="94">
        <v>32</v>
      </c>
      <c r="X32" s="94">
        <v>19</v>
      </c>
      <c r="Y32" s="94">
        <v>15</v>
      </c>
      <c r="Z32" s="95"/>
      <c r="AA32" s="74">
        <f t="shared" si="3"/>
        <v>1033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139</v>
      </c>
      <c r="C36" s="83">
        <f t="shared" ref="C36:Z36" si="4">SUM(C31:C35)</f>
        <v>113</v>
      </c>
      <c r="D36" s="83">
        <f t="shared" si="4"/>
        <v>110</v>
      </c>
      <c r="E36" s="83">
        <f t="shared" si="4"/>
        <v>104</v>
      </c>
      <c r="F36" s="83">
        <f t="shared" si="4"/>
        <v>113</v>
      </c>
      <c r="G36" s="83">
        <f t="shared" si="4"/>
        <v>74</v>
      </c>
      <c r="H36" s="83">
        <f t="shared" si="4"/>
        <v>100</v>
      </c>
      <c r="I36" s="83">
        <f t="shared" si="4"/>
        <v>207.51300000000001</v>
      </c>
      <c r="J36" s="83">
        <f t="shared" si="4"/>
        <v>97</v>
      </c>
      <c r="K36" s="83">
        <f t="shared" si="4"/>
        <v>57</v>
      </c>
      <c r="L36" s="83">
        <f t="shared" si="4"/>
        <v>50</v>
      </c>
      <c r="M36" s="83">
        <f t="shared" si="4"/>
        <v>49</v>
      </c>
      <c r="N36" s="83">
        <f t="shared" si="4"/>
        <v>50</v>
      </c>
      <c r="O36" s="83">
        <f t="shared" si="4"/>
        <v>50</v>
      </c>
      <c r="P36" s="83">
        <f t="shared" si="4"/>
        <v>44</v>
      </c>
      <c r="Q36" s="83">
        <f t="shared" si="4"/>
        <v>33</v>
      </c>
      <c r="R36" s="83">
        <f t="shared" si="4"/>
        <v>32</v>
      </c>
      <c r="S36" s="83">
        <f t="shared" si="4"/>
        <v>32</v>
      </c>
      <c r="T36" s="83">
        <f t="shared" si="4"/>
        <v>32</v>
      </c>
      <c r="U36" s="83">
        <f t="shared" si="4"/>
        <v>36</v>
      </c>
      <c r="V36" s="83">
        <f t="shared" si="4"/>
        <v>47</v>
      </c>
      <c r="W36" s="83">
        <f t="shared" si="4"/>
        <v>42</v>
      </c>
      <c r="X36" s="83">
        <f t="shared" si="4"/>
        <v>33</v>
      </c>
      <c r="Y36" s="83">
        <f t="shared" si="4"/>
        <v>29</v>
      </c>
      <c r="Z36" s="84">
        <f t="shared" si="4"/>
        <v>0</v>
      </c>
      <c r="AA36" s="85">
        <f t="shared" si="3"/>
        <v>1673.5129999999999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6319.4159999999993</v>
      </c>
      <c r="C47" s="83">
        <f t="shared" ref="C47:Z47" si="8">SUM(C10:C13)+C22+C36</f>
        <v>6007.2509999999984</v>
      </c>
      <c r="D47" s="83">
        <f t="shared" si="8"/>
        <v>5795.9269999999997</v>
      </c>
      <c r="E47" s="83">
        <f t="shared" si="8"/>
        <v>5641.6059999999998</v>
      </c>
      <c r="F47" s="83">
        <f t="shared" si="8"/>
        <v>5627.2890000000007</v>
      </c>
      <c r="G47" s="83">
        <f t="shared" si="8"/>
        <v>5725.9560000000001</v>
      </c>
      <c r="H47" s="83">
        <f t="shared" si="8"/>
        <v>6342.7520000000004</v>
      </c>
      <c r="I47" s="83">
        <f t="shared" si="8"/>
        <v>7225.4819999999991</v>
      </c>
      <c r="J47" s="83">
        <f t="shared" si="8"/>
        <v>7861.0879999999997</v>
      </c>
      <c r="K47" s="83">
        <f t="shared" si="8"/>
        <v>8255.2119999999995</v>
      </c>
      <c r="L47" s="83">
        <f t="shared" si="8"/>
        <v>8524.4330000000009</v>
      </c>
      <c r="M47" s="83">
        <f t="shared" si="8"/>
        <v>8773.969000000001</v>
      </c>
      <c r="N47" s="83">
        <f t="shared" si="8"/>
        <v>8944.9889999999996</v>
      </c>
      <c r="O47" s="83">
        <f t="shared" si="8"/>
        <v>8925.1729999999989</v>
      </c>
      <c r="P47" s="83">
        <f t="shared" si="8"/>
        <v>8718.7070000000003</v>
      </c>
      <c r="Q47" s="83">
        <f t="shared" si="8"/>
        <v>8491.4500000000007</v>
      </c>
      <c r="R47" s="83">
        <f t="shared" si="8"/>
        <v>8326.9650000000001</v>
      </c>
      <c r="S47" s="83">
        <f t="shared" si="8"/>
        <v>8205.1130000000012</v>
      </c>
      <c r="T47" s="83">
        <f t="shared" si="8"/>
        <v>7997.7240000000002</v>
      </c>
      <c r="U47" s="83">
        <f t="shared" si="8"/>
        <v>7842.0030000000006</v>
      </c>
      <c r="V47" s="83">
        <f t="shared" si="8"/>
        <v>7896.1499999999978</v>
      </c>
      <c r="W47" s="83">
        <f t="shared" si="8"/>
        <v>7579.7120000000004</v>
      </c>
      <c r="X47" s="83">
        <f t="shared" si="8"/>
        <v>7267.2690000000002</v>
      </c>
      <c r="Y47" s="83">
        <f t="shared" si="8"/>
        <v>6847.8630000000003</v>
      </c>
      <c r="Z47" s="84">
        <f t="shared" si="8"/>
        <v>0</v>
      </c>
      <c r="AA47" s="100">
        <f>SUM(B47:Z47)</f>
        <v>179143.49899999998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-595</v>
      </c>
      <c r="D4" s="18">
        <v>-595</v>
      </c>
      <c r="E4" s="18">
        <v>-595</v>
      </c>
      <c r="F4" s="18">
        <v>-595</v>
      </c>
      <c r="G4" s="18">
        <v>-595</v>
      </c>
      <c r="H4" s="18">
        <v>-555.20000000000005</v>
      </c>
      <c r="I4" s="18">
        <v>-567.20000000000005</v>
      </c>
      <c r="J4" s="18">
        <v>-584.9</v>
      </c>
      <c r="K4" s="18">
        <v>-595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-595</v>
      </c>
      <c r="R4" s="18">
        <v>-595</v>
      </c>
      <c r="S4" s="18">
        <v>-595</v>
      </c>
      <c r="T4" s="18">
        <v>-595</v>
      </c>
      <c r="U4" s="18">
        <v>-595</v>
      </c>
      <c r="V4" s="18">
        <v>-595</v>
      </c>
      <c r="W4" s="18">
        <v>-595</v>
      </c>
      <c r="X4" s="18">
        <v>-595</v>
      </c>
      <c r="Y4" s="18">
        <v>-595</v>
      </c>
      <c r="Z4" s="19"/>
      <c r="AA4" s="107">
        <f>SUM(B4:Z4)</f>
        <v>-14202.3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84.43</v>
      </c>
      <c r="C7" s="113">
        <v>76.2</v>
      </c>
      <c r="D7" s="113">
        <v>72.67</v>
      </c>
      <c r="E7" s="113">
        <v>72.67</v>
      </c>
      <c r="F7" s="113">
        <v>72.67</v>
      </c>
      <c r="G7" s="113">
        <v>72.67</v>
      </c>
      <c r="H7" s="113">
        <v>73.150000000000006</v>
      </c>
      <c r="I7" s="113">
        <v>80.7</v>
      </c>
      <c r="J7" s="113">
        <v>84</v>
      </c>
      <c r="K7" s="113">
        <v>80.33</v>
      </c>
      <c r="L7" s="113">
        <v>83.04</v>
      </c>
      <c r="M7" s="113">
        <v>85.24</v>
      </c>
      <c r="N7" s="113">
        <v>104.46</v>
      </c>
      <c r="O7" s="113">
        <v>108</v>
      </c>
      <c r="P7" s="113">
        <v>108</v>
      </c>
      <c r="Q7" s="113">
        <v>108.65</v>
      </c>
      <c r="R7" s="113">
        <v>112.36</v>
      </c>
      <c r="S7" s="113">
        <v>108</v>
      </c>
      <c r="T7" s="113">
        <v>129.22</v>
      </c>
      <c r="U7" s="113">
        <v>129.22</v>
      </c>
      <c r="V7" s="113">
        <v>129.22</v>
      </c>
      <c r="W7" s="113">
        <v>108</v>
      </c>
      <c r="X7" s="113">
        <v>108</v>
      </c>
      <c r="Y7" s="113">
        <v>115.3</v>
      </c>
      <c r="Z7" s="114"/>
      <c r="AA7" s="115">
        <v>96.091666666666683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595</v>
      </c>
      <c r="D13" s="125">
        <v>595</v>
      </c>
      <c r="E13" s="125">
        <v>595</v>
      </c>
      <c r="F13" s="125">
        <v>595</v>
      </c>
      <c r="G13" s="125">
        <v>595</v>
      </c>
      <c r="H13" s="125">
        <v>555.20000000000005</v>
      </c>
      <c r="I13" s="125">
        <v>567.20000000000005</v>
      </c>
      <c r="J13" s="125">
        <v>584.9</v>
      </c>
      <c r="K13" s="125">
        <v>595</v>
      </c>
      <c r="L13" s="125">
        <v>595</v>
      </c>
      <c r="M13" s="125">
        <v>595</v>
      </c>
      <c r="N13" s="125">
        <v>595</v>
      </c>
      <c r="O13" s="125">
        <v>595</v>
      </c>
      <c r="P13" s="125">
        <v>595</v>
      </c>
      <c r="Q13" s="125">
        <v>595</v>
      </c>
      <c r="R13" s="125">
        <v>595</v>
      </c>
      <c r="S13" s="125">
        <v>595</v>
      </c>
      <c r="T13" s="125">
        <v>595</v>
      </c>
      <c r="U13" s="125">
        <v>595</v>
      </c>
      <c r="V13" s="125">
        <v>595</v>
      </c>
      <c r="W13" s="125">
        <v>595</v>
      </c>
      <c r="X13" s="125">
        <v>595</v>
      </c>
      <c r="Y13" s="126">
        <v>595</v>
      </c>
      <c r="Z13" s="127"/>
      <c r="AA13" s="128">
        <f t="shared" si="0"/>
        <v>14202.3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595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595</v>
      </c>
      <c r="H16" s="131">
        <f t="shared" si="1"/>
        <v>555.20000000000005</v>
      </c>
      <c r="I16" s="131">
        <f t="shared" si="1"/>
        <v>567.20000000000005</v>
      </c>
      <c r="J16" s="131">
        <f t="shared" si="1"/>
        <v>584.9</v>
      </c>
      <c r="K16" s="131">
        <f t="shared" si="1"/>
        <v>595</v>
      </c>
      <c r="L16" s="131">
        <f t="shared" si="1"/>
        <v>595</v>
      </c>
      <c r="M16" s="131">
        <f t="shared" si="1"/>
        <v>595</v>
      </c>
      <c r="N16" s="131">
        <f t="shared" si="1"/>
        <v>595</v>
      </c>
      <c r="O16" s="131">
        <f t="shared" si="1"/>
        <v>595</v>
      </c>
      <c r="P16" s="131">
        <f t="shared" si="1"/>
        <v>595</v>
      </c>
      <c r="Q16" s="131">
        <f t="shared" si="1"/>
        <v>595</v>
      </c>
      <c r="R16" s="131">
        <f t="shared" si="1"/>
        <v>595</v>
      </c>
      <c r="S16" s="131">
        <f t="shared" si="1"/>
        <v>595</v>
      </c>
      <c r="T16" s="131">
        <f t="shared" si="1"/>
        <v>595</v>
      </c>
      <c r="U16" s="131">
        <f t="shared" si="1"/>
        <v>595</v>
      </c>
      <c r="V16" s="131">
        <f t="shared" si="1"/>
        <v>595</v>
      </c>
      <c r="W16" s="131">
        <f t="shared" si="1"/>
        <v>595</v>
      </c>
      <c r="X16" s="131">
        <f t="shared" si="1"/>
        <v>595</v>
      </c>
      <c r="Y16" s="131">
        <f t="shared" si="1"/>
        <v>595</v>
      </c>
      <c r="Z16" s="132" t="str">
        <f t="shared" si="1"/>
        <v/>
      </c>
      <c r="AA16" s="85">
        <f t="shared" si="0"/>
        <v>14202.3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2021-07-05T11:14:31Z</dcterms:created>
  <dcterms:modified xsi:type="dcterms:W3CDTF">2021-07-05T11:14:31Z</dcterms:modified>
</cp:coreProperties>
</file>