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<sst xmlns="http://schemas.openxmlformats.org/spreadsheetml/2006/main" count="109" uniqueCount="48">
  <si>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04/07/2021 14:01:20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</si>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</sst>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459.00200000000001</c:v>
                </c:pt>
                <c:pt idx="9">
                  <c:v>440.01800000000003</c:v>
                </c:pt>
                <c:pt idx="10">
                  <c:v>389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346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389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3160.1689999999999</c:v>
                </c:pt>
                <c:pt idx="1">
                  <c:v>2935.2740000000003</c:v>
                </c:pt>
                <c:pt idx="2">
                  <c:v>2732.5570000000002</c:v>
                </c:pt>
                <c:pt idx="3">
                  <c:v>2655.7150000000001</c:v>
                </c:pt>
                <c:pt idx="4">
                  <c:v>2726.558</c:v>
                </c:pt>
                <c:pt idx="5">
                  <c:v>3087.9</c:v>
                </c:pt>
                <c:pt idx="6">
                  <c:v>3566.2370000000001</c:v>
                </c:pt>
                <c:pt idx="7">
                  <c:v>3797.8010000000004</c:v>
                </c:pt>
                <c:pt idx="8">
                  <c:v>3805.9570000000003</c:v>
                </c:pt>
                <c:pt idx="9">
                  <c:v>3781.9570000000003</c:v>
                </c:pt>
                <c:pt idx="10">
                  <c:v>3750.248</c:v>
                </c:pt>
                <c:pt idx="11">
                  <c:v>3787.3150000000001</c:v>
                </c:pt>
                <c:pt idx="12">
                  <c:v>3792.2250000000004</c:v>
                </c:pt>
                <c:pt idx="13">
                  <c:v>3783.5590000000002</c:v>
                </c:pt>
                <c:pt idx="14">
                  <c:v>3745.8830000000003</c:v>
                </c:pt>
                <c:pt idx="15">
                  <c:v>3745.6419999999998</c:v>
                </c:pt>
                <c:pt idx="16">
                  <c:v>3782.8140000000003</c:v>
                </c:pt>
                <c:pt idx="17">
                  <c:v>3723.1910000000003</c:v>
                </c:pt>
                <c:pt idx="18">
                  <c:v>3758.2829999999999</c:v>
                </c:pt>
                <c:pt idx="19">
                  <c:v>3842.2179999999998</c:v>
                </c:pt>
                <c:pt idx="20">
                  <c:v>3875.9929999999999</c:v>
                </c:pt>
                <c:pt idx="21">
                  <c:v>3867.5750000000003</c:v>
                </c:pt>
                <c:pt idx="22">
                  <c:v>3825.134</c:v>
                </c:pt>
                <c:pt idx="23">
                  <c:v>3813.5210000000002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1492.4</c:v>
                </c:pt>
                <c:pt idx="1">
                  <c:v>1559.7</c:v>
                </c:pt>
                <c:pt idx="2">
                  <c:v>1597</c:v>
                </c:pt>
                <c:pt idx="3">
                  <c:v>1597</c:v>
                </c:pt>
                <c:pt idx="4">
                  <c:v>1554.5</c:v>
                </c:pt>
                <c:pt idx="5">
                  <c:v>1311.5</c:v>
                </c:pt>
                <c:pt idx="6">
                  <c:v>1041</c:v>
                </c:pt>
                <c:pt idx="7">
                  <c:v>966.79700000000003</c:v>
                </c:pt>
                <c:pt idx="8">
                  <c:v>985.4</c:v>
                </c:pt>
                <c:pt idx="9">
                  <c:v>1125.3</c:v>
                </c:pt>
                <c:pt idx="10">
                  <c:v>1395.1659999999999</c:v>
                </c:pt>
                <c:pt idx="11">
                  <c:v>1438.1</c:v>
                </c:pt>
                <c:pt idx="12">
                  <c:v>1518.9</c:v>
                </c:pt>
                <c:pt idx="13">
                  <c:v>1505.1</c:v>
                </c:pt>
                <c:pt idx="14">
                  <c:v>1381.4</c:v>
                </c:pt>
                <c:pt idx="15">
                  <c:v>1317</c:v>
                </c:pt>
                <c:pt idx="16">
                  <c:v>1408.6</c:v>
                </c:pt>
                <c:pt idx="17">
                  <c:v>1480.7</c:v>
                </c:pt>
                <c:pt idx="18">
                  <c:v>1499.3</c:v>
                </c:pt>
                <c:pt idx="19">
                  <c:v>1608</c:v>
                </c:pt>
                <c:pt idx="20">
                  <c:v>1670.7</c:v>
                </c:pt>
                <c:pt idx="21">
                  <c:v>1465.3</c:v>
                </c:pt>
                <c:pt idx="22">
                  <c:v>1678.5</c:v>
                </c:pt>
                <c:pt idx="23">
                  <c:v>1524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607.91800000000001</c:v>
                </c:pt>
                <c:pt idx="1">
                  <c:v>586.68799999999999</c:v>
                </c:pt>
                <c:pt idx="2">
                  <c:v>561.78899999999999</c:v>
                </c:pt>
                <c:pt idx="3">
                  <c:v>531.11700000000008</c:v>
                </c:pt>
                <c:pt idx="4">
                  <c:v>490.80999999999995</c:v>
                </c:pt>
                <c:pt idx="5">
                  <c:v>501.32300000000004</c:v>
                </c:pt>
                <c:pt idx="6">
                  <c:v>650.18700000000013</c:v>
                </c:pt>
                <c:pt idx="7">
                  <c:v>1047.9569999999999</c:v>
                </c:pt>
                <c:pt idx="8">
                  <c:v>1519.5259999999998</c:v>
                </c:pt>
                <c:pt idx="9">
                  <c:v>1947.482</c:v>
                </c:pt>
                <c:pt idx="10">
                  <c:v>2271.7110000000007</c:v>
                </c:pt>
                <c:pt idx="11">
                  <c:v>2482.7529999999997</c:v>
                </c:pt>
                <c:pt idx="12">
                  <c:v>2607.2919999999999</c:v>
                </c:pt>
                <c:pt idx="13">
                  <c:v>2604.2150000000006</c:v>
                </c:pt>
                <c:pt idx="14">
                  <c:v>2456.663</c:v>
                </c:pt>
                <c:pt idx="15">
                  <c:v>2153.7610000000004</c:v>
                </c:pt>
                <c:pt idx="16">
                  <c:v>1759.3810000000001</c:v>
                </c:pt>
                <c:pt idx="17">
                  <c:v>1296.289</c:v>
                </c:pt>
                <c:pt idx="18">
                  <c:v>851.70899999999983</c:v>
                </c:pt>
                <c:pt idx="19">
                  <c:v>620.71900000000005</c:v>
                </c:pt>
                <c:pt idx="20">
                  <c:v>539.74900000000014</c:v>
                </c:pt>
                <c:pt idx="21">
                  <c:v>514.67499999999995</c:v>
                </c:pt>
                <c:pt idx="22">
                  <c:v>504.17399999999998</c:v>
                </c:pt>
                <c:pt idx="23">
                  <c:v>524.1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125</c:v>
                </c:pt>
                <c:pt idx="5">
                  <c:v>151</c:v>
                </c:pt>
                <c:pt idx="6">
                  <c:v>476</c:v>
                </c:pt>
                <c:pt idx="7">
                  <c:v>736</c:v>
                </c:pt>
                <c:pt idx="8">
                  <c:v>776</c:v>
                </c:pt>
                <c:pt idx="9">
                  <c:v>676</c:v>
                </c:pt>
                <c:pt idx="10">
                  <c:v>360</c:v>
                </c:pt>
                <c:pt idx="11">
                  <c:v>200</c:v>
                </c:pt>
                <c:pt idx="12">
                  <c:v>152</c:v>
                </c:pt>
                <c:pt idx="13">
                  <c:v>152</c:v>
                </c:pt>
                <c:pt idx="14">
                  <c:v>182</c:v>
                </c:pt>
                <c:pt idx="15">
                  <c:v>182</c:v>
                </c:pt>
                <c:pt idx="16">
                  <c:v>336</c:v>
                </c:pt>
                <c:pt idx="17">
                  <c:v>826</c:v>
                </c:pt>
                <c:pt idx="18">
                  <c:v>926</c:v>
                </c:pt>
                <c:pt idx="19">
                  <c:v>1086</c:v>
                </c:pt>
                <c:pt idx="20">
                  <c:v>1156</c:v>
                </c:pt>
                <c:pt idx="21">
                  <c:v>1089</c:v>
                </c:pt>
                <c:pt idx="22">
                  <c:v>702</c:v>
                </c:pt>
                <c:pt idx="23">
                  <c:v>403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4660352"/>
        <c:axId val="304670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5827.4760000000006</c:v>
                </c:pt>
                <c:pt idx="1">
                  <c:v>5522.7019999999993</c:v>
                </c:pt>
                <c:pt idx="2">
                  <c:v>5332.3460000000014</c:v>
                </c:pt>
                <c:pt idx="3">
                  <c:v>5224.8320000000012</c:v>
                </c:pt>
                <c:pt idx="4">
                  <c:v>5242.9040000000005</c:v>
                </c:pt>
                <c:pt idx="5">
                  <c:v>5397.7289999999994</c:v>
                </c:pt>
                <c:pt idx="6">
                  <c:v>6079.4140000000007</c:v>
                </c:pt>
                <c:pt idx="7">
                  <c:v>6894.5470000000005</c:v>
                </c:pt>
                <c:pt idx="8">
                  <c:v>7545.8780000000006</c:v>
                </c:pt>
                <c:pt idx="9">
                  <c:v>7970.7489999999989</c:v>
                </c:pt>
                <c:pt idx="10">
                  <c:v>8166.1170000000011</c:v>
                </c:pt>
                <c:pt idx="11">
                  <c:v>8407.2149999999983</c:v>
                </c:pt>
                <c:pt idx="12">
                  <c:v>8569.4209999999985</c:v>
                </c:pt>
                <c:pt idx="13">
                  <c:v>8543.8539999999994</c:v>
                </c:pt>
                <c:pt idx="14">
                  <c:v>8264.9570000000003</c:v>
                </c:pt>
                <c:pt idx="15">
                  <c:v>7897.4159999999993</c:v>
                </c:pt>
                <c:pt idx="16">
                  <c:v>7785.7879999999977</c:v>
                </c:pt>
                <c:pt idx="17">
                  <c:v>7672.2029999999986</c:v>
                </c:pt>
                <c:pt idx="18">
                  <c:v>7534.2810000000009</c:v>
                </c:pt>
                <c:pt idx="19">
                  <c:v>7655.9359999999997</c:v>
                </c:pt>
                <c:pt idx="20">
                  <c:v>7741.48</c:v>
                </c:pt>
                <c:pt idx="21">
                  <c:v>7435.5630000000019</c:v>
                </c:pt>
                <c:pt idx="22">
                  <c:v>7098.7930000000006</c:v>
                </c:pt>
                <c:pt idx="23">
                  <c:v>6610.6560000000018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60352"/>
        <c:axId val="304670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79.58</c:v>
                </c:pt>
                <c:pt idx="1">
                  <c:v>73.89</c:v>
                </c:pt>
                <c:pt idx="2">
                  <c:v>73.87</c:v>
                </c:pt>
                <c:pt idx="3">
                  <c:v>73.87</c:v>
                </c:pt>
                <c:pt idx="4">
                  <c:v>73.87</c:v>
                </c:pt>
                <c:pt idx="5">
                  <c:v>75.25</c:v>
                </c:pt>
                <c:pt idx="6">
                  <c:v>87</c:v>
                </c:pt>
                <c:pt idx="7">
                  <c:v>100</c:v>
                </c:pt>
                <c:pt idx="8">
                  <c:v>104.46</c:v>
                </c:pt>
                <c:pt idx="9">
                  <c:v>104.46</c:v>
                </c:pt>
                <c:pt idx="10">
                  <c:v>103.03</c:v>
                </c:pt>
                <c:pt idx="11">
                  <c:v>108.63</c:v>
                </c:pt>
                <c:pt idx="12">
                  <c:v>110.03</c:v>
                </c:pt>
                <c:pt idx="13">
                  <c:v>109.16</c:v>
                </c:pt>
                <c:pt idx="14">
                  <c:v>106.25</c:v>
                </c:pt>
                <c:pt idx="15">
                  <c:v>106.22</c:v>
                </c:pt>
                <c:pt idx="16">
                  <c:v>110.06</c:v>
                </c:pt>
                <c:pt idx="17">
                  <c:v>99.36</c:v>
                </c:pt>
                <c:pt idx="18">
                  <c:v>105</c:v>
                </c:pt>
                <c:pt idx="19">
                  <c:v>114.51</c:v>
                </c:pt>
                <c:pt idx="20">
                  <c:v>115.77</c:v>
                </c:pt>
                <c:pt idx="21">
                  <c:v>110</c:v>
                </c:pt>
                <c:pt idx="22">
                  <c:v>103.96</c:v>
                </c:pt>
                <c:pt idx="23">
                  <c:v>99.51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57608"/>
        <c:axId val="304657216"/>
      </c:lineChart>
      <c:catAx>
        <c:axId val="30466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70544"/>
        <c:crosses val="autoZero"/>
        <c:auto val="1"/>
        <c:lblAlgn val="ctr"/>
        <c:lblOffset val="100"/>
        <c:noMultiLvlLbl val="0"/>
      </c:catAx>
      <c:valAx>
        <c:axId val="30467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60352"/>
        <c:crosses val="autoZero"/>
        <c:crossBetween val="between"/>
      </c:valAx>
      <c:valAx>
        <c:axId val="304657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57608"/>
        <c:crosses val="max"/>
        <c:crossBetween val="between"/>
      </c:valAx>
      <c:catAx>
        <c:axId val="304657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657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44382</v>
          </cell>
        </row>
        <row r="5">
          <cell r="C5" t="str">
            <v>DAM</v>
          </cell>
        </row>
        <row r="26">
          <cell r="C26">
            <v>10127.02</v>
          </cell>
        </row>
        <row r="27">
          <cell r="C27">
            <v>85343.725999999864</v>
          </cell>
        </row>
        <row r="28">
          <cell r="C28">
            <v>11198</v>
          </cell>
        </row>
        <row r="29">
          <cell r="C29">
            <v>34121.36299999999</v>
          </cell>
        </row>
        <row r="30">
          <cell r="C30">
            <v>29631.988000000001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18778.986999999997</v>
          </cell>
        </row>
        <row r="39">
          <cell r="C39">
            <v>37730.251000000004</v>
          </cell>
        </row>
        <row r="40">
          <cell r="C40">
            <v>108633.97899999999</v>
          </cell>
        </row>
        <row r="41">
          <cell r="C41">
            <v>0</v>
          </cell>
        </row>
        <row r="42">
          <cell r="C42">
            <v>1927.5399999999997</v>
          </cell>
        </row>
        <row r="43">
          <cell r="C43">
            <v>3351.5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79.58</v>
          </cell>
          <cell r="C7">
            <v>73.89</v>
          </cell>
          <cell r="D7">
            <v>73.87</v>
          </cell>
          <cell r="E7">
            <v>73.87</v>
          </cell>
          <cell r="F7">
            <v>73.87</v>
          </cell>
          <cell r="G7">
            <v>75.25</v>
          </cell>
          <cell r="H7">
            <v>87</v>
          </cell>
          <cell r="I7">
            <v>100</v>
          </cell>
          <cell r="J7">
            <v>104.46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109.16</v>
          </cell>
          <cell r="P7">
            <v>106.25</v>
          </cell>
          <cell r="Q7">
            <v>106.22</v>
          </cell>
          <cell r="R7">
            <v>110.06</v>
          </cell>
          <cell r="S7">
            <v>99.36</v>
          </cell>
          <cell r="T7">
            <v>105</v>
          </cell>
          <cell r="U7">
            <v>114.51</v>
          </cell>
          <cell r="V7">
            <v>115.77</v>
          </cell>
          <cell r="W7">
            <v>110</v>
          </cell>
          <cell r="X7">
            <v>103.96</v>
          </cell>
          <cell r="Y7">
            <v>99.51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79.58</v>
          </cell>
          <cell r="C7">
            <v>73.89</v>
          </cell>
          <cell r="D7">
            <v>73.87</v>
          </cell>
          <cell r="E7">
            <v>73.87</v>
          </cell>
          <cell r="F7">
            <v>73.87</v>
          </cell>
          <cell r="G7">
            <v>75.25</v>
          </cell>
          <cell r="H7">
            <v>87</v>
          </cell>
          <cell r="I7">
            <v>100</v>
          </cell>
          <cell r="J7">
            <v>104.46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109.16</v>
          </cell>
          <cell r="P7">
            <v>106.25</v>
          </cell>
          <cell r="Q7">
            <v>106.22</v>
          </cell>
          <cell r="R7">
            <v>110.06</v>
          </cell>
          <cell r="S7">
            <v>99.36</v>
          </cell>
          <cell r="T7">
            <v>105</v>
          </cell>
          <cell r="U7">
            <v>114.51</v>
          </cell>
          <cell r="V7">
            <v>115.77</v>
          </cell>
          <cell r="W7">
            <v>110</v>
          </cell>
          <cell r="X7">
            <v>103.96</v>
          </cell>
          <cell r="Y7">
            <v>99.51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221.00200000000001</v>
          </cell>
          <cell r="K21">
            <v>202.018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151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151</v>
          </cell>
          <cell r="Y21">
            <v>151</v>
          </cell>
        </row>
        <row r="23">
          <cell r="B23">
            <v>390</v>
          </cell>
          <cell r="C23">
            <v>387</v>
          </cell>
          <cell r="D23">
            <v>387</v>
          </cell>
          <cell r="E23">
            <v>390</v>
          </cell>
          <cell r="F23">
            <v>390</v>
          </cell>
          <cell r="G23">
            <v>387</v>
          </cell>
          <cell r="H23">
            <v>387</v>
          </cell>
          <cell r="I23">
            <v>385</v>
          </cell>
          <cell r="J23">
            <v>385</v>
          </cell>
          <cell r="K23">
            <v>380</v>
          </cell>
          <cell r="L23">
            <v>378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378</v>
          </cell>
          <cell r="T23">
            <v>378</v>
          </cell>
          <cell r="U23">
            <v>378</v>
          </cell>
          <cell r="V23">
            <v>383</v>
          </cell>
          <cell r="W23">
            <v>385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506</v>
          </cell>
          <cell r="I24">
            <v>504</v>
          </cell>
          <cell r="J24">
            <v>501</v>
          </cell>
          <cell r="K24">
            <v>500</v>
          </cell>
          <cell r="L24">
            <v>498</v>
          </cell>
          <cell r="M24">
            <v>496</v>
          </cell>
          <cell r="N24">
            <v>494</v>
          </cell>
          <cell r="O24">
            <v>492</v>
          </cell>
          <cell r="P24">
            <v>492</v>
          </cell>
          <cell r="Q24">
            <v>492</v>
          </cell>
          <cell r="R24">
            <v>492</v>
          </cell>
          <cell r="S24">
            <v>494</v>
          </cell>
          <cell r="T24">
            <v>496</v>
          </cell>
          <cell r="U24">
            <v>498</v>
          </cell>
          <cell r="V24">
            <v>500</v>
          </cell>
          <cell r="W24">
            <v>501</v>
          </cell>
          <cell r="X24">
            <v>504</v>
          </cell>
          <cell r="Y24">
            <v>506</v>
          </cell>
        </row>
        <row r="25">
          <cell r="B25">
            <v>352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352</v>
          </cell>
          <cell r="H25">
            <v>351</v>
          </cell>
          <cell r="I25">
            <v>350</v>
          </cell>
          <cell r="J25">
            <v>349</v>
          </cell>
          <cell r="K25">
            <v>348</v>
          </cell>
          <cell r="L25">
            <v>347</v>
          </cell>
          <cell r="M25">
            <v>346</v>
          </cell>
          <cell r="N25">
            <v>345</v>
          </cell>
          <cell r="O25">
            <v>344</v>
          </cell>
          <cell r="P25">
            <v>344</v>
          </cell>
          <cell r="Q25">
            <v>344</v>
          </cell>
          <cell r="R25">
            <v>344</v>
          </cell>
          <cell r="S25">
            <v>345</v>
          </cell>
          <cell r="T25">
            <v>346</v>
          </cell>
          <cell r="U25">
            <v>347</v>
          </cell>
          <cell r="V25">
            <v>348</v>
          </cell>
          <cell r="W25">
            <v>349</v>
          </cell>
          <cell r="X25">
            <v>350</v>
          </cell>
          <cell r="Y25">
            <v>351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430</v>
          </cell>
          <cell r="I26">
            <v>428</v>
          </cell>
          <cell r="J26">
            <v>428</v>
          </cell>
          <cell r="K26">
            <v>424</v>
          </cell>
          <cell r="L26">
            <v>420</v>
          </cell>
          <cell r="M26">
            <v>417</v>
          </cell>
          <cell r="N26">
            <v>416</v>
          </cell>
          <cell r="O26">
            <v>416</v>
          </cell>
          <cell r="P26">
            <v>416</v>
          </cell>
          <cell r="Q26">
            <v>416</v>
          </cell>
          <cell r="R26">
            <v>416</v>
          </cell>
          <cell r="S26">
            <v>417</v>
          </cell>
          <cell r="T26">
            <v>418</v>
          </cell>
          <cell r="U26">
            <v>420</v>
          </cell>
          <cell r="V26">
            <v>422</v>
          </cell>
          <cell r="W26">
            <v>425</v>
          </cell>
          <cell r="X26">
            <v>426</v>
          </cell>
          <cell r="Y26">
            <v>428</v>
          </cell>
        </row>
        <row r="27">
          <cell r="B27">
            <v>801</v>
          </cell>
          <cell r="C27">
            <v>760.37400000000002</v>
          </cell>
          <cell r="D27">
            <v>577.65700000000004</v>
          </cell>
          <cell r="E27">
            <v>497.815</v>
          </cell>
          <cell r="F27">
            <v>568.65800000000002</v>
          </cell>
          <cell r="G27">
            <v>801</v>
          </cell>
          <cell r="H27">
            <v>796</v>
          </cell>
          <cell r="I27">
            <v>779</v>
          </cell>
          <cell r="J27">
            <v>764</v>
          </cell>
          <cell r="K27">
            <v>751</v>
          </cell>
          <cell r="L27">
            <v>737</v>
          </cell>
          <cell r="M27">
            <v>724</v>
          </cell>
          <cell r="N27">
            <v>724</v>
          </cell>
          <cell r="O27">
            <v>724</v>
          </cell>
          <cell r="P27">
            <v>729</v>
          </cell>
          <cell r="Q27">
            <v>729</v>
          </cell>
          <cell r="R27">
            <v>729</v>
          </cell>
          <cell r="S27">
            <v>745</v>
          </cell>
          <cell r="T27">
            <v>751</v>
          </cell>
          <cell r="U27">
            <v>764</v>
          </cell>
          <cell r="V27">
            <v>782</v>
          </cell>
          <cell r="W27">
            <v>793</v>
          </cell>
          <cell r="X27">
            <v>793</v>
          </cell>
          <cell r="Y27">
            <v>793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254.38800000000001</v>
          </cell>
          <cell r="I31">
            <v>325</v>
          </cell>
          <cell r="J31">
            <v>325</v>
          </cell>
          <cell r="K31">
            <v>325</v>
          </cell>
          <cell r="L31">
            <v>325</v>
          </cell>
          <cell r="M31">
            <v>350</v>
          </cell>
          <cell r="N31">
            <v>350</v>
          </cell>
          <cell r="O31">
            <v>350</v>
          </cell>
          <cell r="P31">
            <v>325</v>
          </cell>
          <cell r="Q31">
            <v>325</v>
          </cell>
          <cell r="R31">
            <v>350</v>
          </cell>
          <cell r="S31">
            <v>325</v>
          </cell>
          <cell r="T31">
            <v>325</v>
          </cell>
          <cell r="U31">
            <v>350</v>
          </cell>
          <cell r="V31">
            <v>350</v>
          </cell>
          <cell r="W31">
            <v>350</v>
          </cell>
          <cell r="X31">
            <v>325</v>
          </cell>
          <cell r="Y31">
            <v>325</v>
          </cell>
        </row>
        <row r="32">
          <cell r="B32">
            <v>245</v>
          </cell>
          <cell r="C32">
            <v>245</v>
          </cell>
          <cell r="D32">
            <v>245</v>
          </cell>
          <cell r="E32">
            <v>245</v>
          </cell>
          <cell r="F32">
            <v>245</v>
          </cell>
          <cell r="G32">
            <v>245</v>
          </cell>
          <cell r="H32">
            <v>245</v>
          </cell>
          <cell r="I32">
            <v>263.46199999999999</v>
          </cell>
          <cell r="J32">
            <v>271.267</v>
          </cell>
          <cell r="K32">
            <v>271.267</v>
          </cell>
          <cell r="L32">
            <v>268.76400000000001</v>
          </cell>
          <cell r="M32">
            <v>278.55500000000001</v>
          </cell>
          <cell r="N32">
            <v>281.35899999999998</v>
          </cell>
          <cell r="O32">
            <v>279.488</v>
          </cell>
          <cell r="P32">
            <v>274.40800000000002</v>
          </cell>
          <cell r="Q32">
            <v>274.33800000000002</v>
          </cell>
          <cell r="R32">
            <v>281.411</v>
          </cell>
          <cell r="S32">
            <v>262.34300000000002</v>
          </cell>
          <cell r="T32">
            <v>272.21100000000001</v>
          </cell>
          <cell r="U32">
            <v>291.80599999999998</v>
          </cell>
          <cell r="V32">
            <v>294.75</v>
          </cell>
          <cell r="W32">
            <v>281.28300000000002</v>
          </cell>
          <cell r="X32">
            <v>270.39299999999997</v>
          </cell>
          <cell r="Y32">
            <v>262.60500000000002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228.809</v>
          </cell>
          <cell r="C35">
            <v>200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229.99299999999999</v>
          </cell>
          <cell r="I35">
            <v>310.267</v>
          </cell>
          <cell r="J35">
            <v>322.17599999999999</v>
          </cell>
          <cell r="K35">
            <v>322.17599999999999</v>
          </cell>
          <cell r="L35">
            <v>318.35700000000003</v>
          </cell>
          <cell r="M35">
            <v>333.29700000000003</v>
          </cell>
          <cell r="N35">
            <v>337.05500000000001</v>
          </cell>
          <cell r="O35">
            <v>334.71899999999999</v>
          </cell>
          <cell r="P35">
            <v>326.96699999999998</v>
          </cell>
          <cell r="Q35">
            <v>326.86200000000002</v>
          </cell>
          <cell r="R35">
            <v>330.33</v>
          </cell>
          <cell r="S35">
            <v>306.70999999999998</v>
          </cell>
          <cell r="T35">
            <v>316.80399999999997</v>
          </cell>
          <cell r="U35">
            <v>329.49299999999999</v>
          </cell>
          <cell r="V35">
            <v>331.17599999999999</v>
          </cell>
          <cell r="W35">
            <v>323.476</v>
          </cell>
          <cell r="X35">
            <v>315.41800000000001</v>
          </cell>
          <cell r="Y35">
            <v>307.642</v>
          </cell>
        </row>
        <row r="36">
          <cell r="B36">
            <v>220.46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H36">
            <v>238.95599999999999</v>
          </cell>
          <cell r="I36">
            <v>325.17200000000003</v>
          </cell>
          <cell r="J36">
            <v>332.61399999999998</v>
          </cell>
          <cell r="K36">
            <v>332.61399999999998</v>
          </cell>
          <cell r="L36">
            <v>330.22699999999998</v>
          </cell>
          <cell r="M36">
            <v>339.56299999999999</v>
          </cell>
          <cell r="N36">
            <v>341.911</v>
          </cell>
          <cell r="O36">
            <v>340.452</v>
          </cell>
          <cell r="P36">
            <v>335.608</v>
          </cell>
          <cell r="Q36">
            <v>335.54199999999997</v>
          </cell>
          <cell r="R36">
            <v>337.173</v>
          </cell>
          <cell r="S36">
            <v>322.238</v>
          </cell>
          <cell r="T36">
            <v>327.36799999999999</v>
          </cell>
          <cell r="U36">
            <v>336.01900000000001</v>
          </cell>
          <cell r="V36">
            <v>337.16699999999997</v>
          </cell>
          <cell r="W36">
            <v>331.916</v>
          </cell>
          <cell r="X36">
            <v>326.423</v>
          </cell>
          <cell r="Y36">
            <v>322.37400000000002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P38">
            <v>40</v>
          </cell>
          <cell r="Q38">
            <v>40</v>
          </cell>
          <cell r="R38">
            <v>100</v>
          </cell>
          <cell r="S38">
            <v>140</v>
          </cell>
          <cell r="T38">
            <v>140</v>
          </cell>
          <cell r="U38">
            <v>180</v>
          </cell>
          <cell r="V38">
            <v>180</v>
          </cell>
          <cell r="W38">
            <v>180</v>
          </cell>
          <cell r="X38">
            <v>140</v>
          </cell>
          <cell r="Y38">
            <v>80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P39">
            <v>40</v>
          </cell>
          <cell r="Q39">
            <v>40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  <cell r="X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H43">
            <v>100</v>
          </cell>
          <cell r="I43">
            <v>100</v>
          </cell>
          <cell r="J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B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N51">
            <v>50</v>
          </cell>
          <cell r="O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607.91800000000001</v>
          </cell>
          <cell r="C57">
            <v>586.68799999999999</v>
          </cell>
          <cell r="D57">
            <v>561.78899999999999</v>
          </cell>
          <cell r="E57">
            <v>531.11700000000008</v>
          </cell>
          <cell r="F57">
            <v>490.80999999999995</v>
          </cell>
          <cell r="G57">
            <v>501.32300000000004</v>
          </cell>
          <cell r="H57">
            <v>650.18700000000013</v>
          </cell>
          <cell r="I57">
            <v>1047.9569999999999</v>
          </cell>
          <cell r="J57">
            <v>1519.5259999999998</v>
          </cell>
          <cell r="K57">
            <v>1947.482</v>
          </cell>
          <cell r="L57">
            <v>2271.7110000000007</v>
          </cell>
          <cell r="M57">
            <v>2482.7529999999997</v>
          </cell>
          <cell r="N57">
            <v>2607.2919999999999</v>
          </cell>
          <cell r="O57">
            <v>2604.2150000000006</v>
          </cell>
          <cell r="P57">
            <v>2456.663</v>
          </cell>
          <cell r="Q57">
            <v>2153.7610000000004</v>
          </cell>
          <cell r="R57">
            <v>1759.3810000000001</v>
          </cell>
          <cell r="S57">
            <v>1296.289</v>
          </cell>
          <cell r="T57">
            <v>851.70899999999983</v>
          </cell>
          <cell r="U57">
            <v>620.71900000000005</v>
          </cell>
          <cell r="V57">
            <v>539.74900000000014</v>
          </cell>
          <cell r="W57">
            <v>514.67499999999995</v>
          </cell>
          <cell r="X57">
            <v>504.17399999999998</v>
          </cell>
          <cell r="Y57">
            <v>524.1</v>
          </cell>
        </row>
        <row r="70">
          <cell r="B70">
            <v>267</v>
          </cell>
          <cell r="C70">
            <v>303</v>
          </cell>
          <cell r="D70">
            <v>337</v>
          </cell>
          <cell r="E70">
            <v>337</v>
          </cell>
          <cell r="F70">
            <v>321</v>
          </cell>
          <cell r="G70">
            <v>235</v>
          </cell>
          <cell r="H70">
            <v>330</v>
          </cell>
          <cell r="I70">
            <v>257</v>
          </cell>
          <cell r="J70">
            <v>345</v>
          </cell>
          <cell r="K70">
            <v>335</v>
          </cell>
          <cell r="L70">
            <v>373</v>
          </cell>
          <cell r="M70">
            <v>387</v>
          </cell>
          <cell r="N70">
            <v>407</v>
          </cell>
          <cell r="O70">
            <v>407</v>
          </cell>
          <cell r="P70">
            <v>407</v>
          </cell>
          <cell r="Q70">
            <v>387</v>
          </cell>
          <cell r="R70">
            <v>382</v>
          </cell>
          <cell r="S70">
            <v>361</v>
          </cell>
          <cell r="T70">
            <v>375</v>
          </cell>
          <cell r="U70">
            <v>375</v>
          </cell>
          <cell r="V70">
            <v>375</v>
          </cell>
          <cell r="W70">
            <v>320</v>
          </cell>
          <cell r="X70">
            <v>362</v>
          </cell>
          <cell r="Y70">
            <v>264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414</v>
          </cell>
          <cell r="H71">
            <v>214</v>
          </cell>
          <cell r="I71">
            <v>342.697</v>
          </cell>
          <cell r="J71">
            <v>327</v>
          </cell>
          <cell r="K71">
            <v>413</v>
          </cell>
          <cell r="L71">
            <v>496.86599999999999</v>
          </cell>
          <cell r="M71">
            <v>496</v>
          </cell>
          <cell r="N71">
            <v>496</v>
          </cell>
          <cell r="O71">
            <v>496</v>
          </cell>
          <cell r="P71">
            <v>497</v>
          </cell>
          <cell r="Q71">
            <v>498</v>
          </cell>
          <cell r="R71">
            <v>500</v>
          </cell>
          <cell r="S71">
            <v>421</v>
          </cell>
          <cell r="T71">
            <v>473</v>
          </cell>
          <cell r="U71">
            <v>473</v>
          </cell>
          <cell r="V71">
            <v>483</v>
          </cell>
          <cell r="W71">
            <v>446</v>
          </cell>
          <cell r="X71">
            <v>485</v>
          </cell>
          <cell r="Y71">
            <v>500</v>
          </cell>
        </row>
        <row r="72">
          <cell r="B72">
            <v>625.4</v>
          </cell>
          <cell r="C72">
            <v>656.7</v>
          </cell>
          <cell r="D72">
            <v>660</v>
          </cell>
          <cell r="E72">
            <v>660</v>
          </cell>
          <cell r="F72">
            <v>633.5</v>
          </cell>
          <cell r="G72">
            <v>562.5</v>
          </cell>
          <cell r="H72">
            <v>397</v>
          </cell>
          <cell r="I72">
            <v>267.10000000000002</v>
          </cell>
          <cell r="J72">
            <v>213.4</v>
          </cell>
          <cell r="K72">
            <v>277.3</v>
          </cell>
          <cell r="L72">
            <v>425.3</v>
          </cell>
          <cell r="M72">
            <v>455.1</v>
          </cell>
          <cell r="N72">
            <v>515.9</v>
          </cell>
          <cell r="O72">
            <v>502.1</v>
          </cell>
          <cell r="P72">
            <v>377.4</v>
          </cell>
          <cell r="Q72">
            <v>332</v>
          </cell>
          <cell r="R72">
            <v>426.6</v>
          </cell>
          <cell r="S72">
            <v>402</v>
          </cell>
          <cell r="T72">
            <v>524.20000000000005</v>
          </cell>
          <cell r="U72">
            <v>660</v>
          </cell>
          <cell r="V72">
            <v>660</v>
          </cell>
          <cell r="W72">
            <v>599.29999999999995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S74">
            <v>196.7</v>
          </cell>
          <cell r="T74">
            <v>27.1</v>
          </cell>
          <cell r="V74">
            <v>52.7</v>
          </cell>
          <cell r="X74">
            <v>71.5</v>
          </cell>
        </row>
      </sheetData>
      <sheetData sheetId="17">
        <row r="62">
          <cell r="B62">
            <v>854.37199999999996</v>
          </cell>
          <cell r="C62">
            <v>860.27299999999991</v>
          </cell>
          <cell r="D62">
            <v>862.33999999999992</v>
          </cell>
          <cell r="E62">
            <v>854.34199999999998</v>
          </cell>
          <cell r="F62">
            <v>847.85599999999999</v>
          </cell>
          <cell r="G62">
            <v>823.93200000000002</v>
          </cell>
          <cell r="H62">
            <v>833.947</v>
          </cell>
          <cell r="I62">
            <v>834.97299999999996</v>
          </cell>
          <cell r="J62">
            <v>794.529</v>
          </cell>
          <cell r="K62">
            <v>740.50599999999997</v>
          </cell>
          <cell r="L62">
            <v>713.49799999999993</v>
          </cell>
          <cell r="M62">
            <v>710.44399999999996</v>
          </cell>
          <cell r="N62">
            <v>692.505</v>
          </cell>
          <cell r="O62">
            <v>720.46500000000003</v>
          </cell>
          <cell r="P62">
            <v>727.41599999999994</v>
          </cell>
          <cell r="Q62">
            <v>742.37200000000007</v>
          </cell>
          <cell r="R62">
            <v>748.34199999999998</v>
          </cell>
          <cell r="S62">
            <v>725.50900000000001</v>
          </cell>
          <cell r="T62">
            <v>727.56600000000003</v>
          </cell>
          <cell r="U62">
            <v>733.58699999999999</v>
          </cell>
          <cell r="V62">
            <v>729.56899999999996</v>
          </cell>
          <cell r="W62">
            <v>722.57899999999995</v>
          </cell>
          <cell r="X62">
            <v>870.55499999999995</v>
          </cell>
          <cell r="Y62">
            <v>907.51</v>
          </cell>
        </row>
        <row r="63">
          <cell r="B63">
            <v>1098.2220000000002</v>
          </cell>
          <cell r="C63">
            <v>1081.558</v>
          </cell>
          <cell r="D63">
            <v>1055.6370000000002</v>
          </cell>
          <cell r="E63">
            <v>1056.0920000000001</v>
          </cell>
          <cell r="F63">
            <v>1115.702</v>
          </cell>
          <cell r="G63">
            <v>1275.575</v>
          </cell>
          <cell r="H63">
            <v>1492.1489999999999</v>
          </cell>
          <cell r="I63">
            <v>1710.3619999999999</v>
          </cell>
          <cell r="J63">
            <v>1840.0130000000004</v>
          </cell>
          <cell r="K63">
            <v>1923.809</v>
          </cell>
          <cell r="L63">
            <v>1964.0910000000001</v>
          </cell>
          <cell r="M63">
            <v>1986.367</v>
          </cell>
          <cell r="N63">
            <v>2013.9669999999996</v>
          </cell>
          <cell r="O63">
            <v>2021.1949999999997</v>
          </cell>
          <cell r="P63">
            <v>1962.0949999999998</v>
          </cell>
          <cell r="Q63">
            <v>1879.7199999999998</v>
          </cell>
          <cell r="R63">
            <v>1795.0710000000004</v>
          </cell>
          <cell r="S63">
            <v>1717.6239999999998</v>
          </cell>
          <cell r="T63">
            <v>1630.8310000000001</v>
          </cell>
          <cell r="U63">
            <v>1557.7780000000002</v>
          </cell>
          <cell r="V63">
            <v>1455.0830000000001</v>
          </cell>
          <cell r="W63">
            <v>1382.2940000000001</v>
          </cell>
          <cell r="X63">
            <v>1359.559</v>
          </cell>
          <cell r="Y63">
            <v>1355.4569999999999</v>
          </cell>
        </row>
        <row r="64">
          <cell r="B64">
            <v>3607.8819999999996</v>
          </cell>
          <cell r="C64">
            <v>3354.8710000000005</v>
          </cell>
          <cell r="D64">
            <v>3238.3690000000001</v>
          </cell>
          <cell r="E64">
            <v>3140.8980000000001</v>
          </cell>
          <cell r="F64">
            <v>3105.846</v>
          </cell>
          <cell r="G64">
            <v>3071.4819999999995</v>
          </cell>
          <cell r="H64">
            <v>3438.3180000000007</v>
          </cell>
          <cell r="I64">
            <v>4067.2120000000004</v>
          </cell>
          <cell r="J64">
            <v>4656.8360000000002</v>
          </cell>
          <cell r="K64">
            <v>5047.9340000000002</v>
          </cell>
          <cell r="L64">
            <v>5308.5280000000012</v>
          </cell>
          <cell r="M64">
            <v>5520.9040000000005</v>
          </cell>
          <cell r="N64">
            <v>5675.4489999999996</v>
          </cell>
          <cell r="O64">
            <v>5603.1939999999995</v>
          </cell>
          <cell r="P64">
            <v>5373.9459999999999</v>
          </cell>
          <cell r="Q64">
            <v>5094.8239999999987</v>
          </cell>
          <cell r="R64">
            <v>5063.3749999999991</v>
          </cell>
          <cell r="S64">
            <v>5026.5699999999988</v>
          </cell>
          <cell r="T64">
            <v>4967.3839999999991</v>
          </cell>
          <cell r="U64">
            <v>5084.4709999999995</v>
          </cell>
          <cell r="V64">
            <v>5316.3280000000004</v>
          </cell>
          <cell r="W64">
            <v>5068.5899999999992</v>
          </cell>
          <cell r="X64">
            <v>4614.179000000001</v>
          </cell>
          <cell r="Y64">
            <v>4186.5889999999999</v>
          </cell>
        </row>
        <row r="66">
          <cell r="B66">
            <v>120</v>
          </cell>
          <cell r="C66">
            <v>107</v>
          </cell>
          <cell r="D66">
            <v>98</v>
          </cell>
          <cell r="E66">
            <v>95.5</v>
          </cell>
          <cell r="F66">
            <v>95.5</v>
          </cell>
          <cell r="G66">
            <v>95</v>
          </cell>
          <cell r="H66">
            <v>114</v>
          </cell>
          <cell r="I66">
            <v>133</v>
          </cell>
          <cell r="J66">
            <v>142.5</v>
          </cell>
          <cell r="K66">
            <v>144</v>
          </cell>
          <cell r="L66">
            <v>146</v>
          </cell>
          <cell r="M66">
            <v>153.5</v>
          </cell>
          <cell r="N66">
            <v>155.5</v>
          </cell>
          <cell r="O66">
            <v>161</v>
          </cell>
          <cell r="P66">
            <v>165.5</v>
          </cell>
          <cell r="Q66">
            <v>164.5</v>
          </cell>
          <cell r="R66">
            <v>161</v>
          </cell>
          <cell r="S66">
            <v>163.5</v>
          </cell>
          <cell r="T66">
            <v>158.5</v>
          </cell>
          <cell r="U66">
            <v>164.5</v>
          </cell>
          <cell r="V66">
            <v>164.5</v>
          </cell>
          <cell r="W66">
            <v>154</v>
          </cell>
          <cell r="X66">
            <v>152.5</v>
          </cell>
          <cell r="Y66">
            <v>142.5</v>
          </cell>
        </row>
        <row r="70">
          <cell r="B70">
            <v>115</v>
          </cell>
          <cell r="C70">
            <v>87</v>
          </cell>
          <cell r="D70">
            <v>72</v>
          </cell>
          <cell r="E70">
            <v>72</v>
          </cell>
          <cell r="F70">
            <v>72</v>
          </cell>
          <cell r="G70">
            <v>87.162000000000006</v>
          </cell>
          <cell r="H70">
            <v>95</v>
          </cell>
          <cell r="I70">
            <v>91</v>
          </cell>
          <cell r="J70">
            <v>41</v>
          </cell>
          <cell r="K70">
            <v>7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29</v>
          </cell>
          <cell r="T70">
            <v>41</v>
          </cell>
          <cell r="U70">
            <v>43</v>
          </cell>
          <cell r="V70">
            <v>69</v>
          </cell>
          <cell r="W70">
            <v>56</v>
          </cell>
          <cell r="X70">
            <v>95</v>
          </cell>
          <cell r="Y70">
            <v>12</v>
          </cell>
        </row>
        <row r="71">
          <cell r="B71">
            <v>32</v>
          </cell>
          <cell r="C71">
            <v>32</v>
          </cell>
          <cell r="D71">
            <v>6</v>
          </cell>
          <cell r="E71">
            <v>6</v>
          </cell>
          <cell r="F71">
            <v>6</v>
          </cell>
          <cell r="G71">
            <v>44.578000000000003</v>
          </cell>
          <cell r="H71">
            <v>106</v>
          </cell>
          <cell r="I71">
            <v>58</v>
          </cell>
          <cell r="J71">
            <v>71</v>
          </cell>
          <cell r="K71">
            <v>107.5</v>
          </cell>
          <cell r="L71">
            <v>27</v>
          </cell>
          <cell r="M71">
            <v>29</v>
          </cell>
          <cell r="N71">
            <v>25</v>
          </cell>
          <cell r="O71">
            <v>31</v>
          </cell>
          <cell r="P71">
            <v>29</v>
          </cell>
          <cell r="Q71">
            <v>9</v>
          </cell>
          <cell r="R71">
            <v>11</v>
          </cell>
          <cell r="S71">
            <v>10</v>
          </cell>
          <cell r="T71">
            <v>9</v>
          </cell>
          <cell r="U71">
            <v>9</v>
          </cell>
          <cell r="V71">
            <v>7</v>
          </cell>
          <cell r="W71">
            <v>7</v>
          </cell>
          <cell r="X71">
            <v>7</v>
          </cell>
          <cell r="Y71">
            <v>6</v>
          </cell>
        </row>
        <row r="74">
          <cell r="U74">
            <v>63.6</v>
          </cell>
          <cell r="W74">
            <v>45.1</v>
          </cell>
          <cell r="Y74">
            <v>0.6</v>
          </cell>
        </row>
      </sheetData>
      <sheetData sheetId="18">
        <row r="7">
          <cell r="B7">
            <v>79.58</v>
          </cell>
          <cell r="C7">
            <v>73.89</v>
          </cell>
          <cell r="D7">
            <v>73.87</v>
          </cell>
          <cell r="E7">
            <v>73.87</v>
          </cell>
          <cell r="F7">
            <v>73.87</v>
          </cell>
          <cell r="G7">
            <v>75.25</v>
          </cell>
          <cell r="H7">
            <v>87</v>
          </cell>
          <cell r="I7">
            <v>100</v>
          </cell>
          <cell r="J7">
            <v>104.46</v>
          </cell>
          <cell r="K7">
            <v>104.46</v>
          </cell>
          <cell r="L7">
            <v>103.03</v>
          </cell>
          <cell r="M7">
            <v>108.63</v>
          </cell>
          <cell r="N7">
            <v>110.03</v>
          </cell>
          <cell r="O7">
            <v>109.16</v>
          </cell>
          <cell r="P7">
            <v>106.25</v>
          </cell>
          <cell r="Q7">
            <v>106.22</v>
          </cell>
          <cell r="R7">
            <v>110.06</v>
          </cell>
          <cell r="S7">
            <v>99.36</v>
          </cell>
          <cell r="T7">
            <v>105</v>
          </cell>
          <cell r="U7">
            <v>114.51</v>
          </cell>
          <cell r="V7">
            <v>115.77</v>
          </cell>
          <cell r="W7">
            <v>110</v>
          </cell>
          <cell r="X7">
            <v>103.96</v>
          </cell>
          <cell r="Y7">
            <v>99.51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44380</v>
          </cell>
        </row>
        <row r="4">
          <cell r="B4">
            <v>44380</v>
          </cell>
        </row>
        <row r="5">
          <cell r="B5">
            <v>44380</v>
          </cell>
        </row>
        <row r="6">
          <cell r="B6">
            <v>44380</v>
          </cell>
        </row>
        <row r="7">
          <cell r="B7">
            <v>44380</v>
          </cell>
        </row>
        <row r="8">
          <cell r="B8">
            <v>44380</v>
          </cell>
        </row>
        <row r="9">
          <cell r="B9">
            <v>44380</v>
          </cell>
        </row>
        <row r="10">
          <cell r="B10">
            <v>44380</v>
          </cell>
        </row>
        <row r="11">
          <cell r="B11">
            <v>44380</v>
          </cell>
        </row>
        <row r="12">
          <cell r="B12">
            <v>44380</v>
          </cell>
        </row>
        <row r="13">
          <cell r="B13">
            <v>44380</v>
          </cell>
        </row>
        <row r="14">
          <cell r="B14">
            <v>44380</v>
          </cell>
        </row>
        <row r="15">
          <cell r="B15">
            <v>44380</v>
          </cell>
        </row>
        <row r="16">
          <cell r="B16">
            <v>44380</v>
          </cell>
        </row>
      </sheetData>
      <sheetData sheetId="41">
        <row r="2">
          <cell r="C2">
            <v>44383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5827.487000000001</v>
      </c>
      <c r="C4" s="18">
        <v>5522.6620000000003</v>
      </c>
      <c r="D4" s="18">
        <v>5332.3459999999986</v>
      </c>
      <c r="E4" s="18">
        <v>5224.8319999999994</v>
      </c>
      <c r="F4" s="18">
        <v>5242.8679999999995</v>
      </c>
      <c r="G4" s="18">
        <v>5397.7230000000009</v>
      </c>
      <c r="H4" s="18">
        <v>6079.424</v>
      </c>
      <c r="I4" s="18">
        <v>6894.5550000000003</v>
      </c>
      <c r="J4" s="18">
        <v>7545.8850000000002</v>
      </c>
      <c r="K4" s="18">
        <v>7970.7569999999987</v>
      </c>
      <c r="L4" s="18">
        <v>8166.1249999999991</v>
      </c>
      <c r="M4" s="18">
        <v>8407.1680000000015</v>
      </c>
      <c r="N4" s="18">
        <v>8569.4170000000031</v>
      </c>
      <c r="O4" s="18">
        <v>8543.8739999999998</v>
      </c>
      <c r="P4" s="18">
        <v>8264.9459999999999</v>
      </c>
      <c r="Q4" s="18">
        <v>7897.4030000000002</v>
      </c>
      <c r="R4" s="18">
        <v>7785.7950000000001</v>
      </c>
      <c r="S4" s="18">
        <v>7672.1799999999994</v>
      </c>
      <c r="T4" s="18">
        <v>7534.2919999999986</v>
      </c>
      <c r="U4" s="18">
        <v>7655.9369999999999</v>
      </c>
      <c r="V4" s="18">
        <v>7741.4420000000009</v>
      </c>
      <c r="W4" s="18">
        <v>7435.55</v>
      </c>
      <c r="X4" s="18">
        <v>7098.808</v>
      </c>
      <c r="Y4" s="18">
        <v>6610.6209999999992</v>
      </c>
      <c r="Z4" s="19"/>
      <c r="AA4" s="20">
        <f>SUM(B4:Z4)</f>
        <v>170422.09699999995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79.58</v>
      </c>
      <c r="C7" s="28">
        <v>73.89</v>
      </c>
      <c r="D7" s="28">
        <v>73.87</v>
      </c>
      <c r="E7" s="28">
        <v>73.87</v>
      </c>
      <c r="F7" s="28">
        <v>73.87</v>
      </c>
      <c r="G7" s="28">
        <v>75.25</v>
      </c>
      <c r="H7" s="28">
        <v>87</v>
      </c>
      <c r="I7" s="28">
        <v>100</v>
      </c>
      <c r="J7" s="28">
        <v>104.46</v>
      </c>
      <c r="K7" s="28">
        <v>104.46</v>
      </c>
      <c r="L7" s="28">
        <v>103.03</v>
      </c>
      <c r="M7" s="28">
        <v>108.63</v>
      </c>
      <c r="N7" s="28">
        <v>110.03</v>
      </c>
      <c r="O7" s="28">
        <v>109.16</v>
      </c>
      <c r="P7" s="28">
        <v>106.25</v>
      </c>
      <c r="Q7" s="28">
        <v>106.22</v>
      </c>
      <c r="R7" s="28">
        <v>110.06</v>
      </c>
      <c r="S7" s="28">
        <v>99.36</v>
      </c>
      <c r="T7" s="28">
        <v>105</v>
      </c>
      <c r="U7" s="28">
        <v>114.51</v>
      </c>
      <c r="V7" s="28">
        <v>115.77</v>
      </c>
      <c r="W7" s="28">
        <v>110</v>
      </c>
      <c r="X7" s="28">
        <v>103.96</v>
      </c>
      <c r="Y7" s="28">
        <v>99.51</v>
      </c>
      <c r="Z7" s="29"/>
      <c r="AA7" s="30">
        <f>IF(SUM(GR_MAINLAND_MCP_SUM_SELL)&lt;&gt;0,AVERAGEIF(GR_MAINLAND_MCP_SUM_SELL,"&lt;&gt;"""),"")</f>
        <v>97.822500000000005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459.00200000000001</v>
      </c>
      <c r="K10" s="42">
        <v>440.01800000000003</v>
      </c>
      <c r="L10" s="42">
        <v>389</v>
      </c>
      <c r="M10" s="42">
        <v>499</v>
      </c>
      <c r="N10" s="42">
        <v>499</v>
      </c>
      <c r="O10" s="42">
        <v>499</v>
      </c>
      <c r="P10" s="42">
        <v>499</v>
      </c>
      <c r="Q10" s="42">
        <v>499</v>
      </c>
      <c r="R10" s="42">
        <v>499</v>
      </c>
      <c r="S10" s="42">
        <v>346</v>
      </c>
      <c r="T10" s="42">
        <v>499</v>
      </c>
      <c r="U10" s="42">
        <v>499</v>
      </c>
      <c r="V10" s="42">
        <v>499</v>
      </c>
      <c r="W10" s="42">
        <v>499</v>
      </c>
      <c r="X10" s="42">
        <v>389</v>
      </c>
      <c r="Y10" s="42">
        <v>346</v>
      </c>
      <c r="Z10" s="43"/>
      <c r="AA10" s="44">
        <f>SUM(B10:Z10)</f>
        <v>10127.02</v>
      </c>
    </row>
    <row r="11" spans="1:27" ht="24.95" customHeight="1" x14ac:dyDescent="0.2">
      <c r="A11" s="45" t="s">
        <v>7</v>
      </c>
      <c r="B11" s="46">
        <v>3160.1689999999999</v>
      </c>
      <c r="C11" s="47">
        <v>2935.2740000000003</v>
      </c>
      <c r="D11" s="47">
        <v>2732.5570000000002</v>
      </c>
      <c r="E11" s="47">
        <v>2655.7150000000001</v>
      </c>
      <c r="F11" s="47">
        <v>2726.558</v>
      </c>
      <c r="G11" s="47">
        <v>3087.9</v>
      </c>
      <c r="H11" s="47">
        <v>3566.2370000000001</v>
      </c>
      <c r="I11" s="47">
        <v>3797.8010000000004</v>
      </c>
      <c r="J11" s="47">
        <v>3805.9570000000003</v>
      </c>
      <c r="K11" s="47">
        <v>3781.9570000000003</v>
      </c>
      <c r="L11" s="47">
        <v>3750.248</v>
      </c>
      <c r="M11" s="47">
        <v>3787.3150000000001</v>
      </c>
      <c r="N11" s="47">
        <v>3792.2250000000004</v>
      </c>
      <c r="O11" s="47">
        <v>3783.5590000000002</v>
      </c>
      <c r="P11" s="47">
        <v>3745.8830000000003</v>
      </c>
      <c r="Q11" s="47">
        <v>3745.6419999999998</v>
      </c>
      <c r="R11" s="47">
        <v>3782.8140000000003</v>
      </c>
      <c r="S11" s="47">
        <v>3723.1910000000003</v>
      </c>
      <c r="T11" s="47">
        <v>3758.2829999999999</v>
      </c>
      <c r="U11" s="47">
        <v>3842.2179999999998</v>
      </c>
      <c r="V11" s="47">
        <v>3875.9929999999999</v>
      </c>
      <c r="W11" s="47">
        <v>3867.5750000000003</v>
      </c>
      <c r="X11" s="47">
        <v>3825.134</v>
      </c>
      <c r="Y11" s="47">
        <v>3813.5210000000002</v>
      </c>
      <c r="Z11" s="48"/>
      <c r="AA11" s="49">
        <f>SUM(B11:Z11)</f>
        <v>85343.725999999995</v>
      </c>
    </row>
    <row r="12" spans="1:27" ht="24.95" customHeight="1" x14ac:dyDescent="0.2">
      <c r="A12" s="45" t="s">
        <v>8</v>
      </c>
      <c r="B12" s="46">
        <v>221</v>
      </c>
      <c r="C12" s="47">
        <v>95</v>
      </c>
      <c r="D12" s="47">
        <v>95</v>
      </c>
      <c r="E12" s="47">
        <v>95</v>
      </c>
      <c r="F12" s="47">
        <v>125</v>
      </c>
      <c r="G12" s="47">
        <v>151</v>
      </c>
      <c r="H12" s="47">
        <v>476</v>
      </c>
      <c r="I12" s="47">
        <v>736</v>
      </c>
      <c r="J12" s="47">
        <v>776</v>
      </c>
      <c r="K12" s="47">
        <v>676</v>
      </c>
      <c r="L12" s="47">
        <v>360</v>
      </c>
      <c r="M12" s="47">
        <v>200</v>
      </c>
      <c r="N12" s="47">
        <v>152</v>
      </c>
      <c r="O12" s="47">
        <v>152</v>
      </c>
      <c r="P12" s="47">
        <v>182</v>
      </c>
      <c r="Q12" s="47">
        <v>182</v>
      </c>
      <c r="R12" s="47">
        <v>336</v>
      </c>
      <c r="S12" s="47">
        <v>826</v>
      </c>
      <c r="T12" s="47">
        <v>926</v>
      </c>
      <c r="U12" s="47">
        <v>1086</v>
      </c>
      <c r="V12" s="47">
        <v>1156</v>
      </c>
      <c r="W12" s="47">
        <v>1089</v>
      </c>
      <c r="X12" s="47">
        <v>702</v>
      </c>
      <c r="Y12" s="47">
        <v>403</v>
      </c>
      <c r="Z12" s="48"/>
      <c r="AA12" s="49">
        <f>SUM(B12:Z12)</f>
        <v>11198</v>
      </c>
    </row>
    <row r="13" spans="1:27" ht="24.95" customHeight="1" x14ac:dyDescent="0.2">
      <c r="A13" s="50" t="s">
        <v>9</v>
      </c>
      <c r="B13" s="51">
        <v>607.91800000000001</v>
      </c>
      <c r="C13" s="52">
        <v>586.68799999999999</v>
      </c>
      <c r="D13" s="52">
        <v>561.78899999999999</v>
      </c>
      <c r="E13" s="52">
        <v>531.11700000000008</v>
      </c>
      <c r="F13" s="52">
        <v>490.80999999999995</v>
      </c>
      <c r="G13" s="52">
        <v>501.32300000000004</v>
      </c>
      <c r="H13" s="52">
        <v>650.18700000000013</v>
      </c>
      <c r="I13" s="52">
        <v>1047.9569999999999</v>
      </c>
      <c r="J13" s="52">
        <v>1519.5259999999998</v>
      </c>
      <c r="K13" s="52">
        <v>1947.482</v>
      </c>
      <c r="L13" s="52">
        <v>2271.7110000000007</v>
      </c>
      <c r="M13" s="52">
        <v>2482.7529999999997</v>
      </c>
      <c r="N13" s="52">
        <v>2607.2919999999999</v>
      </c>
      <c r="O13" s="52">
        <v>2604.2150000000006</v>
      </c>
      <c r="P13" s="52">
        <v>2456.663</v>
      </c>
      <c r="Q13" s="52">
        <v>2153.7610000000004</v>
      </c>
      <c r="R13" s="52">
        <v>1759.3810000000001</v>
      </c>
      <c r="S13" s="52">
        <v>1296.289</v>
      </c>
      <c r="T13" s="52">
        <v>851.70899999999983</v>
      </c>
      <c r="U13" s="52">
        <v>620.71900000000005</v>
      </c>
      <c r="V13" s="52">
        <v>539.74900000000014</v>
      </c>
      <c r="W13" s="52">
        <v>514.67499999999995</v>
      </c>
      <c r="X13" s="52">
        <v>504.17399999999998</v>
      </c>
      <c r="Y13" s="52">
        <v>524.1</v>
      </c>
      <c r="Z13" s="53"/>
      <c r="AA13" s="54">
        <f>SUM(B13:Z13)</f>
        <v>29631.988000000001</v>
      </c>
    </row>
    <row r="14" spans="1:27" ht="30" customHeight="1" thickBot="1" x14ac:dyDescent="0.25">
      <c r="A14" s="55" t="s">
        <v>10</v>
      </c>
      <c r="B14" s="56">
        <f>IF(LEN(B$2)&gt;0,SUM(B10:B13),"")</f>
        <v>4335.0869999999995</v>
      </c>
      <c r="C14" s="57">
        <f t="shared" ref="C14:Z14" si="0">IF(LEN(C$2)&gt;0,SUM(C10:C13),"")</f>
        <v>3962.9620000000004</v>
      </c>
      <c r="D14" s="57">
        <f t="shared" si="0"/>
        <v>3735.3460000000005</v>
      </c>
      <c r="E14" s="57">
        <f t="shared" si="0"/>
        <v>3627.8320000000003</v>
      </c>
      <c r="F14" s="57">
        <f t="shared" si="0"/>
        <v>3688.3679999999999</v>
      </c>
      <c r="G14" s="57">
        <f t="shared" si="0"/>
        <v>4086.223</v>
      </c>
      <c r="H14" s="57">
        <f t="shared" si="0"/>
        <v>5038.424</v>
      </c>
      <c r="I14" s="57">
        <f t="shared" si="0"/>
        <v>5927.7579999999998</v>
      </c>
      <c r="J14" s="57">
        <f t="shared" si="0"/>
        <v>6560.4850000000006</v>
      </c>
      <c r="K14" s="57">
        <f t="shared" si="0"/>
        <v>6845.4570000000003</v>
      </c>
      <c r="L14" s="57">
        <f t="shared" si="0"/>
        <v>6770.9590000000007</v>
      </c>
      <c r="M14" s="57">
        <f t="shared" si="0"/>
        <v>6969.0680000000002</v>
      </c>
      <c r="N14" s="57">
        <f t="shared" si="0"/>
        <v>7050.5169999999998</v>
      </c>
      <c r="O14" s="57">
        <f t="shared" si="0"/>
        <v>7038.7740000000013</v>
      </c>
      <c r="P14" s="57">
        <f t="shared" si="0"/>
        <v>6883.5460000000003</v>
      </c>
      <c r="Q14" s="57">
        <f t="shared" si="0"/>
        <v>6580.4030000000002</v>
      </c>
      <c r="R14" s="57">
        <f t="shared" si="0"/>
        <v>6377.1950000000006</v>
      </c>
      <c r="S14" s="57">
        <f t="shared" si="0"/>
        <v>6191.4800000000005</v>
      </c>
      <c r="T14" s="57">
        <f t="shared" si="0"/>
        <v>6034.9919999999993</v>
      </c>
      <c r="U14" s="57">
        <f t="shared" si="0"/>
        <v>6047.9369999999999</v>
      </c>
      <c r="V14" s="57">
        <f t="shared" si="0"/>
        <v>6070.7420000000002</v>
      </c>
      <c r="W14" s="57">
        <f t="shared" si="0"/>
        <v>5970.2500000000009</v>
      </c>
      <c r="X14" s="57">
        <f t="shared" si="0"/>
        <v>5420.308</v>
      </c>
      <c r="Y14" s="57">
        <f t="shared" si="0"/>
        <v>5086.621000000001</v>
      </c>
      <c r="Z14" s="58" t="str">
        <f t="shared" si="0"/>
        <v/>
      </c>
      <c r="AA14" s="59">
        <f>SUM(AA9:AA13)</f>
        <v>136300.734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1034.9000000000001</v>
      </c>
      <c r="C25" s="67">
        <v>887.9</v>
      </c>
      <c r="D25" s="67">
        <v>873.9</v>
      </c>
      <c r="E25" s="67">
        <v>853.9</v>
      </c>
      <c r="F25" s="67">
        <v>863.9</v>
      </c>
      <c r="G25" s="67">
        <v>908.9</v>
      </c>
      <c r="H25" s="67">
        <v>1287.9000000000001</v>
      </c>
      <c r="I25" s="67">
        <v>1878.9</v>
      </c>
      <c r="J25" s="67">
        <v>2358.9</v>
      </c>
      <c r="K25" s="67">
        <v>2588.9</v>
      </c>
      <c r="L25" s="67">
        <v>2575.9</v>
      </c>
      <c r="M25" s="67">
        <v>2586.9</v>
      </c>
      <c r="N25" s="67">
        <v>2643.9</v>
      </c>
      <c r="O25" s="67">
        <v>2631.9</v>
      </c>
      <c r="P25" s="67">
        <v>2437.9</v>
      </c>
      <c r="Q25" s="67">
        <v>2210.9</v>
      </c>
      <c r="R25" s="67">
        <v>2136.9</v>
      </c>
      <c r="S25" s="67">
        <v>2224.9</v>
      </c>
      <c r="T25" s="67">
        <v>1893.9</v>
      </c>
      <c r="U25" s="67">
        <v>1888.9</v>
      </c>
      <c r="V25" s="67">
        <v>1896.9</v>
      </c>
      <c r="W25" s="67">
        <v>1817.9</v>
      </c>
      <c r="X25" s="67">
        <v>1458.9</v>
      </c>
      <c r="Y25" s="67">
        <v>1236.9000000000001</v>
      </c>
      <c r="Z25" s="68"/>
      <c r="AA25" s="69">
        <f>SUM(B25:Z25)</f>
        <v>43180.600000000013</v>
      </c>
    </row>
    <row r="26" spans="1:27" ht="24.95" customHeight="1" x14ac:dyDescent="0.2">
      <c r="A26" s="70" t="s">
        <v>20</v>
      </c>
      <c r="B26" s="71">
        <v>1708.1869999999999</v>
      </c>
      <c r="C26" s="72">
        <v>1519.0619999999999</v>
      </c>
      <c r="D26" s="72">
        <v>1359.4459999999999</v>
      </c>
      <c r="E26" s="72">
        <v>1271.932</v>
      </c>
      <c r="F26" s="72">
        <v>1306.4680000000001</v>
      </c>
      <c r="G26" s="72">
        <v>1487.3230000000001</v>
      </c>
      <c r="H26" s="72">
        <v>1935.5239999999999</v>
      </c>
      <c r="I26" s="72">
        <v>2289.5549999999998</v>
      </c>
      <c r="J26" s="72">
        <v>2514.585</v>
      </c>
      <c r="K26" s="72">
        <v>2645.5569999999998</v>
      </c>
      <c r="L26" s="72">
        <v>2705.9250000000002</v>
      </c>
      <c r="M26" s="72">
        <v>2906.1680000000001</v>
      </c>
      <c r="N26" s="72">
        <v>2950.6170000000002</v>
      </c>
      <c r="O26" s="72">
        <v>2950.8739999999998</v>
      </c>
      <c r="P26" s="72">
        <v>2990.6460000000002</v>
      </c>
      <c r="Q26" s="72">
        <v>2895.5030000000002</v>
      </c>
      <c r="R26" s="72">
        <v>2763.2950000000001</v>
      </c>
      <c r="S26" s="72">
        <v>2389.58</v>
      </c>
      <c r="T26" s="72">
        <v>2630.0920000000001</v>
      </c>
      <c r="U26" s="72">
        <v>2648.0369999999998</v>
      </c>
      <c r="V26" s="72">
        <v>2672.8420000000001</v>
      </c>
      <c r="W26" s="72">
        <v>2559.35</v>
      </c>
      <c r="X26" s="72">
        <v>2449.4079999999999</v>
      </c>
      <c r="Y26" s="72">
        <v>2254.721</v>
      </c>
      <c r="Z26" s="73"/>
      <c r="AA26" s="74">
        <f>SUM(B26:Z26)</f>
        <v>55804.696999999993</v>
      </c>
    </row>
    <row r="27" spans="1:27" ht="24.95" customHeight="1" x14ac:dyDescent="0.2">
      <c r="A27" s="77" t="s">
        <v>21</v>
      </c>
      <c r="B27" s="75">
        <v>2524</v>
      </c>
      <c r="C27" s="76">
        <v>2524</v>
      </c>
      <c r="D27" s="76">
        <v>2504</v>
      </c>
      <c r="E27" s="76">
        <v>2504</v>
      </c>
      <c r="F27" s="76">
        <v>2504</v>
      </c>
      <c r="G27" s="76">
        <v>2504</v>
      </c>
      <c r="H27" s="76">
        <v>2524</v>
      </c>
      <c r="I27" s="76">
        <v>2524</v>
      </c>
      <c r="J27" s="76">
        <v>2524</v>
      </c>
      <c r="K27" s="76">
        <v>2524</v>
      </c>
      <c r="L27" s="76">
        <v>2524</v>
      </c>
      <c r="M27" s="76">
        <v>2524</v>
      </c>
      <c r="N27" s="76">
        <v>2524</v>
      </c>
      <c r="O27" s="76">
        <v>2524</v>
      </c>
      <c r="P27" s="76">
        <v>2524</v>
      </c>
      <c r="Q27" s="76">
        <v>2524</v>
      </c>
      <c r="R27" s="76">
        <v>2524</v>
      </c>
      <c r="S27" s="76">
        <v>2524</v>
      </c>
      <c r="T27" s="76">
        <v>2524</v>
      </c>
      <c r="U27" s="76">
        <v>2524</v>
      </c>
      <c r="V27" s="76">
        <v>2524</v>
      </c>
      <c r="W27" s="76">
        <v>2524</v>
      </c>
      <c r="X27" s="76">
        <v>2524</v>
      </c>
      <c r="Y27" s="76">
        <v>2524</v>
      </c>
      <c r="Z27" s="78"/>
      <c r="AA27" s="79">
        <f>SUM(B27:Z27)</f>
        <v>60496</v>
      </c>
    </row>
    <row r="28" spans="1:27" ht="30" customHeight="1" thickBot="1" x14ac:dyDescent="0.25">
      <c r="A28" s="55" t="s">
        <v>22</v>
      </c>
      <c r="B28" s="56">
        <f>IF(LEN(B$2)&gt;0,SUM(B25:B27),"")</f>
        <v>5267.0869999999995</v>
      </c>
      <c r="C28" s="57">
        <f t="shared" ref="C28:Z28" si="2">IF(LEN(C$2)&gt;0,SUM(C25:C27),"")</f>
        <v>4930.9619999999995</v>
      </c>
      <c r="D28" s="57">
        <f t="shared" si="2"/>
        <v>4737.3459999999995</v>
      </c>
      <c r="E28" s="57">
        <f t="shared" si="2"/>
        <v>4629.8320000000003</v>
      </c>
      <c r="F28" s="57">
        <f t="shared" si="2"/>
        <v>4674.3680000000004</v>
      </c>
      <c r="G28" s="57">
        <f t="shared" si="2"/>
        <v>4900.223</v>
      </c>
      <c r="H28" s="57">
        <f t="shared" si="2"/>
        <v>5747.424</v>
      </c>
      <c r="I28" s="57">
        <f t="shared" si="2"/>
        <v>6692.4549999999999</v>
      </c>
      <c r="J28" s="57">
        <f t="shared" si="2"/>
        <v>7397.4850000000006</v>
      </c>
      <c r="K28" s="57">
        <f t="shared" si="2"/>
        <v>7758.4570000000003</v>
      </c>
      <c r="L28" s="57">
        <f t="shared" si="2"/>
        <v>7805.8250000000007</v>
      </c>
      <c r="M28" s="57">
        <f t="shared" si="2"/>
        <v>8017.0680000000002</v>
      </c>
      <c r="N28" s="57">
        <f t="shared" si="2"/>
        <v>8118.5169999999998</v>
      </c>
      <c r="O28" s="57">
        <f t="shared" si="2"/>
        <v>8106.7739999999994</v>
      </c>
      <c r="P28" s="57">
        <f t="shared" si="2"/>
        <v>7952.5460000000003</v>
      </c>
      <c r="Q28" s="57">
        <f t="shared" si="2"/>
        <v>7630.4030000000002</v>
      </c>
      <c r="R28" s="57">
        <f t="shared" si="2"/>
        <v>7424.1949999999997</v>
      </c>
      <c r="S28" s="57">
        <f t="shared" si="2"/>
        <v>7138.48</v>
      </c>
      <c r="T28" s="57">
        <f t="shared" si="2"/>
        <v>7047.9920000000002</v>
      </c>
      <c r="U28" s="57">
        <f t="shared" si="2"/>
        <v>7060.9369999999999</v>
      </c>
      <c r="V28" s="57">
        <f t="shared" si="2"/>
        <v>7093.7420000000002</v>
      </c>
      <c r="W28" s="57">
        <f t="shared" si="2"/>
        <v>6901.25</v>
      </c>
      <c r="X28" s="57">
        <f t="shared" si="2"/>
        <v>6432.308</v>
      </c>
      <c r="Y28" s="57">
        <f t="shared" si="2"/>
        <v>6015.6210000000001</v>
      </c>
      <c r="Z28" s="58" t="str">
        <f t="shared" si="2"/>
        <v/>
      </c>
      <c r="AA28" s="59">
        <f>SUM(AA25:AA27)</f>
        <v>159481.29700000002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267</v>
      </c>
      <c r="C31" s="90">
        <v>303</v>
      </c>
      <c r="D31" s="90">
        <v>337</v>
      </c>
      <c r="E31" s="90">
        <v>337</v>
      </c>
      <c r="F31" s="90">
        <v>321</v>
      </c>
      <c r="G31" s="90">
        <v>235</v>
      </c>
      <c r="H31" s="90">
        <v>330</v>
      </c>
      <c r="I31" s="90">
        <v>257</v>
      </c>
      <c r="J31" s="90">
        <v>345</v>
      </c>
      <c r="K31" s="90">
        <v>335</v>
      </c>
      <c r="L31" s="90">
        <v>373</v>
      </c>
      <c r="M31" s="90">
        <v>387</v>
      </c>
      <c r="N31" s="90">
        <v>407</v>
      </c>
      <c r="O31" s="90">
        <v>407</v>
      </c>
      <c r="P31" s="90">
        <v>407</v>
      </c>
      <c r="Q31" s="90">
        <v>387</v>
      </c>
      <c r="R31" s="90">
        <v>382</v>
      </c>
      <c r="S31" s="90">
        <v>361</v>
      </c>
      <c r="T31" s="90">
        <v>375</v>
      </c>
      <c r="U31" s="90">
        <v>375</v>
      </c>
      <c r="V31" s="90">
        <v>375</v>
      </c>
      <c r="W31" s="90">
        <v>320</v>
      </c>
      <c r="X31" s="90">
        <v>362</v>
      </c>
      <c r="Y31" s="90">
        <v>264</v>
      </c>
      <c r="Z31" s="91"/>
      <c r="AA31" s="69">
        <f t="shared" ref="AA31:AA36" si="3">SUM(B31:Z31)</f>
        <v>8249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414</v>
      </c>
      <c r="H32" s="94">
        <v>214</v>
      </c>
      <c r="I32" s="94">
        <v>342.697</v>
      </c>
      <c r="J32" s="94">
        <v>327</v>
      </c>
      <c r="K32" s="94">
        <v>413</v>
      </c>
      <c r="L32" s="94">
        <v>496.86599999999999</v>
      </c>
      <c r="M32" s="94">
        <v>496</v>
      </c>
      <c r="N32" s="94">
        <v>496</v>
      </c>
      <c r="O32" s="94">
        <v>496</v>
      </c>
      <c r="P32" s="94">
        <v>497</v>
      </c>
      <c r="Q32" s="94">
        <v>498</v>
      </c>
      <c r="R32" s="94">
        <v>500</v>
      </c>
      <c r="S32" s="94">
        <v>421</v>
      </c>
      <c r="T32" s="94">
        <v>473</v>
      </c>
      <c r="U32" s="94">
        <v>473</v>
      </c>
      <c r="V32" s="94">
        <v>483</v>
      </c>
      <c r="W32" s="94">
        <v>446</v>
      </c>
      <c r="X32" s="94">
        <v>485</v>
      </c>
      <c r="Y32" s="94">
        <v>500</v>
      </c>
      <c r="Z32" s="95"/>
      <c r="AA32" s="74">
        <f t="shared" si="3"/>
        <v>10971.563</v>
      </c>
    </row>
    <row r="33" spans="1:27" ht="24.95" customHeight="1" x14ac:dyDescent="0.2">
      <c r="A33" s="92" t="s">
        <v>26</v>
      </c>
      <c r="B33" s="93">
        <v>625.4</v>
      </c>
      <c r="C33" s="94">
        <v>656.7</v>
      </c>
      <c r="D33" s="94">
        <v>660</v>
      </c>
      <c r="E33" s="94">
        <v>660</v>
      </c>
      <c r="F33" s="94">
        <v>633.5</v>
      </c>
      <c r="G33" s="94">
        <v>562.5</v>
      </c>
      <c r="H33" s="94">
        <v>397</v>
      </c>
      <c r="I33" s="94">
        <v>267.10000000000002</v>
      </c>
      <c r="J33" s="94">
        <v>213.4</v>
      </c>
      <c r="K33" s="94">
        <v>277.3</v>
      </c>
      <c r="L33" s="94">
        <v>425.3</v>
      </c>
      <c r="M33" s="94">
        <v>455.1</v>
      </c>
      <c r="N33" s="94">
        <v>515.9</v>
      </c>
      <c r="O33" s="94">
        <v>502.1</v>
      </c>
      <c r="P33" s="94">
        <v>377.4</v>
      </c>
      <c r="Q33" s="94">
        <v>332</v>
      </c>
      <c r="R33" s="94">
        <v>426.6</v>
      </c>
      <c r="S33" s="94">
        <v>402</v>
      </c>
      <c r="T33" s="94">
        <v>524.20000000000005</v>
      </c>
      <c r="U33" s="94">
        <v>660</v>
      </c>
      <c r="V33" s="94">
        <v>660</v>
      </c>
      <c r="W33" s="94">
        <v>599.29999999999995</v>
      </c>
      <c r="X33" s="94">
        <v>660</v>
      </c>
      <c r="Y33" s="94">
        <v>660</v>
      </c>
      <c r="Z33" s="95"/>
      <c r="AA33" s="74">
        <f t="shared" si="3"/>
        <v>12152.800000000001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196.7</v>
      </c>
      <c r="T35" s="94">
        <v>27.1</v>
      </c>
      <c r="U35" s="94"/>
      <c r="V35" s="94">
        <v>52.7</v>
      </c>
      <c r="W35" s="94"/>
      <c r="X35" s="94">
        <v>71.5</v>
      </c>
      <c r="Y35" s="94"/>
      <c r="Z35" s="95"/>
      <c r="AA35" s="74">
        <f t="shared" si="3"/>
        <v>348</v>
      </c>
    </row>
    <row r="36" spans="1:27" ht="30" customHeight="1" thickBot="1" x14ac:dyDescent="0.25">
      <c r="A36" s="81" t="s">
        <v>29</v>
      </c>
      <c r="B36" s="82">
        <f>IF(LEN(B$2)&gt;0,SUM(B31:B35),"")</f>
        <v>1492.4</v>
      </c>
      <c r="C36" s="83">
        <f t="shared" ref="C36:Z36" si="4">IF(LEN(C$2)&gt;0,SUM(C31:C35),"")</f>
        <v>1559.7</v>
      </c>
      <c r="D36" s="83">
        <f t="shared" si="4"/>
        <v>1597</v>
      </c>
      <c r="E36" s="83">
        <f t="shared" si="4"/>
        <v>1597</v>
      </c>
      <c r="F36" s="83">
        <f t="shared" si="4"/>
        <v>1554.5</v>
      </c>
      <c r="G36" s="83">
        <f t="shared" si="4"/>
        <v>1311.5</v>
      </c>
      <c r="H36" s="83">
        <f t="shared" si="4"/>
        <v>1041</v>
      </c>
      <c r="I36" s="83">
        <f t="shared" si="4"/>
        <v>966.79700000000003</v>
      </c>
      <c r="J36" s="83">
        <f t="shared" si="4"/>
        <v>985.4</v>
      </c>
      <c r="K36" s="83">
        <f t="shared" si="4"/>
        <v>1125.3</v>
      </c>
      <c r="L36" s="83">
        <f t="shared" si="4"/>
        <v>1395.1659999999999</v>
      </c>
      <c r="M36" s="83">
        <f t="shared" si="4"/>
        <v>1438.1</v>
      </c>
      <c r="N36" s="83">
        <f t="shared" si="4"/>
        <v>1518.9</v>
      </c>
      <c r="O36" s="83">
        <f t="shared" si="4"/>
        <v>1505.1</v>
      </c>
      <c r="P36" s="83">
        <f t="shared" si="4"/>
        <v>1381.4</v>
      </c>
      <c r="Q36" s="83">
        <f t="shared" si="4"/>
        <v>1317</v>
      </c>
      <c r="R36" s="83">
        <f t="shared" si="4"/>
        <v>1408.6</v>
      </c>
      <c r="S36" s="83">
        <f t="shared" si="4"/>
        <v>1480.7</v>
      </c>
      <c r="T36" s="83">
        <f t="shared" si="4"/>
        <v>1499.3</v>
      </c>
      <c r="U36" s="83">
        <f t="shared" si="4"/>
        <v>1608</v>
      </c>
      <c r="V36" s="83">
        <f t="shared" si="4"/>
        <v>1670.7</v>
      </c>
      <c r="W36" s="83">
        <f t="shared" si="4"/>
        <v>1465.3</v>
      </c>
      <c r="X36" s="83">
        <f t="shared" si="4"/>
        <v>1678.5</v>
      </c>
      <c r="Y36" s="83">
        <f t="shared" si="4"/>
        <v>1524</v>
      </c>
      <c r="Z36" s="84" t="str">
        <f t="shared" si="4"/>
        <v/>
      </c>
      <c r="AA36" s="85">
        <f t="shared" si="3"/>
        <v>34121.362999999998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560.4</v>
      </c>
      <c r="C41" s="94">
        <v>591.70000000000005</v>
      </c>
      <c r="D41" s="94">
        <v>595</v>
      </c>
      <c r="E41" s="94">
        <v>595</v>
      </c>
      <c r="F41" s="94">
        <v>568.5</v>
      </c>
      <c r="G41" s="94">
        <v>497.5</v>
      </c>
      <c r="H41" s="94">
        <v>332</v>
      </c>
      <c r="I41" s="94">
        <v>202.1</v>
      </c>
      <c r="J41" s="94">
        <v>148.4</v>
      </c>
      <c r="K41" s="94">
        <v>212.3</v>
      </c>
      <c r="L41" s="94">
        <v>360.3</v>
      </c>
      <c r="M41" s="94">
        <v>390.1</v>
      </c>
      <c r="N41" s="94">
        <v>450.9</v>
      </c>
      <c r="O41" s="94">
        <v>437.1</v>
      </c>
      <c r="P41" s="94">
        <v>312.39999999999998</v>
      </c>
      <c r="Q41" s="94">
        <v>267</v>
      </c>
      <c r="R41" s="94">
        <v>361.6</v>
      </c>
      <c r="S41" s="94">
        <v>337</v>
      </c>
      <c r="T41" s="94">
        <v>459.2</v>
      </c>
      <c r="U41" s="94">
        <v>595</v>
      </c>
      <c r="V41" s="94">
        <v>595</v>
      </c>
      <c r="W41" s="94">
        <v>534.29999999999995</v>
      </c>
      <c r="X41" s="94">
        <v>595</v>
      </c>
      <c r="Y41" s="94">
        <v>595</v>
      </c>
      <c r="Z41" s="95"/>
      <c r="AA41" s="74">
        <f t="shared" si="5"/>
        <v>10592.8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196.7</v>
      </c>
      <c r="T43" s="94">
        <v>27.1</v>
      </c>
      <c r="U43" s="94"/>
      <c r="V43" s="94">
        <v>52.7</v>
      </c>
      <c r="W43" s="94"/>
      <c r="X43" s="94">
        <v>71.5</v>
      </c>
      <c r="Y43" s="94"/>
      <c r="Z43" s="95"/>
      <c r="AA43" s="74">
        <f t="shared" si="5"/>
        <v>348</v>
      </c>
    </row>
    <row r="44" spans="1:27" ht="30" customHeight="1" thickBot="1" x14ac:dyDescent="0.25">
      <c r="A44" s="81" t="s">
        <v>31</v>
      </c>
      <c r="B44" s="82">
        <f>IF(LEN(B$2)&gt;0,SUM(B39:B43),"")</f>
        <v>560.4</v>
      </c>
      <c r="C44" s="83">
        <f t="shared" ref="C44:Z44" si="6">IF(LEN(C$2)&gt;0,SUM(C39:C43),"")</f>
        <v>591.70000000000005</v>
      </c>
      <c r="D44" s="83">
        <f t="shared" si="6"/>
        <v>595</v>
      </c>
      <c r="E44" s="83">
        <f t="shared" si="6"/>
        <v>595</v>
      </c>
      <c r="F44" s="83">
        <f t="shared" si="6"/>
        <v>568.5</v>
      </c>
      <c r="G44" s="83">
        <f t="shared" si="6"/>
        <v>497.5</v>
      </c>
      <c r="H44" s="83">
        <f t="shared" si="6"/>
        <v>332</v>
      </c>
      <c r="I44" s="83">
        <f t="shared" si="6"/>
        <v>202.1</v>
      </c>
      <c r="J44" s="83">
        <f t="shared" si="6"/>
        <v>148.4</v>
      </c>
      <c r="K44" s="83">
        <f t="shared" si="6"/>
        <v>212.3</v>
      </c>
      <c r="L44" s="83">
        <f t="shared" si="6"/>
        <v>360.3</v>
      </c>
      <c r="M44" s="83">
        <f t="shared" si="6"/>
        <v>390.1</v>
      </c>
      <c r="N44" s="83">
        <f t="shared" si="6"/>
        <v>450.9</v>
      </c>
      <c r="O44" s="83">
        <f t="shared" si="6"/>
        <v>437.1</v>
      </c>
      <c r="P44" s="83">
        <f t="shared" si="6"/>
        <v>312.39999999999998</v>
      </c>
      <c r="Q44" s="83">
        <f t="shared" si="6"/>
        <v>267</v>
      </c>
      <c r="R44" s="83">
        <f t="shared" si="6"/>
        <v>361.6</v>
      </c>
      <c r="S44" s="83">
        <f t="shared" si="6"/>
        <v>533.70000000000005</v>
      </c>
      <c r="T44" s="83">
        <f t="shared" si="6"/>
        <v>486.3</v>
      </c>
      <c r="U44" s="83">
        <f t="shared" si="6"/>
        <v>595</v>
      </c>
      <c r="V44" s="83">
        <f t="shared" si="6"/>
        <v>647.70000000000005</v>
      </c>
      <c r="W44" s="83">
        <f t="shared" si="6"/>
        <v>534.29999999999995</v>
      </c>
      <c r="X44" s="83">
        <f t="shared" si="6"/>
        <v>666.5</v>
      </c>
      <c r="Y44" s="83">
        <f t="shared" si="6"/>
        <v>595</v>
      </c>
      <c r="Z44" s="84" t="str">
        <f t="shared" si="6"/>
        <v/>
      </c>
      <c r="AA44" s="85">
        <f t="shared" si="5"/>
        <v>10940.8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5827.4869999999992</v>
      </c>
      <c r="C47" s="83">
        <f t="shared" ref="C47:Z47" si="8">IF(LEN(C$2)&gt;0,C14+C22+C36,"")</f>
        <v>5522.6620000000003</v>
      </c>
      <c r="D47" s="83">
        <f t="shared" si="8"/>
        <v>5332.3460000000005</v>
      </c>
      <c r="E47" s="83">
        <f t="shared" si="8"/>
        <v>5224.8320000000003</v>
      </c>
      <c r="F47" s="83">
        <f t="shared" si="8"/>
        <v>5242.8680000000004</v>
      </c>
      <c r="G47" s="83">
        <f t="shared" si="8"/>
        <v>5397.723</v>
      </c>
      <c r="H47" s="83">
        <f t="shared" si="8"/>
        <v>6079.424</v>
      </c>
      <c r="I47" s="83">
        <f t="shared" si="8"/>
        <v>6894.5550000000003</v>
      </c>
      <c r="J47" s="83">
        <f t="shared" si="8"/>
        <v>7545.8850000000002</v>
      </c>
      <c r="K47" s="83">
        <f t="shared" si="8"/>
        <v>7970.7570000000005</v>
      </c>
      <c r="L47" s="83">
        <f t="shared" si="8"/>
        <v>8166.1250000000009</v>
      </c>
      <c r="M47" s="83">
        <f t="shared" si="8"/>
        <v>8407.1679999999997</v>
      </c>
      <c r="N47" s="83">
        <f t="shared" si="8"/>
        <v>8569.4169999999995</v>
      </c>
      <c r="O47" s="83">
        <f t="shared" si="8"/>
        <v>8543.8740000000016</v>
      </c>
      <c r="P47" s="83">
        <f t="shared" si="8"/>
        <v>8264.9459999999999</v>
      </c>
      <c r="Q47" s="83">
        <f t="shared" si="8"/>
        <v>7897.4030000000002</v>
      </c>
      <c r="R47" s="83">
        <f t="shared" si="8"/>
        <v>7785.7950000000001</v>
      </c>
      <c r="S47" s="83">
        <f t="shared" si="8"/>
        <v>7672.18</v>
      </c>
      <c r="T47" s="83">
        <f t="shared" si="8"/>
        <v>7534.2919999999995</v>
      </c>
      <c r="U47" s="83">
        <f t="shared" si="8"/>
        <v>7655.9369999999999</v>
      </c>
      <c r="V47" s="83">
        <f t="shared" si="8"/>
        <v>7741.442</v>
      </c>
      <c r="W47" s="83">
        <f t="shared" si="8"/>
        <v>7435.5500000000011</v>
      </c>
      <c r="X47" s="83">
        <f t="shared" si="8"/>
        <v>7098.808</v>
      </c>
      <c r="Y47" s="83">
        <f t="shared" si="8"/>
        <v>6610.621000000001</v>
      </c>
      <c r="Z47" s="84" t="str">
        <f t="shared" si="8"/>
        <v/>
      </c>
      <c r="AA47" s="100">
        <f>SUM(B47:Z47)</f>
        <v>170422.09700000001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5827.4760000000006</v>
      </c>
      <c r="C4" s="18">
        <v>5522.7019999999993</v>
      </c>
      <c r="D4" s="18">
        <v>5332.3460000000014</v>
      </c>
      <c r="E4" s="18">
        <v>5224.8320000000012</v>
      </c>
      <c r="F4" s="18">
        <v>5242.9040000000005</v>
      </c>
      <c r="G4" s="18">
        <v>5397.7289999999994</v>
      </c>
      <c r="H4" s="18">
        <v>6079.4140000000007</v>
      </c>
      <c r="I4" s="18">
        <v>6894.5470000000005</v>
      </c>
      <c r="J4" s="18">
        <v>7545.8780000000006</v>
      </c>
      <c r="K4" s="18">
        <v>7970.7489999999989</v>
      </c>
      <c r="L4" s="18">
        <v>8166.1170000000011</v>
      </c>
      <c r="M4" s="18">
        <v>8407.2149999999983</v>
      </c>
      <c r="N4" s="18">
        <v>8569.4209999999985</v>
      </c>
      <c r="O4" s="18">
        <v>8543.8539999999994</v>
      </c>
      <c r="P4" s="18">
        <v>8264.9570000000003</v>
      </c>
      <c r="Q4" s="18">
        <v>7897.4159999999993</v>
      </c>
      <c r="R4" s="18">
        <v>7785.7879999999977</v>
      </c>
      <c r="S4" s="18">
        <v>7672.2029999999986</v>
      </c>
      <c r="T4" s="18">
        <v>7534.2810000000009</v>
      </c>
      <c r="U4" s="18">
        <v>7655.9359999999997</v>
      </c>
      <c r="V4" s="18">
        <v>7741.48</v>
      </c>
      <c r="W4" s="18">
        <v>7435.5630000000019</v>
      </c>
      <c r="X4" s="18">
        <v>7098.7930000000006</v>
      </c>
      <c r="Y4" s="18">
        <v>6610.6560000000018</v>
      </c>
      <c r="Z4" s="19"/>
      <c r="AA4" s="20">
        <f>SUM(B4:Z4)</f>
        <v>170422.25699999998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79.58</v>
      </c>
      <c r="C7" s="28">
        <v>73.89</v>
      </c>
      <c r="D7" s="28">
        <v>73.87</v>
      </c>
      <c r="E7" s="28">
        <v>73.87</v>
      </c>
      <c r="F7" s="28">
        <v>73.87</v>
      </c>
      <c r="G7" s="28">
        <v>75.25</v>
      </c>
      <c r="H7" s="28">
        <v>87</v>
      </c>
      <c r="I7" s="28">
        <v>100</v>
      </c>
      <c r="J7" s="28">
        <v>104.46</v>
      </c>
      <c r="K7" s="28">
        <v>104.46</v>
      </c>
      <c r="L7" s="28">
        <v>103.03</v>
      </c>
      <c r="M7" s="28">
        <v>108.63</v>
      </c>
      <c r="N7" s="28">
        <v>110.03</v>
      </c>
      <c r="O7" s="28">
        <v>109.16</v>
      </c>
      <c r="P7" s="28">
        <v>106.25</v>
      </c>
      <c r="Q7" s="28">
        <v>106.22</v>
      </c>
      <c r="R7" s="28">
        <v>110.06</v>
      </c>
      <c r="S7" s="28">
        <v>99.36</v>
      </c>
      <c r="T7" s="28">
        <v>105</v>
      </c>
      <c r="U7" s="28">
        <v>114.51</v>
      </c>
      <c r="V7" s="28">
        <v>115.77</v>
      </c>
      <c r="W7" s="28">
        <v>110</v>
      </c>
      <c r="X7" s="28">
        <v>103.96</v>
      </c>
      <c r="Y7" s="28">
        <v>99.51</v>
      </c>
      <c r="Z7" s="29"/>
      <c r="AA7" s="30">
        <v>97.822500000000005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854.37199999999996</v>
      </c>
      <c r="C17" s="67">
        <v>860.27299999999991</v>
      </c>
      <c r="D17" s="67">
        <v>862.33999999999992</v>
      </c>
      <c r="E17" s="67">
        <v>854.34199999999998</v>
      </c>
      <c r="F17" s="67">
        <v>847.85599999999999</v>
      </c>
      <c r="G17" s="67">
        <v>823.93200000000002</v>
      </c>
      <c r="H17" s="67">
        <v>833.947</v>
      </c>
      <c r="I17" s="67">
        <v>834.97299999999996</v>
      </c>
      <c r="J17" s="67">
        <v>794.529</v>
      </c>
      <c r="K17" s="67">
        <v>740.50599999999997</v>
      </c>
      <c r="L17" s="67">
        <v>713.49799999999993</v>
      </c>
      <c r="M17" s="67">
        <v>710.44399999999996</v>
      </c>
      <c r="N17" s="67">
        <v>692.505</v>
      </c>
      <c r="O17" s="67">
        <v>720.46500000000003</v>
      </c>
      <c r="P17" s="67">
        <v>727.41599999999994</v>
      </c>
      <c r="Q17" s="67">
        <v>742.37200000000007</v>
      </c>
      <c r="R17" s="67">
        <v>748.34199999999998</v>
      </c>
      <c r="S17" s="67">
        <v>725.50900000000001</v>
      </c>
      <c r="T17" s="67">
        <v>727.56600000000003</v>
      </c>
      <c r="U17" s="67">
        <v>733.58699999999999</v>
      </c>
      <c r="V17" s="67">
        <v>729.56899999999996</v>
      </c>
      <c r="W17" s="67">
        <v>722.57899999999995</v>
      </c>
      <c r="X17" s="67">
        <v>870.55499999999995</v>
      </c>
      <c r="Y17" s="67">
        <v>907.51</v>
      </c>
      <c r="Z17" s="68"/>
      <c r="AA17" s="69">
        <f>SUM(B17:Z17)</f>
        <v>18778.986999999997</v>
      </c>
    </row>
    <row r="18" spans="1:27" ht="24.95" customHeight="1" x14ac:dyDescent="0.2">
      <c r="A18" s="70" t="s">
        <v>13</v>
      </c>
      <c r="B18" s="71">
        <v>1098.2220000000002</v>
      </c>
      <c r="C18" s="72">
        <v>1081.558</v>
      </c>
      <c r="D18" s="72">
        <v>1055.6370000000002</v>
      </c>
      <c r="E18" s="72">
        <v>1056.0920000000001</v>
      </c>
      <c r="F18" s="72">
        <v>1115.702</v>
      </c>
      <c r="G18" s="72">
        <v>1275.575</v>
      </c>
      <c r="H18" s="72">
        <v>1492.1489999999999</v>
      </c>
      <c r="I18" s="72">
        <v>1710.3619999999999</v>
      </c>
      <c r="J18" s="72">
        <v>1840.0130000000004</v>
      </c>
      <c r="K18" s="72">
        <v>1923.809</v>
      </c>
      <c r="L18" s="72">
        <v>1964.0910000000001</v>
      </c>
      <c r="M18" s="72">
        <v>1986.367</v>
      </c>
      <c r="N18" s="72">
        <v>2013.9669999999996</v>
      </c>
      <c r="O18" s="72">
        <v>2021.1949999999997</v>
      </c>
      <c r="P18" s="72">
        <v>1962.0949999999998</v>
      </c>
      <c r="Q18" s="72">
        <v>1879.7199999999998</v>
      </c>
      <c r="R18" s="72">
        <v>1795.0710000000004</v>
      </c>
      <c r="S18" s="72">
        <v>1717.6239999999998</v>
      </c>
      <c r="T18" s="72">
        <v>1630.8310000000001</v>
      </c>
      <c r="U18" s="72">
        <v>1557.7780000000002</v>
      </c>
      <c r="V18" s="72">
        <v>1455.0830000000001</v>
      </c>
      <c r="W18" s="72">
        <v>1382.2940000000001</v>
      </c>
      <c r="X18" s="72">
        <v>1359.559</v>
      </c>
      <c r="Y18" s="72">
        <v>1355.4569999999999</v>
      </c>
      <c r="Z18" s="73"/>
      <c r="AA18" s="74">
        <f>SUM(B18:Z18)</f>
        <v>37730.251000000004</v>
      </c>
    </row>
    <row r="19" spans="1:27" ht="24.95" customHeight="1" x14ac:dyDescent="0.2">
      <c r="A19" s="70" t="s">
        <v>14</v>
      </c>
      <c r="B19" s="75">
        <v>3607.8819999999996</v>
      </c>
      <c r="C19" s="76">
        <v>3354.8710000000005</v>
      </c>
      <c r="D19" s="76">
        <v>3238.3690000000001</v>
      </c>
      <c r="E19" s="76">
        <v>3140.8980000000001</v>
      </c>
      <c r="F19" s="76">
        <v>3105.846</v>
      </c>
      <c r="G19" s="76">
        <v>3071.4819999999995</v>
      </c>
      <c r="H19" s="76">
        <v>3438.3180000000007</v>
      </c>
      <c r="I19" s="76">
        <v>4067.2120000000004</v>
      </c>
      <c r="J19" s="76">
        <v>4656.8360000000002</v>
      </c>
      <c r="K19" s="76">
        <v>5047.9340000000002</v>
      </c>
      <c r="L19" s="76">
        <v>5308.5280000000012</v>
      </c>
      <c r="M19" s="76">
        <v>5520.9040000000005</v>
      </c>
      <c r="N19" s="76">
        <v>5675.4489999999996</v>
      </c>
      <c r="O19" s="76">
        <v>5603.1939999999995</v>
      </c>
      <c r="P19" s="76">
        <v>5373.9459999999999</v>
      </c>
      <c r="Q19" s="76">
        <v>5094.8239999999987</v>
      </c>
      <c r="R19" s="76">
        <v>5063.3749999999991</v>
      </c>
      <c r="S19" s="76">
        <v>5026.5699999999988</v>
      </c>
      <c r="T19" s="76">
        <v>4967.3839999999991</v>
      </c>
      <c r="U19" s="76">
        <v>5084.4709999999995</v>
      </c>
      <c r="V19" s="76">
        <v>5316.3280000000004</v>
      </c>
      <c r="W19" s="76">
        <v>5068.5899999999992</v>
      </c>
      <c r="X19" s="76">
        <v>4614.179000000001</v>
      </c>
      <c r="Y19" s="76">
        <v>4186.5889999999999</v>
      </c>
      <c r="Z19" s="73"/>
      <c r="AA19" s="74">
        <f>SUM(B19:Z19)</f>
        <v>108633.97899999999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</v>
      </c>
      <c r="C21" s="72">
        <v>107</v>
      </c>
      <c r="D21" s="72">
        <v>98</v>
      </c>
      <c r="E21" s="72">
        <v>95.5</v>
      </c>
      <c r="F21" s="72">
        <v>95.5</v>
      </c>
      <c r="G21" s="72">
        <v>95</v>
      </c>
      <c r="H21" s="72">
        <v>114</v>
      </c>
      <c r="I21" s="72">
        <v>133</v>
      </c>
      <c r="J21" s="72">
        <v>142.5</v>
      </c>
      <c r="K21" s="72">
        <v>144</v>
      </c>
      <c r="L21" s="72">
        <v>146</v>
      </c>
      <c r="M21" s="72">
        <v>153.5</v>
      </c>
      <c r="N21" s="72">
        <v>155.5</v>
      </c>
      <c r="O21" s="72">
        <v>161</v>
      </c>
      <c r="P21" s="72">
        <v>165.5</v>
      </c>
      <c r="Q21" s="72">
        <v>164.5</v>
      </c>
      <c r="R21" s="72">
        <v>161</v>
      </c>
      <c r="S21" s="72">
        <v>163.5</v>
      </c>
      <c r="T21" s="72">
        <v>158.5</v>
      </c>
      <c r="U21" s="72">
        <v>164.5</v>
      </c>
      <c r="V21" s="72">
        <v>164.5</v>
      </c>
      <c r="W21" s="72">
        <v>154</v>
      </c>
      <c r="X21" s="72">
        <v>152.5</v>
      </c>
      <c r="Y21" s="72">
        <v>142.5</v>
      </c>
      <c r="Z21" s="72"/>
      <c r="AA21" s="74">
        <f>SUM(B21:Z21)</f>
        <v>3351.5</v>
      </c>
    </row>
    <row r="22" spans="1:27" ht="30" customHeight="1" thickBot="1" x14ac:dyDescent="0.25">
      <c r="A22" s="81" t="s">
        <v>17</v>
      </c>
      <c r="B22" s="82">
        <f t="shared" ref="B22:AA22" si="1">SUM(B17:B21)</f>
        <v>5680.4759999999997</v>
      </c>
      <c r="C22" s="83">
        <f t="shared" si="1"/>
        <v>5403.7020000000002</v>
      </c>
      <c r="D22" s="83">
        <f t="shared" si="1"/>
        <v>5254.3460000000005</v>
      </c>
      <c r="E22" s="83">
        <f t="shared" si="1"/>
        <v>5146.8320000000003</v>
      </c>
      <c r="F22" s="83">
        <f t="shared" si="1"/>
        <v>5164.9040000000005</v>
      </c>
      <c r="G22" s="83">
        <f t="shared" si="1"/>
        <v>5265.9889999999996</v>
      </c>
      <c r="H22" s="83">
        <f t="shared" si="1"/>
        <v>5878.4140000000007</v>
      </c>
      <c r="I22" s="83">
        <f t="shared" si="1"/>
        <v>6745.5470000000005</v>
      </c>
      <c r="J22" s="83">
        <f t="shared" si="1"/>
        <v>7433.8780000000006</v>
      </c>
      <c r="K22" s="83">
        <f t="shared" si="1"/>
        <v>7856.2489999999998</v>
      </c>
      <c r="L22" s="83">
        <f t="shared" si="1"/>
        <v>8132.1170000000011</v>
      </c>
      <c r="M22" s="83">
        <f t="shared" si="1"/>
        <v>8371.2150000000001</v>
      </c>
      <c r="N22" s="83">
        <f t="shared" si="1"/>
        <v>8537.4209999999985</v>
      </c>
      <c r="O22" s="83">
        <f t="shared" si="1"/>
        <v>8505.8539999999994</v>
      </c>
      <c r="P22" s="83">
        <f t="shared" si="1"/>
        <v>8228.9569999999985</v>
      </c>
      <c r="Q22" s="83">
        <f t="shared" si="1"/>
        <v>7881.4159999999983</v>
      </c>
      <c r="R22" s="83">
        <f t="shared" si="1"/>
        <v>7767.7879999999996</v>
      </c>
      <c r="S22" s="83">
        <f t="shared" si="1"/>
        <v>7633.2029999999986</v>
      </c>
      <c r="T22" s="83">
        <f t="shared" si="1"/>
        <v>7484.280999999999</v>
      </c>
      <c r="U22" s="83">
        <f t="shared" si="1"/>
        <v>7540.3359999999993</v>
      </c>
      <c r="V22" s="83">
        <f t="shared" si="1"/>
        <v>7665.4800000000005</v>
      </c>
      <c r="W22" s="83">
        <f t="shared" si="1"/>
        <v>7327.4629999999997</v>
      </c>
      <c r="X22" s="83">
        <f t="shared" si="1"/>
        <v>6996.7930000000015</v>
      </c>
      <c r="Y22" s="83">
        <f t="shared" si="1"/>
        <v>6592.0559999999996</v>
      </c>
      <c r="Z22" s="84">
        <f t="shared" si="1"/>
        <v>0</v>
      </c>
      <c r="AA22" s="85">
        <f t="shared" si="1"/>
        <v>168494.717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187</v>
      </c>
      <c r="C25" s="67">
        <v>174</v>
      </c>
      <c r="D25" s="67">
        <v>165</v>
      </c>
      <c r="E25" s="67">
        <v>162.5</v>
      </c>
      <c r="F25" s="67">
        <v>162.5</v>
      </c>
      <c r="G25" s="67">
        <v>162</v>
      </c>
      <c r="H25" s="67">
        <v>174</v>
      </c>
      <c r="I25" s="67">
        <v>163</v>
      </c>
      <c r="J25" s="67">
        <v>149.5</v>
      </c>
      <c r="K25" s="67">
        <v>151</v>
      </c>
      <c r="L25" s="67">
        <v>153</v>
      </c>
      <c r="M25" s="67">
        <v>160.5</v>
      </c>
      <c r="N25" s="67">
        <v>162.5</v>
      </c>
      <c r="O25" s="67">
        <v>168</v>
      </c>
      <c r="P25" s="67">
        <v>172.5</v>
      </c>
      <c r="Q25" s="67">
        <v>171.5</v>
      </c>
      <c r="R25" s="67">
        <v>168</v>
      </c>
      <c r="S25" s="67">
        <v>170.5</v>
      </c>
      <c r="T25" s="67">
        <v>165.5</v>
      </c>
      <c r="U25" s="67">
        <v>171.5</v>
      </c>
      <c r="V25" s="67">
        <v>171.5</v>
      </c>
      <c r="W25" s="67">
        <v>161</v>
      </c>
      <c r="X25" s="67">
        <v>164.5</v>
      </c>
      <c r="Y25" s="67">
        <v>154.5</v>
      </c>
      <c r="Z25" s="68"/>
      <c r="AA25" s="69">
        <f>SUM(B25:Z25)</f>
        <v>3965.5</v>
      </c>
    </row>
    <row r="26" spans="1:27" ht="24.95" customHeight="1" x14ac:dyDescent="0.2">
      <c r="A26" s="70" t="s">
        <v>20</v>
      </c>
      <c r="B26" s="71">
        <v>5640.4759999999997</v>
      </c>
      <c r="C26" s="72">
        <v>5348.7020000000002</v>
      </c>
      <c r="D26" s="72">
        <v>5167.3459999999995</v>
      </c>
      <c r="E26" s="72">
        <v>5062.3320000000003</v>
      </c>
      <c r="F26" s="72">
        <v>5080.4040000000005</v>
      </c>
      <c r="G26" s="72">
        <v>5235.7290000000003</v>
      </c>
      <c r="H26" s="72">
        <v>5905.4139999999998</v>
      </c>
      <c r="I26" s="72">
        <v>6731.5469999999996</v>
      </c>
      <c r="J26" s="72">
        <v>7396.3779999999997</v>
      </c>
      <c r="K26" s="72">
        <v>7819.7489999999998</v>
      </c>
      <c r="L26" s="72">
        <v>8013.1170000000002</v>
      </c>
      <c r="M26" s="72">
        <v>8246.7150000000001</v>
      </c>
      <c r="N26" s="72">
        <v>8406.9210000000003</v>
      </c>
      <c r="O26" s="72">
        <v>8375.8539999999994</v>
      </c>
      <c r="P26" s="72">
        <v>8092.4570000000003</v>
      </c>
      <c r="Q26" s="72">
        <v>7725.9160000000002</v>
      </c>
      <c r="R26" s="72">
        <v>7617.7879999999996</v>
      </c>
      <c r="S26" s="72">
        <v>7501.7030000000004</v>
      </c>
      <c r="T26" s="72">
        <v>7368.7809999999999</v>
      </c>
      <c r="U26" s="72">
        <v>7420.8360000000002</v>
      </c>
      <c r="V26" s="72">
        <v>7569.98</v>
      </c>
      <c r="W26" s="72">
        <v>7229.4629999999997</v>
      </c>
      <c r="X26" s="72">
        <v>6934.2929999999997</v>
      </c>
      <c r="Y26" s="72">
        <v>6455.5559999999996</v>
      </c>
      <c r="Z26" s="73"/>
      <c r="AA26" s="74">
        <f>SUM(B26:Z26)</f>
        <v>166347.45699999999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5827.4759999999997</v>
      </c>
      <c r="C28" s="57">
        <f t="shared" si="2"/>
        <v>5522.7020000000002</v>
      </c>
      <c r="D28" s="57">
        <f t="shared" si="2"/>
        <v>5332.3459999999995</v>
      </c>
      <c r="E28" s="57">
        <f t="shared" si="2"/>
        <v>5224.8320000000003</v>
      </c>
      <c r="F28" s="57">
        <f t="shared" si="2"/>
        <v>5242.9040000000005</v>
      </c>
      <c r="G28" s="57">
        <f t="shared" si="2"/>
        <v>5397.7290000000003</v>
      </c>
      <c r="H28" s="57">
        <f t="shared" si="2"/>
        <v>6079.4139999999998</v>
      </c>
      <c r="I28" s="57">
        <f t="shared" si="2"/>
        <v>6894.5469999999996</v>
      </c>
      <c r="J28" s="57">
        <f t="shared" si="2"/>
        <v>7545.8779999999997</v>
      </c>
      <c r="K28" s="57">
        <f t="shared" si="2"/>
        <v>7970.7489999999998</v>
      </c>
      <c r="L28" s="57">
        <f t="shared" si="2"/>
        <v>8166.1170000000002</v>
      </c>
      <c r="M28" s="57">
        <f t="shared" si="2"/>
        <v>8407.2150000000001</v>
      </c>
      <c r="N28" s="57">
        <f t="shared" si="2"/>
        <v>8569.4210000000003</v>
      </c>
      <c r="O28" s="57">
        <f t="shared" si="2"/>
        <v>8543.8539999999994</v>
      </c>
      <c r="P28" s="57">
        <f t="shared" si="2"/>
        <v>8264.9570000000003</v>
      </c>
      <c r="Q28" s="57">
        <f t="shared" si="2"/>
        <v>7897.4160000000002</v>
      </c>
      <c r="R28" s="57">
        <f t="shared" si="2"/>
        <v>7785.7879999999996</v>
      </c>
      <c r="S28" s="57">
        <f t="shared" si="2"/>
        <v>7672.2030000000004</v>
      </c>
      <c r="T28" s="57">
        <f t="shared" si="2"/>
        <v>7534.2809999999999</v>
      </c>
      <c r="U28" s="57">
        <f t="shared" si="2"/>
        <v>7592.3360000000002</v>
      </c>
      <c r="V28" s="57">
        <f t="shared" si="2"/>
        <v>7741.48</v>
      </c>
      <c r="W28" s="57">
        <f t="shared" si="2"/>
        <v>7390.4629999999997</v>
      </c>
      <c r="X28" s="57">
        <f t="shared" si="2"/>
        <v>7098.7929999999997</v>
      </c>
      <c r="Y28" s="57">
        <f t="shared" si="2"/>
        <v>6610.0559999999996</v>
      </c>
      <c r="Z28" s="58">
        <f t="shared" si="2"/>
        <v>0</v>
      </c>
      <c r="AA28" s="59">
        <f t="shared" si="2"/>
        <v>170312.95699999999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115</v>
      </c>
      <c r="C31" s="90">
        <v>87</v>
      </c>
      <c r="D31" s="90">
        <v>72</v>
      </c>
      <c r="E31" s="90">
        <v>72</v>
      </c>
      <c r="F31" s="90">
        <v>72</v>
      </c>
      <c r="G31" s="90">
        <v>87.162000000000006</v>
      </c>
      <c r="H31" s="90">
        <v>95</v>
      </c>
      <c r="I31" s="90">
        <v>91</v>
      </c>
      <c r="J31" s="90">
        <v>41</v>
      </c>
      <c r="K31" s="90">
        <v>7</v>
      </c>
      <c r="L31" s="90">
        <v>7</v>
      </c>
      <c r="M31" s="90">
        <v>7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29</v>
      </c>
      <c r="T31" s="90">
        <v>41</v>
      </c>
      <c r="U31" s="90">
        <v>43</v>
      </c>
      <c r="V31" s="90">
        <v>69</v>
      </c>
      <c r="W31" s="90">
        <v>56</v>
      </c>
      <c r="X31" s="90">
        <v>95</v>
      </c>
      <c r="Y31" s="90">
        <v>12</v>
      </c>
      <c r="Z31" s="91"/>
      <c r="AA31" s="69">
        <f t="shared" ref="AA31:AA36" si="3">SUM(B31:Z31)</f>
        <v>1133.162</v>
      </c>
    </row>
    <row r="32" spans="1:27" ht="24.95" customHeight="1" x14ac:dyDescent="0.2">
      <c r="A32" s="92" t="s">
        <v>37</v>
      </c>
      <c r="B32" s="93">
        <v>32</v>
      </c>
      <c r="C32" s="94">
        <v>32</v>
      </c>
      <c r="D32" s="94">
        <v>6</v>
      </c>
      <c r="E32" s="94">
        <v>6</v>
      </c>
      <c r="F32" s="94">
        <v>6</v>
      </c>
      <c r="G32" s="94">
        <v>44.578000000000003</v>
      </c>
      <c r="H32" s="94">
        <v>106</v>
      </c>
      <c r="I32" s="94">
        <v>58</v>
      </c>
      <c r="J32" s="94">
        <v>71</v>
      </c>
      <c r="K32" s="94">
        <v>107.5</v>
      </c>
      <c r="L32" s="94">
        <v>27</v>
      </c>
      <c r="M32" s="94">
        <v>29</v>
      </c>
      <c r="N32" s="94">
        <v>25</v>
      </c>
      <c r="O32" s="94">
        <v>31</v>
      </c>
      <c r="P32" s="94">
        <v>29</v>
      </c>
      <c r="Q32" s="94">
        <v>9</v>
      </c>
      <c r="R32" s="94">
        <v>11</v>
      </c>
      <c r="S32" s="94">
        <v>10</v>
      </c>
      <c r="T32" s="94">
        <v>9</v>
      </c>
      <c r="U32" s="94">
        <v>9</v>
      </c>
      <c r="V32" s="94">
        <v>7</v>
      </c>
      <c r="W32" s="94">
        <v>7</v>
      </c>
      <c r="X32" s="94">
        <v>7</v>
      </c>
      <c r="Y32" s="94">
        <v>6</v>
      </c>
      <c r="Z32" s="95"/>
      <c r="AA32" s="74">
        <f t="shared" si="3"/>
        <v>685.07799999999997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63.6</v>
      </c>
      <c r="V35" s="94"/>
      <c r="W35" s="94">
        <v>45.1</v>
      </c>
      <c r="X35" s="94"/>
      <c r="Y35" s="94">
        <v>0.6</v>
      </c>
      <c r="Z35" s="95"/>
      <c r="AA35" s="74">
        <f t="shared" si="3"/>
        <v>109.3</v>
      </c>
    </row>
    <row r="36" spans="1:27" ht="30" customHeight="1" thickBot="1" x14ac:dyDescent="0.25">
      <c r="A36" s="81" t="s">
        <v>41</v>
      </c>
      <c r="B36" s="82">
        <f>SUM(B31:B35)</f>
        <v>147</v>
      </c>
      <c r="C36" s="83">
        <f t="shared" ref="C36:Z36" si="4">SUM(C31:C35)</f>
        <v>119</v>
      </c>
      <c r="D36" s="83">
        <f t="shared" si="4"/>
        <v>78</v>
      </c>
      <c r="E36" s="83">
        <f t="shared" si="4"/>
        <v>78</v>
      </c>
      <c r="F36" s="83">
        <f t="shared" si="4"/>
        <v>78</v>
      </c>
      <c r="G36" s="83">
        <f t="shared" si="4"/>
        <v>131.74</v>
      </c>
      <c r="H36" s="83">
        <f t="shared" si="4"/>
        <v>201</v>
      </c>
      <c r="I36" s="83">
        <f t="shared" si="4"/>
        <v>149</v>
      </c>
      <c r="J36" s="83">
        <f t="shared" si="4"/>
        <v>112</v>
      </c>
      <c r="K36" s="83">
        <f t="shared" si="4"/>
        <v>114.5</v>
      </c>
      <c r="L36" s="83">
        <f t="shared" si="4"/>
        <v>34</v>
      </c>
      <c r="M36" s="83">
        <f t="shared" si="4"/>
        <v>36</v>
      </c>
      <c r="N36" s="83">
        <f t="shared" si="4"/>
        <v>32</v>
      </c>
      <c r="O36" s="83">
        <f t="shared" si="4"/>
        <v>38</v>
      </c>
      <c r="P36" s="83">
        <f t="shared" si="4"/>
        <v>36</v>
      </c>
      <c r="Q36" s="83">
        <f t="shared" si="4"/>
        <v>16</v>
      </c>
      <c r="R36" s="83">
        <f t="shared" si="4"/>
        <v>18</v>
      </c>
      <c r="S36" s="83">
        <f t="shared" si="4"/>
        <v>39</v>
      </c>
      <c r="T36" s="83">
        <f t="shared" si="4"/>
        <v>50</v>
      </c>
      <c r="U36" s="83">
        <f t="shared" si="4"/>
        <v>115.6</v>
      </c>
      <c r="V36" s="83">
        <f t="shared" si="4"/>
        <v>76</v>
      </c>
      <c r="W36" s="83">
        <f t="shared" si="4"/>
        <v>108.1</v>
      </c>
      <c r="X36" s="83">
        <f t="shared" si="4"/>
        <v>102</v>
      </c>
      <c r="Y36" s="83">
        <f t="shared" si="4"/>
        <v>18.600000000000001</v>
      </c>
      <c r="Z36" s="84">
        <f t="shared" si="4"/>
        <v>0</v>
      </c>
      <c r="AA36" s="85">
        <f t="shared" si="3"/>
        <v>1927.5399999999997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63.6</v>
      </c>
      <c r="V43" s="94"/>
      <c r="W43" s="94">
        <v>45.1</v>
      </c>
      <c r="X43" s="94"/>
      <c r="Y43" s="94">
        <v>0.6</v>
      </c>
      <c r="Z43" s="95"/>
      <c r="AA43" s="74">
        <f t="shared" si="5"/>
        <v>109.3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63.6</v>
      </c>
      <c r="V44" s="83">
        <f t="shared" si="6"/>
        <v>0</v>
      </c>
      <c r="W44" s="83">
        <f t="shared" si="6"/>
        <v>45.1</v>
      </c>
      <c r="X44" s="83">
        <f t="shared" si="6"/>
        <v>0</v>
      </c>
      <c r="Y44" s="83">
        <f t="shared" si="6"/>
        <v>0.6</v>
      </c>
      <c r="Z44" s="84">
        <f t="shared" si="6"/>
        <v>0</v>
      </c>
      <c r="AA44" s="85">
        <f t="shared" si="5"/>
        <v>109.3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5827.4759999999997</v>
      </c>
      <c r="C47" s="83">
        <f t="shared" ref="C47:Z47" si="8">SUM(C10:C13)+C22+C36</f>
        <v>5522.7020000000002</v>
      </c>
      <c r="D47" s="83">
        <f t="shared" si="8"/>
        <v>5332.3460000000005</v>
      </c>
      <c r="E47" s="83">
        <f t="shared" si="8"/>
        <v>5224.8320000000003</v>
      </c>
      <c r="F47" s="83">
        <f t="shared" si="8"/>
        <v>5242.9040000000005</v>
      </c>
      <c r="G47" s="83">
        <f t="shared" si="8"/>
        <v>5397.7289999999994</v>
      </c>
      <c r="H47" s="83">
        <f t="shared" si="8"/>
        <v>6079.4140000000007</v>
      </c>
      <c r="I47" s="83">
        <f t="shared" si="8"/>
        <v>6894.5470000000005</v>
      </c>
      <c r="J47" s="83">
        <f t="shared" si="8"/>
        <v>7545.8780000000006</v>
      </c>
      <c r="K47" s="83">
        <f t="shared" si="8"/>
        <v>7970.7489999999998</v>
      </c>
      <c r="L47" s="83">
        <f t="shared" si="8"/>
        <v>8166.1170000000011</v>
      </c>
      <c r="M47" s="83">
        <f t="shared" si="8"/>
        <v>8407.2150000000001</v>
      </c>
      <c r="N47" s="83">
        <f t="shared" si="8"/>
        <v>8569.4209999999985</v>
      </c>
      <c r="O47" s="83">
        <f t="shared" si="8"/>
        <v>8543.8539999999994</v>
      </c>
      <c r="P47" s="83">
        <f t="shared" si="8"/>
        <v>8264.9569999999985</v>
      </c>
      <c r="Q47" s="83">
        <f t="shared" si="8"/>
        <v>7897.4159999999983</v>
      </c>
      <c r="R47" s="83">
        <f t="shared" si="8"/>
        <v>7785.7879999999996</v>
      </c>
      <c r="S47" s="83">
        <f t="shared" si="8"/>
        <v>7672.2029999999986</v>
      </c>
      <c r="T47" s="83">
        <f t="shared" si="8"/>
        <v>7534.280999999999</v>
      </c>
      <c r="U47" s="83">
        <f t="shared" si="8"/>
        <v>7655.9359999999997</v>
      </c>
      <c r="V47" s="83">
        <f t="shared" si="8"/>
        <v>7741.4800000000005</v>
      </c>
      <c r="W47" s="83">
        <f t="shared" si="8"/>
        <v>7435.5630000000001</v>
      </c>
      <c r="X47" s="83">
        <f t="shared" si="8"/>
        <v>7098.7930000000015</v>
      </c>
      <c r="Y47" s="83">
        <f t="shared" si="8"/>
        <v>6610.6559999999999</v>
      </c>
      <c r="Z47" s="84">
        <f t="shared" si="8"/>
        <v>0</v>
      </c>
      <c r="AA47" s="100">
        <f>SUM(B47:Z47)</f>
        <v>170422.25699999998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-560.4</v>
      </c>
      <c r="C4" s="18">
        <v>-591.70000000000005</v>
      </c>
      <c r="D4" s="18">
        <v>-595</v>
      </c>
      <c r="E4" s="18">
        <v>-595</v>
      </c>
      <c r="F4" s="18">
        <v>-568.5</v>
      </c>
      <c r="G4" s="18">
        <v>-497.5</v>
      </c>
      <c r="H4" s="18">
        <v>-332</v>
      </c>
      <c r="I4" s="18">
        <v>-202.1</v>
      </c>
      <c r="J4" s="18">
        <v>-148.4</v>
      </c>
      <c r="K4" s="18">
        <v>-212.3</v>
      </c>
      <c r="L4" s="18">
        <v>-360.3</v>
      </c>
      <c r="M4" s="18">
        <v>-390.1</v>
      </c>
      <c r="N4" s="18">
        <v>-450.9</v>
      </c>
      <c r="O4" s="18">
        <v>-437.1</v>
      </c>
      <c r="P4" s="18">
        <v>-312.39999999999998</v>
      </c>
      <c r="Q4" s="18">
        <v>-267</v>
      </c>
      <c r="R4" s="18">
        <v>-361.6</v>
      </c>
      <c r="S4" s="18">
        <v>-533.70000000000005</v>
      </c>
      <c r="T4" s="18">
        <v>-486.3</v>
      </c>
      <c r="U4" s="18">
        <v>-531.4</v>
      </c>
      <c r="V4" s="18">
        <v>-647.70000000000005</v>
      </c>
      <c r="W4" s="18">
        <v>-489.19999999999993</v>
      </c>
      <c r="X4" s="18">
        <v>-666.5</v>
      </c>
      <c r="Y4" s="18">
        <v>-594.4</v>
      </c>
      <c r="Z4" s="19"/>
      <c r="AA4" s="107">
        <f>SUM(B4:Z4)</f>
        <v>-10831.500000000002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79.58</v>
      </c>
      <c r="C7" s="113">
        <v>73.89</v>
      </c>
      <c r="D7" s="113">
        <v>73.87</v>
      </c>
      <c r="E7" s="113">
        <v>73.87</v>
      </c>
      <c r="F7" s="113">
        <v>73.87</v>
      </c>
      <c r="G7" s="113">
        <v>75.25</v>
      </c>
      <c r="H7" s="113">
        <v>87</v>
      </c>
      <c r="I7" s="113">
        <v>100</v>
      </c>
      <c r="J7" s="113">
        <v>104.46</v>
      </c>
      <c r="K7" s="113">
        <v>104.46</v>
      </c>
      <c r="L7" s="113">
        <v>103.03</v>
      </c>
      <c r="M7" s="113">
        <v>108.63</v>
      </c>
      <c r="N7" s="113">
        <v>110.03</v>
      </c>
      <c r="O7" s="113">
        <v>109.16</v>
      </c>
      <c r="P7" s="113">
        <v>106.25</v>
      </c>
      <c r="Q7" s="113">
        <v>106.22</v>
      </c>
      <c r="R7" s="113">
        <v>110.06</v>
      </c>
      <c r="S7" s="113">
        <v>99.36</v>
      </c>
      <c r="T7" s="113">
        <v>105</v>
      </c>
      <c r="U7" s="113">
        <v>114.51</v>
      </c>
      <c r="V7" s="113">
        <v>115.77</v>
      </c>
      <c r="W7" s="113">
        <v>110</v>
      </c>
      <c r="X7" s="113">
        <v>103.96</v>
      </c>
      <c r="Y7" s="113">
        <v>99.51</v>
      </c>
      <c r="Z7" s="114"/>
      <c r="AA7" s="115">
        <v>97.822500000000005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560.4</v>
      </c>
      <c r="C13" s="125">
        <v>591.70000000000005</v>
      </c>
      <c r="D13" s="125">
        <v>595</v>
      </c>
      <c r="E13" s="125">
        <v>595</v>
      </c>
      <c r="F13" s="125">
        <v>568.5</v>
      </c>
      <c r="G13" s="125">
        <v>497.5</v>
      </c>
      <c r="H13" s="125">
        <v>332</v>
      </c>
      <c r="I13" s="125">
        <v>202.1</v>
      </c>
      <c r="J13" s="125">
        <v>148.4</v>
      </c>
      <c r="K13" s="125">
        <v>212.3</v>
      </c>
      <c r="L13" s="125">
        <v>360.3</v>
      </c>
      <c r="M13" s="125">
        <v>390.1</v>
      </c>
      <c r="N13" s="125">
        <v>450.9</v>
      </c>
      <c r="O13" s="125">
        <v>437.1</v>
      </c>
      <c r="P13" s="125">
        <v>312.39999999999998</v>
      </c>
      <c r="Q13" s="125">
        <v>267</v>
      </c>
      <c r="R13" s="125">
        <v>361.6</v>
      </c>
      <c r="S13" s="125">
        <v>337</v>
      </c>
      <c r="T13" s="125">
        <v>459.2</v>
      </c>
      <c r="U13" s="125">
        <v>595</v>
      </c>
      <c r="V13" s="125">
        <v>595</v>
      </c>
      <c r="W13" s="125">
        <v>534.29999999999995</v>
      </c>
      <c r="X13" s="125">
        <v>595</v>
      </c>
      <c r="Y13" s="126">
        <v>595</v>
      </c>
      <c r="Z13" s="127"/>
      <c r="AA13" s="128">
        <f t="shared" si="0"/>
        <v>10592.8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196.7</v>
      </c>
      <c r="T15" s="129">
        <v>27.1</v>
      </c>
      <c r="U15" s="129"/>
      <c r="V15" s="125">
        <v>52.7</v>
      </c>
      <c r="W15" s="129"/>
      <c r="X15" s="129">
        <v>71.5</v>
      </c>
      <c r="Y15" s="129"/>
      <c r="Z15" s="127"/>
      <c r="AA15" s="128">
        <f t="shared" si="0"/>
        <v>348</v>
      </c>
    </row>
    <row r="16" spans="1:27" ht="30" customHeight="1" thickBot="1" x14ac:dyDescent="0.25">
      <c r="A16" s="81" t="s">
        <v>45</v>
      </c>
      <c r="B16" s="130">
        <f>IF(LEN(B$2)&gt;0,SUM(B11:B15),"")</f>
        <v>560.4</v>
      </c>
      <c r="C16" s="131">
        <f t="shared" ref="C16:Z16" si="1">IF(LEN(C$2)&gt;0,SUM(C11:C15),"")</f>
        <v>591.70000000000005</v>
      </c>
      <c r="D16" s="131">
        <f t="shared" si="1"/>
        <v>595</v>
      </c>
      <c r="E16" s="131">
        <f t="shared" si="1"/>
        <v>595</v>
      </c>
      <c r="F16" s="131">
        <f t="shared" si="1"/>
        <v>568.5</v>
      </c>
      <c r="G16" s="131">
        <f t="shared" si="1"/>
        <v>497.5</v>
      </c>
      <c r="H16" s="131">
        <f t="shared" si="1"/>
        <v>332</v>
      </c>
      <c r="I16" s="131">
        <f t="shared" si="1"/>
        <v>202.1</v>
      </c>
      <c r="J16" s="131">
        <f t="shared" si="1"/>
        <v>148.4</v>
      </c>
      <c r="K16" s="131">
        <f t="shared" si="1"/>
        <v>212.3</v>
      </c>
      <c r="L16" s="131">
        <f t="shared" si="1"/>
        <v>360.3</v>
      </c>
      <c r="M16" s="131">
        <f t="shared" si="1"/>
        <v>390.1</v>
      </c>
      <c r="N16" s="131">
        <f t="shared" si="1"/>
        <v>450.9</v>
      </c>
      <c r="O16" s="131">
        <f t="shared" si="1"/>
        <v>437.1</v>
      </c>
      <c r="P16" s="131">
        <f t="shared" si="1"/>
        <v>312.39999999999998</v>
      </c>
      <c r="Q16" s="131">
        <f t="shared" si="1"/>
        <v>267</v>
      </c>
      <c r="R16" s="131">
        <f t="shared" si="1"/>
        <v>361.6</v>
      </c>
      <c r="S16" s="131">
        <f t="shared" si="1"/>
        <v>533.70000000000005</v>
      </c>
      <c r="T16" s="131">
        <f t="shared" si="1"/>
        <v>486.3</v>
      </c>
      <c r="U16" s="131">
        <f t="shared" si="1"/>
        <v>595</v>
      </c>
      <c r="V16" s="131">
        <f t="shared" si="1"/>
        <v>647.70000000000005</v>
      </c>
      <c r="W16" s="131">
        <f t="shared" si="1"/>
        <v>534.29999999999995</v>
      </c>
      <c r="X16" s="131">
        <f t="shared" si="1"/>
        <v>666.5</v>
      </c>
      <c r="Y16" s="131">
        <f t="shared" si="1"/>
        <v>595</v>
      </c>
      <c r="Z16" s="132" t="str">
        <f t="shared" si="1"/>
        <v/>
      </c>
      <c r="AA16" s="85">
        <f t="shared" si="0"/>
        <v>10940.8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63.6</v>
      </c>
      <c r="V23" s="125"/>
      <c r="W23" s="129">
        <v>45.1</v>
      </c>
      <c r="X23" s="129"/>
      <c r="Y23" s="129">
        <v>0.6</v>
      </c>
      <c r="Z23" s="127"/>
      <c r="AA23" s="128">
        <f t="shared" si="2"/>
        <v>109.3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63.6</v>
      </c>
      <c r="V24" s="131">
        <f t="shared" si="3"/>
        <v>0</v>
      </c>
      <c r="W24" s="131">
        <f t="shared" si="3"/>
        <v>45.1</v>
      </c>
      <c r="X24" s="131">
        <f t="shared" si="3"/>
        <v>0</v>
      </c>
      <c r="Y24" s="131">
        <f t="shared" si="3"/>
        <v>0.6</v>
      </c>
      <c r="Z24" s="132" t="str">
        <f t="shared" si="3"/>
        <v/>
      </c>
      <c r="AA24" s="85">
        <f t="shared" si="2"/>
        <v>109.3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2021-07-04T11:01:20Z</dcterms:created>
  <dcterms:modified xsi:type="dcterms:W3CDTF">2021-07-04T11:01:20Z</dcterms:modified>
</cp:coreProperties>
</file>