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[1]SPOT_Orders_OverView_01!$A$49:$A$77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<sst xmlns="http://schemas.openxmlformats.org/spreadsheetml/2006/main" count="109" uniqueCount="48">
  <si>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03/07/2021 14:03:55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</si>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</sst>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3678.3319999999999</c:v>
                </c:pt>
                <c:pt idx="1">
                  <c:v>3509.0990000000002</c:v>
                </c:pt>
                <c:pt idx="2">
                  <c:v>3425.4189999999999</c:v>
                </c:pt>
                <c:pt idx="3">
                  <c:v>3113.5349999999999</c:v>
                </c:pt>
                <c:pt idx="4">
                  <c:v>3050.1210000000001</c:v>
                </c:pt>
                <c:pt idx="5">
                  <c:v>2851.2110000000002</c:v>
                </c:pt>
                <c:pt idx="6">
                  <c:v>2438.4120000000003</c:v>
                </c:pt>
                <c:pt idx="7">
                  <c:v>2160.652</c:v>
                </c:pt>
                <c:pt idx="8">
                  <c:v>2048.1840000000002</c:v>
                </c:pt>
                <c:pt idx="9">
                  <c:v>2113.915</c:v>
                </c:pt>
                <c:pt idx="10">
                  <c:v>2351.663</c:v>
                </c:pt>
                <c:pt idx="11">
                  <c:v>2696.08</c:v>
                </c:pt>
                <c:pt idx="12">
                  <c:v>2816.5259999999998</c:v>
                </c:pt>
                <c:pt idx="13">
                  <c:v>2708.2309999999998</c:v>
                </c:pt>
                <c:pt idx="14">
                  <c:v>2750.8530000000001</c:v>
                </c:pt>
                <c:pt idx="15">
                  <c:v>2918.2560000000003</c:v>
                </c:pt>
                <c:pt idx="16">
                  <c:v>2982.1499999999996</c:v>
                </c:pt>
                <c:pt idx="17">
                  <c:v>2929.8710000000001</c:v>
                </c:pt>
                <c:pt idx="18">
                  <c:v>3292.6480000000001</c:v>
                </c:pt>
                <c:pt idx="19">
                  <c:v>3454.4569999999999</c:v>
                </c:pt>
                <c:pt idx="20">
                  <c:v>3699.558</c:v>
                </c:pt>
                <c:pt idx="21">
                  <c:v>3751.241</c:v>
                </c:pt>
                <c:pt idx="22">
                  <c:v>3757.3329999999996</c:v>
                </c:pt>
                <c:pt idx="23">
                  <c:v>3717.3449999999998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1458</c:v>
                </c:pt>
                <c:pt idx="1">
                  <c:v>1431</c:v>
                </c:pt>
                <c:pt idx="2">
                  <c:v>1324</c:v>
                </c:pt>
                <c:pt idx="3">
                  <c:v>1391</c:v>
                </c:pt>
                <c:pt idx="4">
                  <c:v>1375</c:v>
                </c:pt>
                <c:pt idx="5">
                  <c:v>1364</c:v>
                </c:pt>
                <c:pt idx="6">
                  <c:v>1370</c:v>
                </c:pt>
                <c:pt idx="7">
                  <c:v>1324</c:v>
                </c:pt>
                <c:pt idx="8">
                  <c:v>1317</c:v>
                </c:pt>
                <c:pt idx="9">
                  <c:v>1342</c:v>
                </c:pt>
                <c:pt idx="10">
                  <c:v>1437</c:v>
                </c:pt>
                <c:pt idx="11">
                  <c:v>1444</c:v>
                </c:pt>
                <c:pt idx="12">
                  <c:v>1448</c:v>
                </c:pt>
                <c:pt idx="13">
                  <c:v>1452</c:v>
                </c:pt>
                <c:pt idx="14">
                  <c:v>1435</c:v>
                </c:pt>
                <c:pt idx="15">
                  <c:v>1432</c:v>
                </c:pt>
                <c:pt idx="16">
                  <c:v>1436</c:v>
                </c:pt>
                <c:pt idx="17">
                  <c:v>1352</c:v>
                </c:pt>
                <c:pt idx="18">
                  <c:v>1311</c:v>
                </c:pt>
                <c:pt idx="19">
                  <c:v>1152.077</c:v>
                </c:pt>
                <c:pt idx="20">
                  <c:v>1249</c:v>
                </c:pt>
                <c:pt idx="21">
                  <c:v>1242.8</c:v>
                </c:pt>
                <c:pt idx="22">
                  <c:v>1402.1379999999999</c:v>
                </c:pt>
                <c:pt idx="23">
                  <c:v>1408.1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544.0089999999999</c:v>
                </c:pt>
                <c:pt idx="1">
                  <c:v>545.14400000000012</c:v>
                </c:pt>
                <c:pt idx="2">
                  <c:v>565.875</c:v>
                </c:pt>
                <c:pt idx="3">
                  <c:v>570.92299999999989</c:v>
                </c:pt>
                <c:pt idx="4">
                  <c:v>563.34399999999994</c:v>
                </c:pt>
                <c:pt idx="5">
                  <c:v>600.1819999999999</c:v>
                </c:pt>
                <c:pt idx="6">
                  <c:v>787.82999999999981</c:v>
                </c:pt>
                <c:pt idx="7">
                  <c:v>1268.8809999999999</c:v>
                </c:pt>
                <c:pt idx="8">
                  <c:v>1811.0600000000002</c:v>
                </c:pt>
                <c:pt idx="9">
                  <c:v>2240.3790000000004</c:v>
                </c:pt>
                <c:pt idx="10">
                  <c:v>2528.2820000000006</c:v>
                </c:pt>
                <c:pt idx="11">
                  <c:v>2706.6310000000003</c:v>
                </c:pt>
                <c:pt idx="12">
                  <c:v>2820.4579999999992</c:v>
                </c:pt>
                <c:pt idx="13">
                  <c:v>2852.0669999999996</c:v>
                </c:pt>
                <c:pt idx="14">
                  <c:v>2732.418999999999</c:v>
                </c:pt>
                <c:pt idx="15">
                  <c:v>2466.9679999999998</c:v>
                </c:pt>
                <c:pt idx="16">
                  <c:v>2077.0780000000004</c:v>
                </c:pt>
                <c:pt idx="17">
                  <c:v>1625.9199999999998</c:v>
                </c:pt>
                <c:pt idx="18">
                  <c:v>1191.8069999999998</c:v>
                </c:pt>
                <c:pt idx="19">
                  <c:v>978.96400000000006</c:v>
                </c:pt>
                <c:pt idx="20">
                  <c:v>906.96999999999991</c:v>
                </c:pt>
                <c:pt idx="21">
                  <c:v>851.53899999999987</c:v>
                </c:pt>
                <c:pt idx="22">
                  <c:v>767.69600000000025</c:v>
                </c:pt>
                <c:pt idx="23">
                  <c:v>679.08600000000013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237</c:v>
                </c:pt>
                <c:pt idx="1">
                  <c:v>111</c:v>
                </c:pt>
                <c:pt idx="2">
                  <c:v>111</c:v>
                </c:pt>
                <c:pt idx="3">
                  <c:v>111</c:v>
                </c:pt>
                <c:pt idx="4">
                  <c:v>141</c:v>
                </c:pt>
                <c:pt idx="5">
                  <c:v>167</c:v>
                </c:pt>
                <c:pt idx="6">
                  <c:v>476</c:v>
                </c:pt>
                <c:pt idx="7">
                  <c:v>774</c:v>
                </c:pt>
                <c:pt idx="8">
                  <c:v>814</c:v>
                </c:pt>
                <c:pt idx="9">
                  <c:v>714</c:v>
                </c:pt>
                <c:pt idx="10">
                  <c:v>398</c:v>
                </c:pt>
                <c:pt idx="11">
                  <c:v>218</c:v>
                </c:pt>
                <c:pt idx="12">
                  <c:v>116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336</c:v>
                </c:pt>
                <c:pt idx="17">
                  <c:v>826</c:v>
                </c:pt>
                <c:pt idx="18">
                  <c:v>876</c:v>
                </c:pt>
                <c:pt idx="19">
                  <c:v>1046</c:v>
                </c:pt>
                <c:pt idx="20">
                  <c:v>1116</c:v>
                </c:pt>
                <c:pt idx="21">
                  <c:v>1049</c:v>
                </c:pt>
                <c:pt idx="22">
                  <c:v>792</c:v>
                </c:pt>
                <c:pt idx="23">
                  <c:v>499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7957328"/>
        <c:axId val="3279577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6263.3410000000013</c:v>
                </c:pt>
                <c:pt idx="1">
                  <c:v>5942.2430000000013</c:v>
                </c:pt>
                <c:pt idx="2">
                  <c:v>5772.2939999999981</c:v>
                </c:pt>
                <c:pt idx="3">
                  <c:v>5532.4580000000005</c:v>
                </c:pt>
                <c:pt idx="4">
                  <c:v>5475.4649999999992</c:v>
                </c:pt>
                <c:pt idx="5">
                  <c:v>5328.3929999999982</c:v>
                </c:pt>
                <c:pt idx="6">
                  <c:v>5418.2420000000011</c:v>
                </c:pt>
                <c:pt idx="7">
                  <c:v>5873.5330000000013</c:v>
                </c:pt>
                <c:pt idx="8">
                  <c:v>6336.2440000000015</c:v>
                </c:pt>
                <c:pt idx="9">
                  <c:v>6756.2940000000008</c:v>
                </c:pt>
                <c:pt idx="10">
                  <c:v>7060.9449999999988</c:v>
                </c:pt>
                <c:pt idx="11">
                  <c:v>7410.7110000000002</c:v>
                </c:pt>
                <c:pt idx="12">
                  <c:v>7546.9839999999976</c:v>
                </c:pt>
                <c:pt idx="13">
                  <c:v>7460.2980000000007</c:v>
                </c:pt>
                <c:pt idx="14">
                  <c:v>7366.2720000000008</c:v>
                </c:pt>
                <c:pt idx="15">
                  <c:v>7265.2239999999993</c:v>
                </c:pt>
                <c:pt idx="16">
                  <c:v>7177.2280000000001</c:v>
                </c:pt>
                <c:pt idx="17">
                  <c:v>7079.791000000002</c:v>
                </c:pt>
                <c:pt idx="18">
                  <c:v>7017.4549999999999</c:v>
                </c:pt>
                <c:pt idx="19">
                  <c:v>6977.4879999999985</c:v>
                </c:pt>
                <c:pt idx="20">
                  <c:v>7317.5189999999993</c:v>
                </c:pt>
                <c:pt idx="21">
                  <c:v>7240.55</c:v>
                </c:pt>
                <c:pt idx="22">
                  <c:v>7065.1580000000004</c:v>
                </c:pt>
                <c:pt idx="23">
                  <c:v>6649.5210000000015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957328"/>
        <c:axId val="3279577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</c:v>
                </c:pt>
                <c:pt idx="1">
                  <c:v>92.45</c:v>
                </c:pt>
                <c:pt idx="2">
                  <c:v>88.94</c:v>
                </c:pt>
                <c:pt idx="3">
                  <c:v>82.74</c:v>
                </c:pt>
                <c:pt idx="4">
                  <c:v>83.24</c:v>
                </c:pt>
                <c:pt idx="5">
                  <c:v>81.05</c:v>
                </c:pt>
                <c:pt idx="6">
                  <c:v>74.760000000000005</c:v>
                </c:pt>
                <c:pt idx="7">
                  <c:v>72.61</c:v>
                </c:pt>
                <c:pt idx="8">
                  <c:v>72.61</c:v>
                </c:pt>
                <c:pt idx="9">
                  <c:v>72.61</c:v>
                </c:pt>
                <c:pt idx="10">
                  <c:v>74.760000000000005</c:v>
                </c:pt>
                <c:pt idx="11">
                  <c:v>76.11</c:v>
                </c:pt>
                <c:pt idx="12">
                  <c:v>82.74</c:v>
                </c:pt>
                <c:pt idx="13">
                  <c:v>77.55</c:v>
                </c:pt>
                <c:pt idx="14">
                  <c:v>81.75</c:v>
                </c:pt>
                <c:pt idx="15">
                  <c:v>83.16</c:v>
                </c:pt>
                <c:pt idx="16">
                  <c:v>82.74</c:v>
                </c:pt>
                <c:pt idx="17">
                  <c:v>77.73</c:v>
                </c:pt>
                <c:pt idx="18">
                  <c:v>87</c:v>
                </c:pt>
                <c:pt idx="19">
                  <c:v>88.47</c:v>
                </c:pt>
                <c:pt idx="20">
                  <c:v>91.18</c:v>
                </c:pt>
                <c:pt idx="21">
                  <c:v>92.24</c:v>
                </c:pt>
                <c:pt idx="22">
                  <c:v>92.03</c:v>
                </c:pt>
                <c:pt idx="23">
                  <c:v>89.78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958504"/>
        <c:axId val="327958112"/>
      </c:lineChart>
      <c:catAx>
        <c:axId val="327957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957720"/>
        <c:crosses val="autoZero"/>
        <c:auto val="1"/>
        <c:lblAlgn val="ctr"/>
        <c:lblOffset val="100"/>
        <c:noMultiLvlLbl val="0"/>
      </c:catAx>
      <c:valAx>
        <c:axId val="327957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957328"/>
        <c:crosses val="autoZero"/>
        <c:crossBetween val="between"/>
      </c:valAx>
      <c:valAx>
        <c:axId val="327958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958504"/>
        <c:crosses val="max"/>
        <c:crossBetween val="between"/>
      </c:valAx>
      <c:catAx>
        <c:axId val="327958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7958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44381</v>
          </cell>
        </row>
        <row r="5">
          <cell r="C5" t="str">
            <v>DAM</v>
          </cell>
        </row>
        <row r="26">
          <cell r="C26">
            <v>8304</v>
          </cell>
        </row>
        <row r="27">
          <cell r="C27">
            <v>72215.092000000062</v>
          </cell>
        </row>
        <row r="28">
          <cell r="C28">
            <v>11234</v>
          </cell>
        </row>
        <row r="29">
          <cell r="C29">
            <v>32897.114999999998</v>
          </cell>
        </row>
        <row r="30">
          <cell r="C30">
            <v>34683.512000000002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19866.151000000005</v>
          </cell>
        </row>
        <row r="39">
          <cell r="C39">
            <v>28685.339000000004</v>
          </cell>
        </row>
        <row r="40">
          <cell r="C40">
            <v>106129.66099999999</v>
          </cell>
        </row>
        <row r="41">
          <cell r="C41">
            <v>0</v>
          </cell>
        </row>
        <row r="42">
          <cell r="C42">
            <v>1493</v>
          </cell>
        </row>
        <row r="43">
          <cell r="C43">
            <v>3159.5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99</v>
          </cell>
          <cell r="C7">
            <v>92.45</v>
          </cell>
          <cell r="D7">
            <v>88.94</v>
          </cell>
          <cell r="E7">
            <v>82.74</v>
          </cell>
          <cell r="F7">
            <v>83.24</v>
          </cell>
          <cell r="G7">
            <v>81.05</v>
          </cell>
          <cell r="H7">
            <v>74.760000000000005</v>
          </cell>
          <cell r="I7">
            <v>72.61</v>
          </cell>
          <cell r="J7">
            <v>72.61</v>
          </cell>
          <cell r="K7">
            <v>72.61</v>
          </cell>
          <cell r="L7">
            <v>74.760000000000005</v>
          </cell>
          <cell r="M7">
            <v>76.11</v>
          </cell>
          <cell r="N7">
            <v>82.74</v>
          </cell>
          <cell r="O7">
            <v>77.55</v>
          </cell>
          <cell r="P7">
            <v>81.75</v>
          </cell>
          <cell r="Q7">
            <v>83.16</v>
          </cell>
          <cell r="R7">
            <v>82.74</v>
          </cell>
          <cell r="S7">
            <v>77.73</v>
          </cell>
          <cell r="T7">
            <v>87</v>
          </cell>
          <cell r="U7">
            <v>88.47</v>
          </cell>
          <cell r="V7">
            <v>91.18</v>
          </cell>
          <cell r="W7">
            <v>92.24</v>
          </cell>
          <cell r="X7">
            <v>92.03</v>
          </cell>
          <cell r="Y7">
            <v>89.78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99</v>
          </cell>
          <cell r="C7">
            <v>92.45</v>
          </cell>
          <cell r="D7">
            <v>88.94</v>
          </cell>
          <cell r="E7">
            <v>82.74</v>
          </cell>
          <cell r="F7">
            <v>83.24</v>
          </cell>
          <cell r="G7">
            <v>81.05</v>
          </cell>
          <cell r="H7">
            <v>74.760000000000005</v>
          </cell>
          <cell r="I7">
            <v>72.61</v>
          </cell>
          <cell r="J7">
            <v>72.61</v>
          </cell>
          <cell r="K7">
            <v>72.61</v>
          </cell>
          <cell r="L7">
            <v>74.760000000000005</v>
          </cell>
          <cell r="M7">
            <v>76.11</v>
          </cell>
          <cell r="N7">
            <v>82.74</v>
          </cell>
          <cell r="O7">
            <v>77.55</v>
          </cell>
          <cell r="P7">
            <v>81.75</v>
          </cell>
          <cell r="Q7">
            <v>83.16</v>
          </cell>
          <cell r="R7">
            <v>82.74</v>
          </cell>
          <cell r="S7">
            <v>77.73</v>
          </cell>
          <cell r="T7">
            <v>87</v>
          </cell>
          <cell r="U7">
            <v>88.47</v>
          </cell>
          <cell r="V7">
            <v>91.18</v>
          </cell>
          <cell r="W7">
            <v>92.24</v>
          </cell>
          <cell r="X7">
            <v>92.03</v>
          </cell>
          <cell r="Y7">
            <v>89.78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390</v>
          </cell>
          <cell r="C23">
            <v>398</v>
          </cell>
          <cell r="D23">
            <v>400</v>
          </cell>
          <cell r="E23">
            <v>400</v>
          </cell>
          <cell r="F23">
            <v>400</v>
          </cell>
          <cell r="G23">
            <v>400</v>
          </cell>
          <cell r="H23">
            <v>395</v>
          </cell>
          <cell r="I23">
            <v>372.75200000000001</v>
          </cell>
          <cell r="J23">
            <v>260.28399999999999</v>
          </cell>
          <cell r="K23">
            <v>326.01499999999999</v>
          </cell>
          <cell r="L23">
            <v>380</v>
          </cell>
          <cell r="M23">
            <v>380</v>
          </cell>
          <cell r="N23">
            <v>378</v>
          </cell>
          <cell r="O23">
            <v>378</v>
          </cell>
          <cell r="P23">
            <v>378</v>
          </cell>
          <cell r="Q23">
            <v>378</v>
          </cell>
          <cell r="R23">
            <v>378</v>
          </cell>
          <cell r="S23">
            <v>380</v>
          </cell>
          <cell r="T23">
            <v>380</v>
          </cell>
          <cell r="U23">
            <v>382</v>
          </cell>
          <cell r="V23">
            <v>385</v>
          </cell>
          <cell r="W23">
            <v>387</v>
          </cell>
          <cell r="X23">
            <v>387</v>
          </cell>
          <cell r="Y23">
            <v>390</v>
          </cell>
        </row>
        <row r="24">
          <cell r="B24">
            <v>332</v>
          </cell>
          <cell r="C24">
            <v>228.92699999999999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214</v>
          </cell>
          <cell r="I24">
            <v>214</v>
          </cell>
          <cell r="J24">
            <v>214</v>
          </cell>
          <cell r="K24">
            <v>214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214</v>
          </cell>
          <cell r="R24">
            <v>214</v>
          </cell>
          <cell r="S24">
            <v>214</v>
          </cell>
          <cell r="T24">
            <v>214</v>
          </cell>
          <cell r="U24">
            <v>329</v>
          </cell>
          <cell r="V24">
            <v>504</v>
          </cell>
          <cell r="W24">
            <v>506</v>
          </cell>
          <cell r="X24">
            <v>507</v>
          </cell>
          <cell r="Y24">
            <v>510</v>
          </cell>
        </row>
        <row r="25">
          <cell r="B25">
            <v>351</v>
          </cell>
          <cell r="C25">
            <v>351</v>
          </cell>
          <cell r="D25">
            <v>352</v>
          </cell>
          <cell r="E25">
            <v>352</v>
          </cell>
          <cell r="F25">
            <v>352</v>
          </cell>
          <cell r="G25">
            <v>351</v>
          </cell>
          <cell r="H25">
            <v>220</v>
          </cell>
          <cell r="I25">
            <v>220</v>
          </cell>
          <cell r="J25">
            <v>220</v>
          </cell>
          <cell r="K25">
            <v>220</v>
          </cell>
          <cell r="L25">
            <v>220</v>
          </cell>
          <cell r="M25">
            <v>327.18</v>
          </cell>
          <cell r="N25">
            <v>346</v>
          </cell>
          <cell r="O25">
            <v>346</v>
          </cell>
          <cell r="P25">
            <v>346</v>
          </cell>
          <cell r="Q25">
            <v>346</v>
          </cell>
          <cell r="R25">
            <v>347</v>
          </cell>
          <cell r="S25">
            <v>348</v>
          </cell>
          <cell r="T25">
            <v>348</v>
          </cell>
          <cell r="U25">
            <v>349</v>
          </cell>
          <cell r="V25">
            <v>350</v>
          </cell>
          <cell r="W25">
            <v>351</v>
          </cell>
          <cell r="X25">
            <v>352</v>
          </cell>
          <cell r="Y25">
            <v>353</v>
          </cell>
        </row>
        <row r="26">
          <cell r="B26">
            <v>430</v>
          </cell>
          <cell r="C26">
            <v>432</v>
          </cell>
          <cell r="D26">
            <v>432</v>
          </cell>
          <cell r="E26">
            <v>325.84800000000001</v>
          </cell>
          <cell r="F26">
            <v>439</v>
          </cell>
          <cell r="G26">
            <v>265</v>
          </cell>
          <cell r="H26">
            <v>265</v>
          </cell>
          <cell r="I26">
            <v>265</v>
          </cell>
          <cell r="J26">
            <v>265</v>
          </cell>
          <cell r="K26">
            <v>265</v>
          </cell>
          <cell r="L26">
            <v>265</v>
          </cell>
          <cell r="M26">
            <v>265</v>
          </cell>
          <cell r="N26">
            <v>319.839</v>
          </cell>
          <cell r="O26">
            <v>265</v>
          </cell>
          <cell r="P26">
            <v>265</v>
          </cell>
          <cell r="Q26">
            <v>417</v>
          </cell>
          <cell r="R26">
            <v>416.46300000000002</v>
          </cell>
          <cell r="S26">
            <v>265</v>
          </cell>
          <cell r="T26">
            <v>418</v>
          </cell>
          <cell r="U26">
            <v>420</v>
          </cell>
          <cell r="V26">
            <v>424</v>
          </cell>
          <cell r="W26">
            <v>427</v>
          </cell>
          <cell r="X26">
            <v>428</v>
          </cell>
          <cell r="Y26">
            <v>428</v>
          </cell>
        </row>
        <row r="27">
          <cell r="B27">
            <v>807</v>
          </cell>
          <cell r="C27">
            <v>810</v>
          </cell>
          <cell r="D27">
            <v>810</v>
          </cell>
          <cell r="E27">
            <v>810</v>
          </cell>
          <cell r="F27">
            <v>810</v>
          </cell>
          <cell r="G27">
            <v>810</v>
          </cell>
          <cell r="H27">
            <v>591.51199999999994</v>
          </cell>
          <cell r="I27">
            <v>336</v>
          </cell>
          <cell r="J27">
            <v>336</v>
          </cell>
          <cell r="K27">
            <v>336</v>
          </cell>
          <cell r="L27">
            <v>519.76300000000003</v>
          </cell>
          <cell r="M27">
            <v>737</v>
          </cell>
          <cell r="N27">
            <v>729</v>
          </cell>
          <cell r="O27">
            <v>729</v>
          </cell>
          <cell r="P27">
            <v>729</v>
          </cell>
          <cell r="Q27">
            <v>729</v>
          </cell>
          <cell r="R27">
            <v>737</v>
          </cell>
          <cell r="S27">
            <v>745</v>
          </cell>
          <cell r="T27">
            <v>759</v>
          </cell>
          <cell r="U27">
            <v>767</v>
          </cell>
          <cell r="V27">
            <v>787</v>
          </cell>
          <cell r="W27">
            <v>796</v>
          </cell>
          <cell r="X27">
            <v>801</v>
          </cell>
          <cell r="Y27">
            <v>801</v>
          </cell>
        </row>
        <row r="31">
          <cell r="B31">
            <v>311.58999999999997</v>
          </cell>
          <cell r="C31">
            <v>300</v>
          </cell>
          <cell r="D31">
            <v>275</v>
          </cell>
          <cell r="E31">
            <v>200</v>
          </cell>
          <cell r="F31">
            <v>200</v>
          </cell>
          <cell r="G31">
            <v>200</v>
          </cell>
          <cell r="H31">
            <v>200</v>
          </cell>
          <cell r="I31">
            <v>200</v>
          </cell>
          <cell r="J31">
            <v>200</v>
          </cell>
          <cell r="K31">
            <v>200</v>
          </cell>
          <cell r="L31">
            <v>200</v>
          </cell>
          <cell r="M31">
            <v>200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200</v>
          </cell>
          <cell r="T31">
            <v>272.86500000000001</v>
          </cell>
          <cell r="U31">
            <v>275</v>
          </cell>
          <cell r="V31">
            <v>275</v>
          </cell>
          <cell r="W31">
            <v>300</v>
          </cell>
          <cell r="X31">
            <v>300</v>
          </cell>
          <cell r="Y31">
            <v>275</v>
          </cell>
        </row>
        <row r="32">
          <cell r="B32">
            <v>279.21199999999999</v>
          </cell>
          <cell r="C32">
            <v>267.75</v>
          </cell>
          <cell r="D32">
            <v>261.60599999999999</v>
          </cell>
          <cell r="E32">
            <v>250.75700000000001</v>
          </cell>
          <cell r="F32">
            <v>251.626</v>
          </cell>
          <cell r="G32">
            <v>247.804</v>
          </cell>
          <cell r="H32">
            <v>245</v>
          </cell>
          <cell r="I32">
            <v>245</v>
          </cell>
          <cell r="J32">
            <v>245</v>
          </cell>
          <cell r="K32">
            <v>245</v>
          </cell>
          <cell r="L32">
            <v>245</v>
          </cell>
          <cell r="M32">
            <v>245</v>
          </cell>
          <cell r="N32">
            <v>250.75700000000001</v>
          </cell>
          <cell r="O32">
            <v>245</v>
          </cell>
          <cell r="P32">
            <v>249.02500000000001</v>
          </cell>
          <cell r="Q32">
            <v>251.488</v>
          </cell>
          <cell r="R32">
            <v>250.75700000000001</v>
          </cell>
          <cell r="S32">
            <v>245</v>
          </cell>
          <cell r="T32">
            <v>258.21199999999999</v>
          </cell>
          <cell r="U32">
            <v>260.79300000000001</v>
          </cell>
          <cell r="V32">
            <v>265.524</v>
          </cell>
          <cell r="W32">
            <v>267.37700000000001</v>
          </cell>
          <cell r="X32">
            <v>267.012</v>
          </cell>
          <cell r="Y32">
            <v>263.06900000000002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322.52300000000002</v>
          </cell>
          <cell r="C35">
            <v>291.91500000000002</v>
          </cell>
          <cell r="D35">
            <v>264.97500000000002</v>
          </cell>
          <cell r="E35">
            <v>251.03</v>
          </cell>
          <cell r="F35">
            <v>255.595</v>
          </cell>
          <cell r="G35">
            <v>235.50700000000001</v>
          </cell>
          <cell r="H35">
            <v>180</v>
          </cell>
          <cell r="I35">
            <v>180</v>
          </cell>
          <cell r="J35">
            <v>180</v>
          </cell>
          <cell r="K35">
            <v>180</v>
          </cell>
          <cell r="L35">
            <v>180</v>
          </cell>
          <cell r="M35">
            <v>200</v>
          </cell>
          <cell r="N35">
            <v>251.03</v>
          </cell>
          <cell r="O35">
            <v>203.33099999999999</v>
          </cell>
          <cell r="P35">
            <v>241.928</v>
          </cell>
          <cell r="Q35">
            <v>254.86799999999999</v>
          </cell>
          <cell r="R35">
            <v>251.03</v>
          </cell>
          <cell r="S35">
            <v>204.971</v>
          </cell>
          <cell r="T35">
            <v>234.33799999999999</v>
          </cell>
          <cell r="U35">
            <v>257.63400000000001</v>
          </cell>
          <cell r="V35">
            <v>284.47800000000001</v>
          </cell>
          <cell r="W35">
            <v>288.18700000000001</v>
          </cell>
          <cell r="X35">
            <v>287.45600000000002</v>
          </cell>
          <cell r="Y35">
            <v>278.18299999999999</v>
          </cell>
        </row>
        <row r="36">
          <cell r="B36">
            <v>327.10700000000003</v>
          </cell>
          <cell r="C36">
            <v>301.60700000000003</v>
          </cell>
          <cell r="D36">
            <v>287.93799999999999</v>
          </cell>
          <cell r="E36">
            <v>182</v>
          </cell>
          <cell r="R36">
            <v>60</v>
          </cell>
          <cell r="S36">
            <v>200</v>
          </cell>
          <cell r="T36">
            <v>280.33300000000003</v>
          </cell>
          <cell r="U36">
            <v>286.13</v>
          </cell>
          <cell r="V36">
            <v>296.65600000000001</v>
          </cell>
          <cell r="W36">
            <v>300.77699999999999</v>
          </cell>
          <cell r="X36">
            <v>299.96499999999997</v>
          </cell>
          <cell r="Y36">
            <v>291.19299999999998</v>
          </cell>
        </row>
        <row r="38">
          <cell r="B38">
            <v>120</v>
          </cell>
          <cell r="C38">
            <v>20</v>
          </cell>
          <cell r="D38">
            <v>20</v>
          </cell>
          <cell r="E38">
            <v>20</v>
          </cell>
          <cell r="F38">
            <v>20</v>
          </cell>
          <cell r="G38">
            <v>20</v>
          </cell>
          <cell r="H38">
            <v>90</v>
          </cell>
          <cell r="I38">
            <v>90</v>
          </cell>
          <cell r="J38">
            <v>90</v>
          </cell>
          <cell r="K38">
            <v>90</v>
          </cell>
          <cell r="R38">
            <v>100</v>
          </cell>
          <cell r="S38">
            <v>140</v>
          </cell>
          <cell r="T38">
            <v>140</v>
          </cell>
          <cell r="U38">
            <v>140</v>
          </cell>
          <cell r="V38">
            <v>140</v>
          </cell>
          <cell r="W38">
            <v>140</v>
          </cell>
          <cell r="X38">
            <v>180</v>
          </cell>
          <cell r="Y38">
            <v>120</v>
          </cell>
        </row>
        <row r="39">
          <cell r="B39">
            <v>15</v>
          </cell>
          <cell r="C39">
            <v>15</v>
          </cell>
          <cell r="D39">
            <v>15</v>
          </cell>
          <cell r="E39">
            <v>15</v>
          </cell>
          <cell r="F39">
            <v>15</v>
          </cell>
          <cell r="G39">
            <v>15</v>
          </cell>
          <cell r="H39">
            <v>100</v>
          </cell>
          <cell r="I39">
            <v>100</v>
          </cell>
          <cell r="J39">
            <v>100</v>
          </cell>
          <cell r="K39">
            <v>100</v>
          </cell>
          <cell r="R39">
            <v>80</v>
          </cell>
          <cell r="S39">
            <v>100</v>
          </cell>
          <cell r="T39">
            <v>150</v>
          </cell>
          <cell r="U39">
            <v>160</v>
          </cell>
          <cell r="V39">
            <v>160</v>
          </cell>
          <cell r="W39">
            <v>100</v>
          </cell>
          <cell r="X39">
            <v>40</v>
          </cell>
          <cell r="Y39">
            <v>40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50</v>
          </cell>
          <cell r="W40">
            <v>50</v>
          </cell>
          <cell r="X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150</v>
          </cell>
          <cell r="K42">
            <v>150</v>
          </cell>
          <cell r="L42">
            <v>110</v>
          </cell>
          <cell r="S42">
            <v>200</v>
          </cell>
          <cell r="T42">
            <v>200</v>
          </cell>
          <cell r="U42">
            <v>200</v>
          </cell>
          <cell r="V42">
            <v>200</v>
          </cell>
          <cell r="W42">
            <v>193</v>
          </cell>
          <cell r="X42">
            <v>190</v>
          </cell>
          <cell r="Y42">
            <v>137</v>
          </cell>
        </row>
        <row r="43">
          <cell r="H43">
            <v>100</v>
          </cell>
          <cell r="I43">
            <v>100</v>
          </cell>
          <cell r="J43">
            <v>100</v>
          </cell>
          <cell r="S43">
            <v>100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</row>
        <row r="46">
          <cell r="I46">
            <v>100</v>
          </cell>
          <cell r="J46">
            <v>100</v>
          </cell>
          <cell r="K46">
            <v>100</v>
          </cell>
          <cell r="S46">
            <v>100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  <cell r="X46">
            <v>100</v>
          </cell>
          <cell r="Y46">
            <v>100</v>
          </cell>
        </row>
        <row r="48">
          <cell r="B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76</v>
          </cell>
          <cell r="C53">
            <v>76</v>
          </cell>
          <cell r="D53">
            <v>76</v>
          </cell>
          <cell r="E53">
            <v>76</v>
          </cell>
          <cell r="F53">
            <v>76</v>
          </cell>
          <cell r="G53">
            <v>76</v>
          </cell>
          <cell r="H53">
            <v>76</v>
          </cell>
          <cell r="I53">
            <v>114</v>
          </cell>
          <cell r="J53">
            <v>114</v>
          </cell>
          <cell r="K53">
            <v>114</v>
          </cell>
          <cell r="L53">
            <v>114</v>
          </cell>
          <cell r="M53">
            <v>82</v>
          </cell>
          <cell r="N53">
            <v>76</v>
          </cell>
          <cell r="O53">
            <v>76</v>
          </cell>
          <cell r="P53">
            <v>76</v>
          </cell>
          <cell r="Q53">
            <v>76</v>
          </cell>
          <cell r="R53">
            <v>76</v>
          </cell>
          <cell r="S53">
            <v>76</v>
          </cell>
          <cell r="T53">
            <v>76</v>
          </cell>
          <cell r="U53">
            <v>76</v>
          </cell>
          <cell r="V53">
            <v>76</v>
          </cell>
          <cell r="W53">
            <v>76</v>
          </cell>
          <cell r="X53">
            <v>76</v>
          </cell>
          <cell r="Y53">
            <v>76</v>
          </cell>
        </row>
        <row r="54">
          <cell r="M54">
            <v>12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544.0089999999999</v>
          </cell>
          <cell r="C57">
            <v>545.14400000000012</v>
          </cell>
          <cell r="D57">
            <v>565.875</v>
          </cell>
          <cell r="E57">
            <v>570.92299999999989</v>
          </cell>
          <cell r="F57">
            <v>563.34399999999994</v>
          </cell>
          <cell r="G57">
            <v>600.1819999999999</v>
          </cell>
          <cell r="H57">
            <v>787.82999999999981</v>
          </cell>
          <cell r="I57">
            <v>1268.8809999999999</v>
          </cell>
          <cell r="J57">
            <v>1811.0600000000002</v>
          </cell>
          <cell r="K57">
            <v>2240.3790000000004</v>
          </cell>
          <cell r="L57">
            <v>2528.2820000000006</v>
          </cell>
          <cell r="M57">
            <v>2706.6310000000003</v>
          </cell>
          <cell r="N57">
            <v>2820.4579999999992</v>
          </cell>
          <cell r="O57">
            <v>2852.0669999999996</v>
          </cell>
          <cell r="P57">
            <v>2732.418999999999</v>
          </cell>
          <cell r="Q57">
            <v>2466.9679999999998</v>
          </cell>
          <cell r="R57">
            <v>2077.0780000000004</v>
          </cell>
          <cell r="S57">
            <v>1625.9199999999998</v>
          </cell>
          <cell r="T57">
            <v>1191.8069999999998</v>
          </cell>
          <cell r="U57">
            <v>978.96400000000006</v>
          </cell>
          <cell r="V57">
            <v>906.96999999999991</v>
          </cell>
          <cell r="W57">
            <v>851.53899999999987</v>
          </cell>
          <cell r="X57">
            <v>767.69600000000025</v>
          </cell>
          <cell r="Y57">
            <v>679.08600000000013</v>
          </cell>
        </row>
        <row r="70">
          <cell r="B70">
            <v>198</v>
          </cell>
          <cell r="C70">
            <v>171</v>
          </cell>
          <cell r="D70">
            <v>64</v>
          </cell>
          <cell r="E70">
            <v>131</v>
          </cell>
          <cell r="F70">
            <v>115</v>
          </cell>
          <cell r="G70">
            <v>104</v>
          </cell>
          <cell r="H70">
            <v>110</v>
          </cell>
          <cell r="I70">
            <v>85</v>
          </cell>
          <cell r="J70">
            <v>80</v>
          </cell>
          <cell r="K70">
            <v>105</v>
          </cell>
          <cell r="L70">
            <v>177</v>
          </cell>
          <cell r="M70">
            <v>194</v>
          </cell>
          <cell r="N70">
            <v>204</v>
          </cell>
          <cell r="O70">
            <v>203</v>
          </cell>
          <cell r="P70">
            <v>188</v>
          </cell>
          <cell r="Q70">
            <v>186</v>
          </cell>
          <cell r="R70">
            <v>178</v>
          </cell>
          <cell r="S70">
            <v>163</v>
          </cell>
          <cell r="T70">
            <v>161</v>
          </cell>
          <cell r="U70">
            <v>183.78899999999999</v>
          </cell>
          <cell r="V70">
            <v>306</v>
          </cell>
          <cell r="W70">
            <v>308</v>
          </cell>
          <cell r="X70">
            <v>316</v>
          </cell>
          <cell r="Y70">
            <v>325</v>
          </cell>
        </row>
        <row r="71">
          <cell r="B71">
            <v>500</v>
          </cell>
          <cell r="C71">
            <v>500</v>
          </cell>
          <cell r="D71">
            <v>500</v>
          </cell>
          <cell r="E71">
            <v>500</v>
          </cell>
          <cell r="F71">
            <v>500</v>
          </cell>
          <cell r="G71">
            <v>500</v>
          </cell>
          <cell r="H71">
            <v>500</v>
          </cell>
          <cell r="I71">
            <v>479</v>
          </cell>
          <cell r="J71">
            <v>477</v>
          </cell>
          <cell r="K71">
            <v>477</v>
          </cell>
          <cell r="L71">
            <v>500</v>
          </cell>
          <cell r="M71">
            <v>490</v>
          </cell>
          <cell r="N71">
            <v>484</v>
          </cell>
          <cell r="O71">
            <v>489</v>
          </cell>
          <cell r="P71">
            <v>487</v>
          </cell>
          <cell r="Q71">
            <v>486</v>
          </cell>
          <cell r="R71">
            <v>498</v>
          </cell>
          <cell r="S71">
            <v>429</v>
          </cell>
          <cell r="T71">
            <v>390</v>
          </cell>
          <cell r="U71">
            <v>238.28800000000001</v>
          </cell>
          <cell r="V71">
            <v>239</v>
          </cell>
          <cell r="W71">
            <v>351</v>
          </cell>
          <cell r="X71">
            <v>356.83800000000002</v>
          </cell>
          <cell r="Y71">
            <v>400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660</v>
          </cell>
          <cell r="I72">
            <v>660</v>
          </cell>
          <cell r="J72">
            <v>660</v>
          </cell>
          <cell r="K72">
            <v>660</v>
          </cell>
          <cell r="L72">
            <v>660</v>
          </cell>
          <cell r="M72">
            <v>660</v>
          </cell>
          <cell r="N72">
            <v>660</v>
          </cell>
          <cell r="O72">
            <v>660</v>
          </cell>
          <cell r="P72">
            <v>660</v>
          </cell>
          <cell r="Q72">
            <v>660</v>
          </cell>
          <cell r="R72">
            <v>660</v>
          </cell>
          <cell r="S72">
            <v>660</v>
          </cell>
          <cell r="T72">
            <v>660</v>
          </cell>
          <cell r="U72">
            <v>630</v>
          </cell>
          <cell r="V72">
            <v>604</v>
          </cell>
          <cell r="W72">
            <v>483.8</v>
          </cell>
          <cell r="X72">
            <v>629.29999999999995</v>
          </cell>
          <cell r="Y72">
            <v>583.1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861.21500000000003</v>
          </cell>
          <cell r="C62">
            <v>855.15899999999999</v>
          </cell>
          <cell r="D62">
            <v>848.08799999999997</v>
          </cell>
          <cell r="E62">
            <v>849.11199999999997</v>
          </cell>
          <cell r="F62">
            <v>838.10899999999992</v>
          </cell>
          <cell r="G62">
            <v>820.08</v>
          </cell>
          <cell r="H62">
            <v>795.12400000000002</v>
          </cell>
          <cell r="I62">
            <v>815.16200000000003</v>
          </cell>
          <cell r="J62">
            <v>802.53699999999992</v>
          </cell>
          <cell r="K62">
            <v>798.21699999999998</v>
          </cell>
          <cell r="L62">
            <v>804.25299999999993</v>
          </cell>
          <cell r="M62">
            <v>819.48</v>
          </cell>
          <cell r="N62">
            <v>811.40200000000004</v>
          </cell>
          <cell r="O62">
            <v>807.41599999999994</v>
          </cell>
          <cell r="P62">
            <v>812.4319999999999</v>
          </cell>
          <cell r="Q62">
            <v>835.3950000000001</v>
          </cell>
          <cell r="R62">
            <v>831.35899999999992</v>
          </cell>
          <cell r="S62">
            <v>835.48300000000006</v>
          </cell>
          <cell r="T62">
            <v>837.53300000000002</v>
          </cell>
          <cell r="U62">
            <v>839.48400000000004</v>
          </cell>
          <cell r="V62">
            <v>849.50599999999997</v>
          </cell>
          <cell r="W62">
            <v>838.50700000000006</v>
          </cell>
          <cell r="X62">
            <v>828.46899999999994</v>
          </cell>
          <cell r="Y62">
            <v>832.62900000000002</v>
          </cell>
        </row>
        <row r="63">
          <cell r="B63">
            <v>1196.288</v>
          </cell>
          <cell r="C63">
            <v>1174.4920000000002</v>
          </cell>
          <cell r="D63">
            <v>1145.8350000000003</v>
          </cell>
          <cell r="E63">
            <v>1121.2630000000001</v>
          </cell>
          <cell r="F63">
            <v>1117.171</v>
          </cell>
          <cell r="G63">
            <v>1102.3370000000002</v>
          </cell>
          <cell r="H63">
            <v>1104.7</v>
          </cell>
          <cell r="I63">
            <v>1137.787</v>
          </cell>
          <cell r="J63">
            <v>1166.712</v>
          </cell>
          <cell r="K63">
            <v>1184.4580000000001</v>
          </cell>
          <cell r="L63">
            <v>1194.6000000000001</v>
          </cell>
          <cell r="M63">
            <v>1226.393</v>
          </cell>
          <cell r="N63">
            <v>1254.8100000000002</v>
          </cell>
          <cell r="O63">
            <v>1294.54</v>
          </cell>
          <cell r="P63">
            <v>1323.5749999999998</v>
          </cell>
          <cell r="Q63">
            <v>1319.8530000000001</v>
          </cell>
          <cell r="R63">
            <v>1291.45</v>
          </cell>
          <cell r="S63">
            <v>1252.155</v>
          </cell>
          <cell r="T63">
            <v>1208.8759999999997</v>
          </cell>
          <cell r="U63">
            <v>1166.203</v>
          </cell>
          <cell r="V63">
            <v>1161.6769999999997</v>
          </cell>
          <cell r="W63">
            <v>1174.1249999999998</v>
          </cell>
          <cell r="X63">
            <v>1190.1300000000001</v>
          </cell>
          <cell r="Y63">
            <v>1175.9090000000001</v>
          </cell>
        </row>
        <row r="64">
          <cell r="B64">
            <v>4021.8379999999997</v>
          </cell>
          <cell r="C64">
            <v>3732.5920000000006</v>
          </cell>
          <cell r="D64">
            <v>3562.871000000001</v>
          </cell>
          <cell r="E64">
            <v>3402.5830000000001</v>
          </cell>
          <cell r="F64">
            <v>3335.6849999999999</v>
          </cell>
          <cell r="G64">
            <v>3226.9759999999997</v>
          </cell>
          <cell r="H64">
            <v>3331.4179999999997</v>
          </cell>
          <cell r="I64">
            <v>3711.5839999999998</v>
          </cell>
          <cell r="J64">
            <v>4155.9949999999999</v>
          </cell>
          <cell r="K64">
            <v>4554.6190000000006</v>
          </cell>
          <cell r="L64">
            <v>4890.0919999999996</v>
          </cell>
          <cell r="M64">
            <v>5195.3379999999997</v>
          </cell>
          <cell r="N64">
            <v>5313.771999999999</v>
          </cell>
          <cell r="O64">
            <v>5180.8419999999996</v>
          </cell>
          <cell r="P64">
            <v>5050.7650000000003</v>
          </cell>
          <cell r="Q64">
            <v>4929.9759999999997</v>
          </cell>
          <cell r="R64">
            <v>4873.9189999999999</v>
          </cell>
          <cell r="S64">
            <v>4803.1530000000002</v>
          </cell>
          <cell r="T64">
            <v>4743.0459999999994</v>
          </cell>
          <cell r="U64">
            <v>4719.8009999999986</v>
          </cell>
          <cell r="V64">
            <v>5098.8360000000002</v>
          </cell>
          <cell r="W64">
            <v>5026.9179999999997</v>
          </cell>
          <cell r="X64">
            <v>4833.5590000000002</v>
          </cell>
          <cell r="Y64">
            <v>4433.4830000000002</v>
          </cell>
        </row>
        <row r="66">
          <cell r="B66">
            <v>156</v>
          </cell>
          <cell r="C66">
            <v>153</v>
          </cell>
          <cell r="D66">
            <v>133.5</v>
          </cell>
          <cell r="E66">
            <v>111.5</v>
          </cell>
          <cell r="F66">
            <v>103.5</v>
          </cell>
          <cell r="G66">
            <v>98</v>
          </cell>
          <cell r="H66">
            <v>99</v>
          </cell>
          <cell r="I66">
            <v>102</v>
          </cell>
          <cell r="J66">
            <v>110</v>
          </cell>
          <cell r="K66">
            <v>113</v>
          </cell>
          <cell r="L66">
            <v>115</v>
          </cell>
          <cell r="M66">
            <v>116.5</v>
          </cell>
          <cell r="N66">
            <v>117</v>
          </cell>
          <cell r="O66">
            <v>117.5</v>
          </cell>
          <cell r="P66">
            <v>119.5</v>
          </cell>
          <cell r="Q66">
            <v>120</v>
          </cell>
          <cell r="R66">
            <v>124.5</v>
          </cell>
          <cell r="S66">
            <v>133</v>
          </cell>
          <cell r="T66">
            <v>158</v>
          </cell>
          <cell r="U66">
            <v>168</v>
          </cell>
          <cell r="V66">
            <v>179.5</v>
          </cell>
          <cell r="W66">
            <v>173</v>
          </cell>
          <cell r="X66">
            <v>172</v>
          </cell>
          <cell r="Y66">
            <v>166.5</v>
          </cell>
        </row>
        <row r="70">
          <cell r="B70">
            <v>12</v>
          </cell>
          <cell r="C70">
            <v>12</v>
          </cell>
          <cell r="D70">
            <v>67</v>
          </cell>
          <cell r="E70">
            <v>34</v>
          </cell>
          <cell r="F70">
            <v>67</v>
          </cell>
          <cell r="G70">
            <v>67</v>
          </cell>
          <cell r="H70">
            <v>74</v>
          </cell>
          <cell r="I70">
            <v>92</v>
          </cell>
          <cell r="J70">
            <v>85</v>
          </cell>
          <cell r="K70">
            <v>90</v>
          </cell>
          <cell r="L70">
            <v>41</v>
          </cell>
          <cell r="M70">
            <v>23</v>
          </cell>
          <cell r="N70">
            <v>20</v>
          </cell>
          <cell r="O70">
            <v>39</v>
          </cell>
          <cell r="P70">
            <v>39</v>
          </cell>
          <cell r="Q70">
            <v>39</v>
          </cell>
          <cell r="R70">
            <v>39</v>
          </cell>
          <cell r="S70">
            <v>39</v>
          </cell>
          <cell r="T70">
            <v>54</v>
          </cell>
          <cell r="U70">
            <v>45</v>
          </cell>
          <cell r="V70">
            <v>12</v>
          </cell>
          <cell r="W70">
            <v>12</v>
          </cell>
          <cell r="X70">
            <v>12</v>
          </cell>
          <cell r="Y70">
            <v>12</v>
          </cell>
        </row>
        <row r="71">
          <cell r="B71">
            <v>16</v>
          </cell>
          <cell r="C71">
            <v>15</v>
          </cell>
          <cell r="D71">
            <v>15</v>
          </cell>
          <cell r="E71">
            <v>14</v>
          </cell>
          <cell r="F71">
            <v>14</v>
          </cell>
          <cell r="G71">
            <v>14</v>
          </cell>
          <cell r="H71">
            <v>14</v>
          </cell>
          <cell r="I71">
            <v>15</v>
          </cell>
          <cell r="J71">
            <v>16</v>
          </cell>
          <cell r="K71">
            <v>16</v>
          </cell>
          <cell r="L71">
            <v>16</v>
          </cell>
          <cell r="M71">
            <v>30</v>
          </cell>
          <cell r="N71">
            <v>30</v>
          </cell>
          <cell r="O71">
            <v>21</v>
          </cell>
          <cell r="P71">
            <v>21</v>
          </cell>
          <cell r="Q71">
            <v>21</v>
          </cell>
          <cell r="R71">
            <v>17</v>
          </cell>
          <cell r="S71">
            <v>17</v>
          </cell>
          <cell r="T71">
            <v>16</v>
          </cell>
          <cell r="U71">
            <v>39</v>
          </cell>
          <cell r="V71">
            <v>16</v>
          </cell>
          <cell r="W71">
            <v>16</v>
          </cell>
          <cell r="X71">
            <v>29</v>
          </cell>
          <cell r="Y71">
            <v>29</v>
          </cell>
        </row>
      </sheetData>
      <sheetData sheetId="18">
        <row r="7">
          <cell r="B7">
            <v>99</v>
          </cell>
          <cell r="C7">
            <v>92.45</v>
          </cell>
          <cell r="D7">
            <v>88.94</v>
          </cell>
          <cell r="E7">
            <v>82.74</v>
          </cell>
          <cell r="F7">
            <v>83.24</v>
          </cell>
          <cell r="G7">
            <v>81.05</v>
          </cell>
          <cell r="H7">
            <v>74.760000000000005</v>
          </cell>
          <cell r="I7">
            <v>72.61</v>
          </cell>
          <cell r="J7">
            <v>72.61</v>
          </cell>
          <cell r="K7">
            <v>72.61</v>
          </cell>
          <cell r="L7">
            <v>74.760000000000005</v>
          </cell>
          <cell r="M7">
            <v>76.11</v>
          </cell>
          <cell r="N7">
            <v>82.74</v>
          </cell>
          <cell r="O7">
            <v>77.55</v>
          </cell>
          <cell r="P7">
            <v>81.75</v>
          </cell>
          <cell r="Q7">
            <v>83.16</v>
          </cell>
          <cell r="R7">
            <v>82.74</v>
          </cell>
          <cell r="S7">
            <v>77.73</v>
          </cell>
          <cell r="T7">
            <v>87</v>
          </cell>
          <cell r="U7">
            <v>88.47</v>
          </cell>
          <cell r="V7">
            <v>91.18</v>
          </cell>
          <cell r="W7">
            <v>92.24</v>
          </cell>
          <cell r="X7">
            <v>92.03</v>
          </cell>
          <cell r="Y7">
            <v>89.78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DANSKECOM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44379</v>
          </cell>
        </row>
        <row r="4">
          <cell r="B4">
            <v>44379</v>
          </cell>
        </row>
        <row r="5">
          <cell r="B5">
            <v>44379</v>
          </cell>
        </row>
        <row r="6">
          <cell r="B6">
            <v>44379</v>
          </cell>
        </row>
        <row r="7">
          <cell r="B7">
            <v>44379</v>
          </cell>
        </row>
        <row r="8">
          <cell r="B8">
            <v>44379</v>
          </cell>
        </row>
        <row r="9">
          <cell r="B9">
            <v>44379</v>
          </cell>
        </row>
        <row r="10">
          <cell r="B10">
            <v>44379</v>
          </cell>
        </row>
        <row r="11">
          <cell r="B11">
            <v>44379</v>
          </cell>
        </row>
        <row r="12">
          <cell r="B12">
            <v>44379</v>
          </cell>
        </row>
        <row r="13">
          <cell r="B13">
            <v>44379</v>
          </cell>
        </row>
        <row r="14">
          <cell r="B14">
            <v>44379</v>
          </cell>
        </row>
        <row r="15">
          <cell r="B15">
            <v>44379</v>
          </cell>
        </row>
        <row r="16">
          <cell r="B16">
            <v>44379</v>
          </cell>
        </row>
      </sheetData>
      <sheetData sheetId="41">
        <row r="2">
          <cell r="C2">
            <v>44382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831.00670000000002</v>
          </cell>
          <cell r="J12">
            <v>831.00699999999995</v>
          </cell>
          <cell r="K12">
            <v>830.00699999999995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239.0933</v>
          </cell>
          <cell r="J27">
            <v>239.09299999999999</v>
          </cell>
          <cell r="K27">
            <v>238.59399999999999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6263.3409999999994</v>
      </c>
      <c r="C4" s="18">
        <v>5942.2430000000004</v>
      </c>
      <c r="D4" s="18">
        <v>5772.2939999999999</v>
      </c>
      <c r="E4" s="18">
        <v>5532.4580000000014</v>
      </c>
      <c r="F4" s="18">
        <v>5475.4649999999992</v>
      </c>
      <c r="G4" s="18">
        <v>5328.3930000000009</v>
      </c>
      <c r="H4" s="18">
        <v>5418.2419999999993</v>
      </c>
      <c r="I4" s="18">
        <v>5873.5329999999994</v>
      </c>
      <c r="J4" s="18">
        <v>6336.2439999999988</v>
      </c>
      <c r="K4" s="18">
        <v>6756.2939999999981</v>
      </c>
      <c r="L4" s="18">
        <v>7060.9449999999979</v>
      </c>
      <c r="M4" s="18">
        <v>7410.7110000000011</v>
      </c>
      <c r="N4" s="18">
        <v>7546.9840000000022</v>
      </c>
      <c r="O4" s="18">
        <v>7460.2980000000016</v>
      </c>
      <c r="P4" s="18">
        <v>7366.2720000000008</v>
      </c>
      <c r="Q4" s="18">
        <v>7265.2240000000011</v>
      </c>
      <c r="R4" s="18">
        <v>7177.2280000000001</v>
      </c>
      <c r="S4" s="18">
        <v>7079.7909999999993</v>
      </c>
      <c r="T4" s="18">
        <v>7017.4549999999972</v>
      </c>
      <c r="U4" s="18">
        <v>6977.4979999999996</v>
      </c>
      <c r="V4" s="18">
        <v>7317.5280000000021</v>
      </c>
      <c r="W4" s="18">
        <v>7240.58</v>
      </c>
      <c r="X4" s="18">
        <v>7065.1669999999995</v>
      </c>
      <c r="Y4" s="18">
        <v>6649.5310000000009</v>
      </c>
      <c r="Z4" s="19"/>
      <c r="AA4" s="20">
        <f>SUM(B4:Z4)</f>
        <v>159333.71899999992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</v>
      </c>
      <c r="C7" s="28">
        <v>92.45</v>
      </c>
      <c r="D7" s="28">
        <v>88.94</v>
      </c>
      <c r="E7" s="28">
        <v>82.74</v>
      </c>
      <c r="F7" s="28">
        <v>83.24</v>
      </c>
      <c r="G7" s="28">
        <v>81.05</v>
      </c>
      <c r="H7" s="28">
        <v>74.760000000000005</v>
      </c>
      <c r="I7" s="28">
        <v>72.61</v>
      </c>
      <c r="J7" s="28">
        <v>72.61</v>
      </c>
      <c r="K7" s="28">
        <v>72.61</v>
      </c>
      <c r="L7" s="28">
        <v>74.760000000000005</v>
      </c>
      <c r="M7" s="28">
        <v>76.11</v>
      </c>
      <c r="N7" s="28">
        <v>82.74</v>
      </c>
      <c r="O7" s="28">
        <v>77.55</v>
      </c>
      <c r="P7" s="28">
        <v>81.75</v>
      </c>
      <c r="Q7" s="28">
        <v>83.16</v>
      </c>
      <c r="R7" s="28">
        <v>82.74</v>
      </c>
      <c r="S7" s="28">
        <v>77.73</v>
      </c>
      <c r="T7" s="28">
        <v>87</v>
      </c>
      <c r="U7" s="28">
        <v>88.47</v>
      </c>
      <c r="V7" s="28">
        <v>91.18</v>
      </c>
      <c r="W7" s="28">
        <v>92.24</v>
      </c>
      <c r="X7" s="28">
        <v>92.03</v>
      </c>
      <c r="Y7" s="28">
        <v>89.78</v>
      </c>
      <c r="Z7" s="29"/>
      <c r="AA7" s="30">
        <f>IF(SUM(GR_MAINLAND_MCP_SUM_SELL)&lt;&gt;0,AVERAGEIF(GR_MAINLAND_MCP_SUM_SELL,"&lt;&gt;"""),"")</f>
        <v>83.21875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8304</v>
      </c>
    </row>
    <row r="11" spans="1:27" ht="24.95" customHeight="1" x14ac:dyDescent="0.2">
      <c r="A11" s="45" t="s">
        <v>7</v>
      </c>
      <c r="B11" s="46">
        <v>3678.3319999999999</v>
      </c>
      <c r="C11" s="47">
        <v>3509.0990000000002</v>
      </c>
      <c r="D11" s="47">
        <v>3425.4189999999999</v>
      </c>
      <c r="E11" s="47">
        <v>3113.5349999999999</v>
      </c>
      <c r="F11" s="47">
        <v>3050.1210000000001</v>
      </c>
      <c r="G11" s="47">
        <v>2851.2110000000002</v>
      </c>
      <c r="H11" s="47">
        <v>2438.4120000000003</v>
      </c>
      <c r="I11" s="47">
        <v>2160.652</v>
      </c>
      <c r="J11" s="47">
        <v>2048.1840000000002</v>
      </c>
      <c r="K11" s="47">
        <v>2113.915</v>
      </c>
      <c r="L11" s="47">
        <v>2351.663</v>
      </c>
      <c r="M11" s="47">
        <v>2696.08</v>
      </c>
      <c r="N11" s="47">
        <v>2816.5259999999998</v>
      </c>
      <c r="O11" s="47">
        <v>2708.2309999999998</v>
      </c>
      <c r="P11" s="47">
        <v>2750.8530000000001</v>
      </c>
      <c r="Q11" s="47">
        <v>2918.2560000000003</v>
      </c>
      <c r="R11" s="47">
        <v>2982.1499999999996</v>
      </c>
      <c r="S11" s="47">
        <v>2929.8710000000001</v>
      </c>
      <c r="T11" s="47">
        <v>3292.6480000000001</v>
      </c>
      <c r="U11" s="47">
        <v>3454.4569999999999</v>
      </c>
      <c r="V11" s="47">
        <v>3699.558</v>
      </c>
      <c r="W11" s="47">
        <v>3751.241</v>
      </c>
      <c r="X11" s="47">
        <v>3757.3329999999996</v>
      </c>
      <c r="Y11" s="47">
        <v>3717.3449999999998</v>
      </c>
      <c r="Z11" s="48"/>
      <c r="AA11" s="49">
        <f>SUM(B11:Z11)</f>
        <v>72215.092000000019</v>
      </c>
    </row>
    <row r="12" spans="1:27" ht="24.95" customHeight="1" x14ac:dyDescent="0.2">
      <c r="A12" s="45" t="s">
        <v>8</v>
      </c>
      <c r="B12" s="46">
        <v>237</v>
      </c>
      <c r="C12" s="47">
        <v>111</v>
      </c>
      <c r="D12" s="47">
        <v>111</v>
      </c>
      <c r="E12" s="47">
        <v>111</v>
      </c>
      <c r="F12" s="47">
        <v>141</v>
      </c>
      <c r="G12" s="47">
        <v>167</v>
      </c>
      <c r="H12" s="47">
        <v>476</v>
      </c>
      <c r="I12" s="47">
        <v>774</v>
      </c>
      <c r="J12" s="47">
        <v>814</v>
      </c>
      <c r="K12" s="47">
        <v>714</v>
      </c>
      <c r="L12" s="47">
        <v>398</v>
      </c>
      <c r="M12" s="47">
        <v>218</v>
      </c>
      <c r="N12" s="47">
        <v>116</v>
      </c>
      <c r="O12" s="47">
        <v>102</v>
      </c>
      <c r="P12" s="47">
        <v>102</v>
      </c>
      <c r="Q12" s="47">
        <v>102</v>
      </c>
      <c r="R12" s="47">
        <v>336</v>
      </c>
      <c r="S12" s="47">
        <v>826</v>
      </c>
      <c r="T12" s="47">
        <v>876</v>
      </c>
      <c r="U12" s="47">
        <v>1046</v>
      </c>
      <c r="V12" s="47">
        <v>1116</v>
      </c>
      <c r="W12" s="47">
        <v>1049</v>
      </c>
      <c r="X12" s="47">
        <v>792</v>
      </c>
      <c r="Y12" s="47">
        <v>499</v>
      </c>
      <c r="Z12" s="48"/>
      <c r="AA12" s="49">
        <f>SUM(B12:Z12)</f>
        <v>11234</v>
      </c>
    </row>
    <row r="13" spans="1:27" ht="24.95" customHeight="1" x14ac:dyDescent="0.2">
      <c r="A13" s="50" t="s">
        <v>9</v>
      </c>
      <c r="B13" s="51">
        <v>544.0089999999999</v>
      </c>
      <c r="C13" s="52">
        <v>545.14400000000012</v>
      </c>
      <c r="D13" s="52">
        <v>565.875</v>
      </c>
      <c r="E13" s="52">
        <v>570.92299999999989</v>
      </c>
      <c r="F13" s="52">
        <v>563.34399999999994</v>
      </c>
      <c r="G13" s="52">
        <v>600.1819999999999</v>
      </c>
      <c r="H13" s="52">
        <v>787.82999999999981</v>
      </c>
      <c r="I13" s="52">
        <v>1268.8809999999999</v>
      </c>
      <c r="J13" s="52">
        <v>1811.0600000000002</v>
      </c>
      <c r="K13" s="52">
        <v>2240.3790000000004</v>
      </c>
      <c r="L13" s="52">
        <v>2528.2820000000006</v>
      </c>
      <c r="M13" s="52">
        <v>2706.6310000000003</v>
      </c>
      <c r="N13" s="52">
        <v>2820.4579999999992</v>
      </c>
      <c r="O13" s="52">
        <v>2852.0669999999996</v>
      </c>
      <c r="P13" s="52">
        <v>2732.418999999999</v>
      </c>
      <c r="Q13" s="52">
        <v>2466.9679999999998</v>
      </c>
      <c r="R13" s="52">
        <v>2077.0780000000004</v>
      </c>
      <c r="S13" s="52">
        <v>1625.9199999999998</v>
      </c>
      <c r="T13" s="52">
        <v>1191.8069999999998</v>
      </c>
      <c r="U13" s="52">
        <v>978.96400000000006</v>
      </c>
      <c r="V13" s="52">
        <v>906.96999999999991</v>
      </c>
      <c r="W13" s="52">
        <v>851.53899999999987</v>
      </c>
      <c r="X13" s="52">
        <v>767.69600000000025</v>
      </c>
      <c r="Y13" s="52">
        <v>679.08600000000013</v>
      </c>
      <c r="Z13" s="53"/>
      <c r="AA13" s="54">
        <f>SUM(B13:Z13)</f>
        <v>34683.512000000002</v>
      </c>
    </row>
    <row r="14" spans="1:27" ht="30" customHeight="1" thickBot="1" x14ac:dyDescent="0.25">
      <c r="A14" s="55" t="s">
        <v>10</v>
      </c>
      <c r="B14" s="56">
        <f>IF(LEN(B$2)&gt;0,SUM(B10:B13),"")</f>
        <v>4805.3410000000003</v>
      </c>
      <c r="C14" s="57">
        <f t="shared" ref="C14:Z14" si="0">IF(LEN(C$2)&gt;0,SUM(C10:C13),"")</f>
        <v>4511.2430000000004</v>
      </c>
      <c r="D14" s="57">
        <f t="shared" si="0"/>
        <v>4448.2939999999999</v>
      </c>
      <c r="E14" s="57">
        <f t="shared" si="0"/>
        <v>4141.4579999999996</v>
      </c>
      <c r="F14" s="57">
        <f t="shared" si="0"/>
        <v>4100.4650000000001</v>
      </c>
      <c r="G14" s="57">
        <f t="shared" si="0"/>
        <v>3964.393</v>
      </c>
      <c r="H14" s="57">
        <f t="shared" si="0"/>
        <v>4048.2420000000002</v>
      </c>
      <c r="I14" s="57">
        <f t="shared" si="0"/>
        <v>4549.5329999999994</v>
      </c>
      <c r="J14" s="57">
        <f t="shared" si="0"/>
        <v>5019.2440000000006</v>
      </c>
      <c r="K14" s="57">
        <f t="shared" si="0"/>
        <v>5414.2939999999999</v>
      </c>
      <c r="L14" s="57">
        <f t="shared" si="0"/>
        <v>5623.9450000000006</v>
      </c>
      <c r="M14" s="57">
        <f t="shared" si="0"/>
        <v>5966.7110000000002</v>
      </c>
      <c r="N14" s="57">
        <f t="shared" si="0"/>
        <v>6098.9839999999986</v>
      </c>
      <c r="O14" s="57">
        <f t="shared" si="0"/>
        <v>6008.2979999999989</v>
      </c>
      <c r="P14" s="57">
        <f t="shared" si="0"/>
        <v>5931.271999999999</v>
      </c>
      <c r="Q14" s="57">
        <f t="shared" si="0"/>
        <v>5833.2240000000002</v>
      </c>
      <c r="R14" s="57">
        <f t="shared" si="0"/>
        <v>5741.2280000000001</v>
      </c>
      <c r="S14" s="57">
        <f t="shared" si="0"/>
        <v>5727.7910000000002</v>
      </c>
      <c r="T14" s="57">
        <f t="shared" si="0"/>
        <v>5706.4549999999999</v>
      </c>
      <c r="U14" s="57">
        <f t="shared" si="0"/>
        <v>5825.4210000000003</v>
      </c>
      <c r="V14" s="57">
        <f t="shared" si="0"/>
        <v>6068.5280000000002</v>
      </c>
      <c r="W14" s="57">
        <f t="shared" si="0"/>
        <v>5997.78</v>
      </c>
      <c r="X14" s="57">
        <f t="shared" si="0"/>
        <v>5663.0289999999995</v>
      </c>
      <c r="Y14" s="57">
        <f t="shared" si="0"/>
        <v>5241.4309999999996</v>
      </c>
      <c r="Z14" s="58" t="str">
        <f t="shared" si="0"/>
        <v/>
      </c>
      <c r="AA14" s="59">
        <f>SUM(AA9:AA13)</f>
        <v>126436.60400000002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1099.9000000000001</v>
      </c>
      <c r="C25" s="67">
        <v>972.9</v>
      </c>
      <c r="D25" s="67">
        <v>937.9</v>
      </c>
      <c r="E25" s="67">
        <v>996.9</v>
      </c>
      <c r="F25" s="67">
        <v>976.9</v>
      </c>
      <c r="G25" s="67">
        <v>1039.9000000000001</v>
      </c>
      <c r="H25" s="67">
        <v>1429.9</v>
      </c>
      <c r="I25" s="67">
        <v>2111.9</v>
      </c>
      <c r="J25" s="67">
        <v>2567.9</v>
      </c>
      <c r="K25" s="67">
        <v>2783.9</v>
      </c>
      <c r="L25" s="67">
        <v>2761.9</v>
      </c>
      <c r="M25" s="67">
        <v>2716.9</v>
      </c>
      <c r="N25" s="67">
        <v>2686.9</v>
      </c>
      <c r="O25" s="67">
        <v>2671.9</v>
      </c>
      <c r="P25" s="67">
        <v>2573.9</v>
      </c>
      <c r="Q25" s="67">
        <v>2374.9</v>
      </c>
      <c r="R25" s="67">
        <v>2313.9</v>
      </c>
      <c r="S25" s="67">
        <v>2428.9</v>
      </c>
      <c r="T25" s="67">
        <v>2048.9</v>
      </c>
      <c r="U25" s="67">
        <v>2007.9</v>
      </c>
      <c r="V25" s="67">
        <v>2108.9</v>
      </c>
      <c r="W25" s="67">
        <v>2047.9</v>
      </c>
      <c r="X25" s="67">
        <v>1672.9</v>
      </c>
      <c r="Y25" s="67">
        <v>1362.9</v>
      </c>
      <c r="Z25" s="68"/>
      <c r="AA25" s="69">
        <f>SUM(B25:Z25)</f>
        <v>46696.600000000013</v>
      </c>
    </row>
    <row r="26" spans="1:27" ht="24.95" customHeight="1" x14ac:dyDescent="0.2">
      <c r="A26" s="70" t="s">
        <v>20</v>
      </c>
      <c r="B26" s="71">
        <v>2160.4409999999998</v>
      </c>
      <c r="C26" s="72">
        <v>1966.3430000000001</v>
      </c>
      <c r="D26" s="72">
        <v>1831.394</v>
      </c>
      <c r="E26" s="72">
        <v>1550.558</v>
      </c>
      <c r="F26" s="72">
        <v>1695.5650000000001</v>
      </c>
      <c r="G26" s="72">
        <v>1485.4929999999999</v>
      </c>
      <c r="H26" s="72">
        <v>1205.3420000000001</v>
      </c>
      <c r="I26" s="72">
        <v>978.63300000000004</v>
      </c>
      <c r="J26" s="72">
        <v>985.34400000000005</v>
      </c>
      <c r="K26" s="72">
        <v>1189.394</v>
      </c>
      <c r="L26" s="72">
        <v>1516.0450000000001</v>
      </c>
      <c r="M26" s="72">
        <v>1890.8109999999999</v>
      </c>
      <c r="N26" s="72">
        <v>2057.0839999999998</v>
      </c>
      <c r="O26" s="72">
        <v>1985.3979999999999</v>
      </c>
      <c r="P26" s="72">
        <v>1989.3720000000001</v>
      </c>
      <c r="Q26" s="72">
        <v>2087.3240000000001</v>
      </c>
      <c r="R26" s="72">
        <v>2000.328</v>
      </c>
      <c r="S26" s="72">
        <v>1647.8910000000001</v>
      </c>
      <c r="T26" s="72">
        <v>1965.5550000000001</v>
      </c>
      <c r="U26" s="72">
        <v>1996.598</v>
      </c>
      <c r="V26" s="72">
        <v>2145.6280000000002</v>
      </c>
      <c r="W26" s="72">
        <v>2249.88</v>
      </c>
      <c r="X26" s="72">
        <v>2303.9670000000001</v>
      </c>
      <c r="Y26" s="72">
        <v>2244.5309999999999</v>
      </c>
      <c r="Z26" s="73"/>
      <c r="AA26" s="74">
        <f>SUM(B26:Z26)</f>
        <v>43128.919000000002</v>
      </c>
    </row>
    <row r="27" spans="1:27" ht="24.95" customHeight="1" x14ac:dyDescent="0.2">
      <c r="A27" s="77" t="s">
        <v>21</v>
      </c>
      <c r="B27" s="75">
        <v>2408</v>
      </c>
      <c r="C27" s="76">
        <v>2408</v>
      </c>
      <c r="D27" s="76">
        <v>2408</v>
      </c>
      <c r="E27" s="76">
        <v>2390</v>
      </c>
      <c r="F27" s="76">
        <v>2208</v>
      </c>
      <c r="G27" s="76">
        <v>2208</v>
      </c>
      <c r="H27" s="76">
        <v>2188</v>
      </c>
      <c r="I27" s="76">
        <v>2188</v>
      </c>
      <c r="J27" s="76">
        <v>2188</v>
      </c>
      <c r="K27" s="76">
        <v>2188</v>
      </c>
      <c r="L27" s="76">
        <v>2188</v>
      </c>
      <c r="M27" s="76">
        <v>2208</v>
      </c>
      <c r="N27" s="76">
        <v>2208</v>
      </c>
      <c r="O27" s="76">
        <v>2208</v>
      </c>
      <c r="P27" s="76">
        <v>2208</v>
      </c>
      <c r="Q27" s="76">
        <v>2208</v>
      </c>
      <c r="R27" s="76">
        <v>2268</v>
      </c>
      <c r="S27" s="76">
        <v>2408</v>
      </c>
      <c r="T27" s="76">
        <v>2408</v>
      </c>
      <c r="U27" s="76">
        <v>2408</v>
      </c>
      <c r="V27" s="76">
        <v>2524</v>
      </c>
      <c r="W27" s="76">
        <v>2524</v>
      </c>
      <c r="X27" s="76">
        <v>2524</v>
      </c>
      <c r="Y27" s="76">
        <v>2524</v>
      </c>
      <c r="Z27" s="78"/>
      <c r="AA27" s="79">
        <f>SUM(B27:Z27)</f>
        <v>55598</v>
      </c>
    </row>
    <row r="28" spans="1:27" ht="30" customHeight="1" thickBot="1" x14ac:dyDescent="0.25">
      <c r="A28" s="55" t="s">
        <v>22</v>
      </c>
      <c r="B28" s="56">
        <f>IF(LEN(B$2)&gt;0,SUM(B25:B27),"")</f>
        <v>5668.3410000000003</v>
      </c>
      <c r="C28" s="57">
        <f t="shared" ref="C28:Z28" si="2">IF(LEN(C$2)&gt;0,SUM(C25:C27),"")</f>
        <v>5347.2430000000004</v>
      </c>
      <c r="D28" s="57">
        <f t="shared" si="2"/>
        <v>5177.2939999999999</v>
      </c>
      <c r="E28" s="57">
        <f t="shared" si="2"/>
        <v>4937.4580000000005</v>
      </c>
      <c r="F28" s="57">
        <f t="shared" si="2"/>
        <v>4880.4650000000001</v>
      </c>
      <c r="G28" s="57">
        <f t="shared" si="2"/>
        <v>4733.393</v>
      </c>
      <c r="H28" s="57">
        <f t="shared" si="2"/>
        <v>4823.2420000000002</v>
      </c>
      <c r="I28" s="57">
        <f t="shared" si="2"/>
        <v>5278.5330000000004</v>
      </c>
      <c r="J28" s="57">
        <f t="shared" si="2"/>
        <v>5741.2440000000006</v>
      </c>
      <c r="K28" s="57">
        <f t="shared" si="2"/>
        <v>6161.2939999999999</v>
      </c>
      <c r="L28" s="57">
        <f t="shared" si="2"/>
        <v>6465.9449999999997</v>
      </c>
      <c r="M28" s="57">
        <f t="shared" si="2"/>
        <v>6815.7110000000002</v>
      </c>
      <c r="N28" s="57">
        <f t="shared" si="2"/>
        <v>6951.9840000000004</v>
      </c>
      <c r="O28" s="57">
        <f t="shared" si="2"/>
        <v>6865.2979999999998</v>
      </c>
      <c r="P28" s="57">
        <f t="shared" si="2"/>
        <v>6771.2719999999999</v>
      </c>
      <c r="Q28" s="57">
        <f t="shared" si="2"/>
        <v>6670.2240000000002</v>
      </c>
      <c r="R28" s="57">
        <f t="shared" si="2"/>
        <v>6582.2280000000001</v>
      </c>
      <c r="S28" s="57">
        <f t="shared" si="2"/>
        <v>6484.7910000000002</v>
      </c>
      <c r="T28" s="57">
        <f t="shared" si="2"/>
        <v>6422.4549999999999</v>
      </c>
      <c r="U28" s="57">
        <f t="shared" si="2"/>
        <v>6412.4979999999996</v>
      </c>
      <c r="V28" s="57">
        <f t="shared" si="2"/>
        <v>6778.5280000000002</v>
      </c>
      <c r="W28" s="57">
        <f t="shared" si="2"/>
        <v>6821.7800000000007</v>
      </c>
      <c r="X28" s="57">
        <f t="shared" si="2"/>
        <v>6500.8670000000002</v>
      </c>
      <c r="Y28" s="57">
        <f t="shared" si="2"/>
        <v>6131.4310000000005</v>
      </c>
      <c r="Z28" s="58" t="str">
        <f t="shared" si="2"/>
        <v/>
      </c>
      <c r="AA28" s="59">
        <f>SUM(AA25:AA27)</f>
        <v>145423.51900000003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198</v>
      </c>
      <c r="C31" s="90">
        <v>171</v>
      </c>
      <c r="D31" s="90">
        <v>64</v>
      </c>
      <c r="E31" s="90">
        <v>131</v>
      </c>
      <c r="F31" s="90">
        <v>115</v>
      </c>
      <c r="G31" s="90">
        <v>104</v>
      </c>
      <c r="H31" s="90">
        <v>110</v>
      </c>
      <c r="I31" s="90">
        <v>85</v>
      </c>
      <c r="J31" s="90">
        <v>80</v>
      </c>
      <c r="K31" s="90">
        <v>105</v>
      </c>
      <c r="L31" s="90">
        <v>177</v>
      </c>
      <c r="M31" s="90">
        <v>194</v>
      </c>
      <c r="N31" s="90">
        <v>204</v>
      </c>
      <c r="O31" s="90">
        <v>203</v>
      </c>
      <c r="P31" s="90">
        <v>188</v>
      </c>
      <c r="Q31" s="90">
        <v>186</v>
      </c>
      <c r="R31" s="90">
        <v>178</v>
      </c>
      <c r="S31" s="90">
        <v>163</v>
      </c>
      <c r="T31" s="90">
        <v>161</v>
      </c>
      <c r="U31" s="90">
        <v>183.78899999999999</v>
      </c>
      <c r="V31" s="90">
        <v>306</v>
      </c>
      <c r="W31" s="90">
        <v>308</v>
      </c>
      <c r="X31" s="90">
        <v>316</v>
      </c>
      <c r="Y31" s="90">
        <v>325</v>
      </c>
      <c r="Z31" s="91"/>
      <c r="AA31" s="69">
        <f t="shared" ref="AA31:AA36" si="3">SUM(B31:Z31)</f>
        <v>4255.7889999999998</v>
      </c>
    </row>
    <row r="32" spans="1:27" ht="24.95" customHeight="1" x14ac:dyDescent="0.2">
      <c r="A32" s="92" t="s">
        <v>25</v>
      </c>
      <c r="B32" s="93">
        <v>500</v>
      </c>
      <c r="C32" s="94">
        <v>500</v>
      </c>
      <c r="D32" s="94">
        <v>500</v>
      </c>
      <c r="E32" s="94">
        <v>500</v>
      </c>
      <c r="F32" s="94">
        <v>500</v>
      </c>
      <c r="G32" s="94">
        <v>500</v>
      </c>
      <c r="H32" s="94">
        <v>500</v>
      </c>
      <c r="I32" s="94">
        <v>479</v>
      </c>
      <c r="J32" s="94">
        <v>477</v>
      </c>
      <c r="K32" s="94">
        <v>477</v>
      </c>
      <c r="L32" s="94">
        <v>500</v>
      </c>
      <c r="M32" s="94">
        <v>490</v>
      </c>
      <c r="N32" s="94">
        <v>484</v>
      </c>
      <c r="O32" s="94">
        <v>489</v>
      </c>
      <c r="P32" s="94">
        <v>487</v>
      </c>
      <c r="Q32" s="94">
        <v>486</v>
      </c>
      <c r="R32" s="94">
        <v>498</v>
      </c>
      <c r="S32" s="94">
        <v>429</v>
      </c>
      <c r="T32" s="94">
        <v>390</v>
      </c>
      <c r="U32" s="94">
        <v>238.28800000000001</v>
      </c>
      <c r="V32" s="94">
        <v>239</v>
      </c>
      <c r="W32" s="94">
        <v>351</v>
      </c>
      <c r="X32" s="94">
        <v>356.83800000000002</v>
      </c>
      <c r="Y32" s="94">
        <v>400</v>
      </c>
      <c r="Z32" s="95"/>
      <c r="AA32" s="74">
        <f t="shared" si="3"/>
        <v>10771.126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660</v>
      </c>
      <c r="I33" s="94">
        <v>660</v>
      </c>
      <c r="J33" s="94">
        <v>660</v>
      </c>
      <c r="K33" s="94">
        <v>660</v>
      </c>
      <c r="L33" s="94">
        <v>660</v>
      </c>
      <c r="M33" s="94">
        <v>660</v>
      </c>
      <c r="N33" s="94">
        <v>660</v>
      </c>
      <c r="O33" s="94">
        <v>660</v>
      </c>
      <c r="P33" s="94">
        <v>660</v>
      </c>
      <c r="Q33" s="94">
        <v>660</v>
      </c>
      <c r="R33" s="94">
        <v>660</v>
      </c>
      <c r="S33" s="94">
        <v>660</v>
      </c>
      <c r="T33" s="94">
        <v>660</v>
      </c>
      <c r="U33" s="94">
        <v>630</v>
      </c>
      <c r="V33" s="94">
        <v>604</v>
      </c>
      <c r="W33" s="94">
        <v>483.8</v>
      </c>
      <c r="X33" s="94">
        <v>629.29999999999995</v>
      </c>
      <c r="Y33" s="94">
        <v>583.1</v>
      </c>
      <c r="Z33" s="95"/>
      <c r="AA33" s="74">
        <f t="shared" si="3"/>
        <v>15470.199999999999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1458</v>
      </c>
      <c r="C36" s="83">
        <f t="shared" ref="C36:Z36" si="4">IF(LEN(C$2)&gt;0,SUM(C31:C35),"")</f>
        <v>1431</v>
      </c>
      <c r="D36" s="83">
        <f t="shared" si="4"/>
        <v>1324</v>
      </c>
      <c r="E36" s="83">
        <f t="shared" si="4"/>
        <v>1391</v>
      </c>
      <c r="F36" s="83">
        <f t="shared" si="4"/>
        <v>1375</v>
      </c>
      <c r="G36" s="83">
        <f t="shared" si="4"/>
        <v>1364</v>
      </c>
      <c r="H36" s="83">
        <f t="shared" si="4"/>
        <v>1370</v>
      </c>
      <c r="I36" s="83">
        <f t="shared" si="4"/>
        <v>1324</v>
      </c>
      <c r="J36" s="83">
        <f t="shared" si="4"/>
        <v>1317</v>
      </c>
      <c r="K36" s="83">
        <f t="shared" si="4"/>
        <v>1342</v>
      </c>
      <c r="L36" s="83">
        <f t="shared" si="4"/>
        <v>1437</v>
      </c>
      <c r="M36" s="83">
        <f t="shared" si="4"/>
        <v>1444</v>
      </c>
      <c r="N36" s="83">
        <f t="shared" si="4"/>
        <v>1448</v>
      </c>
      <c r="O36" s="83">
        <f t="shared" si="4"/>
        <v>1452</v>
      </c>
      <c r="P36" s="83">
        <f t="shared" si="4"/>
        <v>1435</v>
      </c>
      <c r="Q36" s="83">
        <f t="shared" si="4"/>
        <v>1432</v>
      </c>
      <c r="R36" s="83">
        <f t="shared" si="4"/>
        <v>1436</v>
      </c>
      <c r="S36" s="83">
        <f t="shared" si="4"/>
        <v>1352</v>
      </c>
      <c r="T36" s="83">
        <f t="shared" si="4"/>
        <v>1311</v>
      </c>
      <c r="U36" s="83">
        <f t="shared" si="4"/>
        <v>1152.077</v>
      </c>
      <c r="V36" s="83">
        <f t="shared" si="4"/>
        <v>1249</v>
      </c>
      <c r="W36" s="83">
        <f t="shared" si="4"/>
        <v>1242.8</v>
      </c>
      <c r="X36" s="83">
        <f t="shared" si="4"/>
        <v>1402.1379999999999</v>
      </c>
      <c r="Y36" s="83">
        <f t="shared" si="4"/>
        <v>1408.1</v>
      </c>
      <c r="Z36" s="84" t="str">
        <f t="shared" si="4"/>
        <v/>
      </c>
      <c r="AA36" s="85">
        <f t="shared" si="3"/>
        <v>32897.114999999998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595</v>
      </c>
      <c r="C41" s="94">
        <v>595</v>
      </c>
      <c r="D41" s="94">
        <v>595</v>
      </c>
      <c r="E41" s="94">
        <v>595</v>
      </c>
      <c r="F41" s="94">
        <v>595</v>
      </c>
      <c r="G41" s="94">
        <v>595</v>
      </c>
      <c r="H41" s="94">
        <v>595</v>
      </c>
      <c r="I41" s="94">
        <v>595</v>
      </c>
      <c r="J41" s="94">
        <v>595</v>
      </c>
      <c r="K41" s="94">
        <v>595</v>
      </c>
      <c r="L41" s="94">
        <v>595</v>
      </c>
      <c r="M41" s="94">
        <v>595</v>
      </c>
      <c r="N41" s="94">
        <v>595</v>
      </c>
      <c r="O41" s="94">
        <v>595</v>
      </c>
      <c r="P41" s="94">
        <v>595</v>
      </c>
      <c r="Q41" s="94">
        <v>595</v>
      </c>
      <c r="R41" s="94">
        <v>595</v>
      </c>
      <c r="S41" s="94">
        <v>595</v>
      </c>
      <c r="T41" s="94">
        <v>595</v>
      </c>
      <c r="U41" s="94">
        <v>565</v>
      </c>
      <c r="V41" s="94">
        <v>539</v>
      </c>
      <c r="W41" s="94">
        <v>418.8</v>
      </c>
      <c r="X41" s="94">
        <v>564.29999999999995</v>
      </c>
      <c r="Y41" s="94">
        <v>518.1</v>
      </c>
      <c r="Z41" s="95"/>
      <c r="AA41" s="74">
        <f t="shared" si="5"/>
        <v>13910.199999999999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595</v>
      </c>
      <c r="C44" s="83">
        <f t="shared" ref="C44:Z44" si="6">IF(LEN(C$2)&gt;0,SUM(C39:C43),"")</f>
        <v>595</v>
      </c>
      <c r="D44" s="83">
        <f t="shared" si="6"/>
        <v>595</v>
      </c>
      <c r="E44" s="83">
        <f t="shared" si="6"/>
        <v>595</v>
      </c>
      <c r="F44" s="83">
        <f t="shared" si="6"/>
        <v>595</v>
      </c>
      <c r="G44" s="83">
        <f t="shared" si="6"/>
        <v>595</v>
      </c>
      <c r="H44" s="83">
        <f t="shared" si="6"/>
        <v>595</v>
      </c>
      <c r="I44" s="83">
        <f t="shared" si="6"/>
        <v>595</v>
      </c>
      <c r="J44" s="83">
        <f t="shared" si="6"/>
        <v>595</v>
      </c>
      <c r="K44" s="83">
        <f t="shared" si="6"/>
        <v>595</v>
      </c>
      <c r="L44" s="83">
        <f t="shared" si="6"/>
        <v>595</v>
      </c>
      <c r="M44" s="83">
        <f t="shared" si="6"/>
        <v>595</v>
      </c>
      <c r="N44" s="83">
        <f t="shared" si="6"/>
        <v>595</v>
      </c>
      <c r="O44" s="83">
        <f t="shared" si="6"/>
        <v>595</v>
      </c>
      <c r="P44" s="83">
        <f t="shared" si="6"/>
        <v>595</v>
      </c>
      <c r="Q44" s="83">
        <f t="shared" si="6"/>
        <v>595</v>
      </c>
      <c r="R44" s="83">
        <f t="shared" si="6"/>
        <v>595</v>
      </c>
      <c r="S44" s="83">
        <f t="shared" si="6"/>
        <v>595</v>
      </c>
      <c r="T44" s="83">
        <f t="shared" si="6"/>
        <v>595</v>
      </c>
      <c r="U44" s="83">
        <f t="shared" si="6"/>
        <v>565</v>
      </c>
      <c r="V44" s="83">
        <f t="shared" si="6"/>
        <v>539</v>
      </c>
      <c r="W44" s="83">
        <f t="shared" si="6"/>
        <v>418.8</v>
      </c>
      <c r="X44" s="83">
        <f t="shared" si="6"/>
        <v>564.29999999999995</v>
      </c>
      <c r="Y44" s="83">
        <f t="shared" si="6"/>
        <v>518.1</v>
      </c>
      <c r="Z44" s="84" t="str">
        <f t="shared" si="6"/>
        <v/>
      </c>
      <c r="AA44" s="85">
        <f t="shared" si="5"/>
        <v>13910.199999999999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6263.3410000000003</v>
      </c>
      <c r="C47" s="83">
        <f t="shared" ref="C47:Z47" si="8">IF(LEN(C$2)&gt;0,C14+C22+C36,"")</f>
        <v>5942.2430000000004</v>
      </c>
      <c r="D47" s="83">
        <f t="shared" si="8"/>
        <v>5772.2939999999999</v>
      </c>
      <c r="E47" s="83">
        <f t="shared" si="8"/>
        <v>5532.4579999999996</v>
      </c>
      <c r="F47" s="83">
        <f t="shared" si="8"/>
        <v>5475.4650000000001</v>
      </c>
      <c r="G47" s="83">
        <f t="shared" si="8"/>
        <v>5328.393</v>
      </c>
      <c r="H47" s="83">
        <f t="shared" si="8"/>
        <v>5418.2420000000002</v>
      </c>
      <c r="I47" s="83">
        <f t="shared" si="8"/>
        <v>5873.5329999999994</v>
      </c>
      <c r="J47" s="83">
        <f t="shared" si="8"/>
        <v>6336.2440000000006</v>
      </c>
      <c r="K47" s="83">
        <f t="shared" si="8"/>
        <v>6756.2939999999999</v>
      </c>
      <c r="L47" s="83">
        <f t="shared" si="8"/>
        <v>7060.9450000000006</v>
      </c>
      <c r="M47" s="83">
        <f t="shared" si="8"/>
        <v>7410.7110000000002</v>
      </c>
      <c r="N47" s="83">
        <f t="shared" si="8"/>
        <v>7546.9839999999986</v>
      </c>
      <c r="O47" s="83">
        <f t="shared" si="8"/>
        <v>7460.2979999999989</v>
      </c>
      <c r="P47" s="83">
        <f t="shared" si="8"/>
        <v>7366.271999999999</v>
      </c>
      <c r="Q47" s="83">
        <f t="shared" si="8"/>
        <v>7265.2240000000002</v>
      </c>
      <c r="R47" s="83">
        <f t="shared" si="8"/>
        <v>7177.2280000000001</v>
      </c>
      <c r="S47" s="83">
        <f t="shared" si="8"/>
        <v>7079.7910000000002</v>
      </c>
      <c r="T47" s="83">
        <f t="shared" si="8"/>
        <v>7017.4549999999999</v>
      </c>
      <c r="U47" s="83">
        <f t="shared" si="8"/>
        <v>6977.4980000000005</v>
      </c>
      <c r="V47" s="83">
        <f t="shared" si="8"/>
        <v>7317.5280000000002</v>
      </c>
      <c r="W47" s="83">
        <f t="shared" si="8"/>
        <v>7240.58</v>
      </c>
      <c r="X47" s="83">
        <f t="shared" si="8"/>
        <v>7065.1669999999995</v>
      </c>
      <c r="Y47" s="83">
        <f t="shared" si="8"/>
        <v>6649.530999999999</v>
      </c>
      <c r="Z47" s="84" t="str">
        <f t="shared" si="8"/>
        <v/>
      </c>
      <c r="AA47" s="100">
        <f>SUM(B47:Z47)</f>
        <v>159333.71899999995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6263.3410000000013</v>
      </c>
      <c r="C4" s="18">
        <v>5942.2430000000013</v>
      </c>
      <c r="D4" s="18">
        <v>5772.2939999999981</v>
      </c>
      <c r="E4" s="18">
        <v>5532.4580000000005</v>
      </c>
      <c r="F4" s="18">
        <v>5475.4649999999992</v>
      </c>
      <c r="G4" s="18">
        <v>5328.3929999999982</v>
      </c>
      <c r="H4" s="18">
        <v>5418.2420000000011</v>
      </c>
      <c r="I4" s="18">
        <v>5873.5330000000013</v>
      </c>
      <c r="J4" s="18">
        <v>6336.2440000000015</v>
      </c>
      <c r="K4" s="18">
        <v>6756.2940000000008</v>
      </c>
      <c r="L4" s="18">
        <v>7060.9449999999988</v>
      </c>
      <c r="M4" s="18">
        <v>7410.7110000000002</v>
      </c>
      <c r="N4" s="18">
        <v>7546.9839999999976</v>
      </c>
      <c r="O4" s="18">
        <v>7460.2980000000007</v>
      </c>
      <c r="P4" s="18">
        <v>7366.2720000000008</v>
      </c>
      <c r="Q4" s="18">
        <v>7265.2239999999993</v>
      </c>
      <c r="R4" s="18">
        <v>7177.2280000000001</v>
      </c>
      <c r="S4" s="18">
        <v>7079.791000000002</v>
      </c>
      <c r="T4" s="18">
        <v>7017.4549999999999</v>
      </c>
      <c r="U4" s="18">
        <v>6977.4879999999985</v>
      </c>
      <c r="V4" s="18">
        <v>7317.5189999999993</v>
      </c>
      <c r="W4" s="18">
        <v>7240.55</v>
      </c>
      <c r="X4" s="18">
        <v>7065.1580000000004</v>
      </c>
      <c r="Y4" s="18">
        <v>6649.5210000000015</v>
      </c>
      <c r="Z4" s="19"/>
      <c r="AA4" s="20">
        <f>SUM(B4:Z4)</f>
        <v>159333.65099999998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</v>
      </c>
      <c r="C7" s="28">
        <v>92.45</v>
      </c>
      <c r="D7" s="28">
        <v>88.94</v>
      </c>
      <c r="E7" s="28">
        <v>82.74</v>
      </c>
      <c r="F7" s="28">
        <v>83.24</v>
      </c>
      <c r="G7" s="28">
        <v>81.05</v>
      </c>
      <c r="H7" s="28">
        <v>74.760000000000005</v>
      </c>
      <c r="I7" s="28">
        <v>72.61</v>
      </c>
      <c r="J7" s="28">
        <v>72.61</v>
      </c>
      <c r="K7" s="28">
        <v>72.61</v>
      </c>
      <c r="L7" s="28">
        <v>74.760000000000005</v>
      </c>
      <c r="M7" s="28">
        <v>76.11</v>
      </c>
      <c r="N7" s="28">
        <v>82.74</v>
      </c>
      <c r="O7" s="28">
        <v>77.55</v>
      </c>
      <c r="P7" s="28">
        <v>81.75</v>
      </c>
      <c r="Q7" s="28">
        <v>83.16</v>
      </c>
      <c r="R7" s="28">
        <v>82.74</v>
      </c>
      <c r="S7" s="28">
        <v>77.73</v>
      </c>
      <c r="T7" s="28">
        <v>87</v>
      </c>
      <c r="U7" s="28">
        <v>88.47</v>
      </c>
      <c r="V7" s="28">
        <v>91.18</v>
      </c>
      <c r="W7" s="28">
        <v>92.24</v>
      </c>
      <c r="X7" s="28">
        <v>92.03</v>
      </c>
      <c r="Y7" s="28">
        <v>89.78</v>
      </c>
      <c r="Z7" s="29"/>
      <c r="AA7" s="30">
        <v>83.21875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861.21500000000003</v>
      </c>
      <c r="C17" s="67">
        <v>855.15899999999999</v>
      </c>
      <c r="D17" s="67">
        <v>848.08799999999997</v>
      </c>
      <c r="E17" s="67">
        <v>849.11199999999997</v>
      </c>
      <c r="F17" s="67">
        <v>838.10899999999992</v>
      </c>
      <c r="G17" s="67">
        <v>820.08</v>
      </c>
      <c r="H17" s="67">
        <v>795.12400000000002</v>
      </c>
      <c r="I17" s="67">
        <v>815.16200000000003</v>
      </c>
      <c r="J17" s="67">
        <v>802.53699999999992</v>
      </c>
      <c r="K17" s="67">
        <v>798.21699999999998</v>
      </c>
      <c r="L17" s="67">
        <v>804.25299999999993</v>
      </c>
      <c r="M17" s="67">
        <v>819.48</v>
      </c>
      <c r="N17" s="67">
        <v>811.40200000000004</v>
      </c>
      <c r="O17" s="67">
        <v>807.41599999999994</v>
      </c>
      <c r="P17" s="67">
        <v>812.4319999999999</v>
      </c>
      <c r="Q17" s="67">
        <v>835.3950000000001</v>
      </c>
      <c r="R17" s="67">
        <v>831.35899999999992</v>
      </c>
      <c r="S17" s="67">
        <v>835.48300000000006</v>
      </c>
      <c r="T17" s="67">
        <v>837.53300000000002</v>
      </c>
      <c r="U17" s="67">
        <v>839.48400000000004</v>
      </c>
      <c r="V17" s="67">
        <v>849.50599999999997</v>
      </c>
      <c r="W17" s="67">
        <v>838.50700000000006</v>
      </c>
      <c r="X17" s="67">
        <v>828.46899999999994</v>
      </c>
      <c r="Y17" s="67">
        <v>832.62900000000002</v>
      </c>
      <c r="Z17" s="68"/>
      <c r="AA17" s="69">
        <f>SUM(B17:Z17)</f>
        <v>19866.151000000005</v>
      </c>
    </row>
    <row r="18" spans="1:27" ht="24.95" customHeight="1" x14ac:dyDescent="0.2">
      <c r="A18" s="70" t="s">
        <v>13</v>
      </c>
      <c r="B18" s="71">
        <v>1196.288</v>
      </c>
      <c r="C18" s="72">
        <v>1174.4920000000002</v>
      </c>
      <c r="D18" s="72">
        <v>1145.8350000000003</v>
      </c>
      <c r="E18" s="72">
        <v>1121.2630000000001</v>
      </c>
      <c r="F18" s="72">
        <v>1117.171</v>
      </c>
      <c r="G18" s="72">
        <v>1102.3370000000002</v>
      </c>
      <c r="H18" s="72">
        <v>1104.7</v>
      </c>
      <c r="I18" s="72">
        <v>1137.787</v>
      </c>
      <c r="J18" s="72">
        <v>1166.712</v>
      </c>
      <c r="K18" s="72">
        <v>1184.4580000000001</v>
      </c>
      <c r="L18" s="72">
        <v>1194.6000000000001</v>
      </c>
      <c r="M18" s="72">
        <v>1226.393</v>
      </c>
      <c r="N18" s="72">
        <v>1254.8100000000002</v>
      </c>
      <c r="O18" s="72">
        <v>1294.54</v>
      </c>
      <c r="P18" s="72">
        <v>1323.5749999999998</v>
      </c>
      <c r="Q18" s="72">
        <v>1319.8530000000001</v>
      </c>
      <c r="R18" s="72">
        <v>1291.45</v>
      </c>
      <c r="S18" s="72">
        <v>1252.155</v>
      </c>
      <c r="T18" s="72">
        <v>1208.8759999999997</v>
      </c>
      <c r="U18" s="72">
        <v>1166.203</v>
      </c>
      <c r="V18" s="72">
        <v>1161.6769999999997</v>
      </c>
      <c r="W18" s="72">
        <v>1174.1249999999998</v>
      </c>
      <c r="X18" s="72">
        <v>1190.1300000000001</v>
      </c>
      <c r="Y18" s="72">
        <v>1175.9090000000001</v>
      </c>
      <c r="Z18" s="73"/>
      <c r="AA18" s="74">
        <f>SUM(B18:Z18)</f>
        <v>28685.339000000004</v>
      </c>
    </row>
    <row r="19" spans="1:27" ht="24.95" customHeight="1" x14ac:dyDescent="0.2">
      <c r="A19" s="70" t="s">
        <v>14</v>
      </c>
      <c r="B19" s="75">
        <v>4021.8379999999997</v>
      </c>
      <c r="C19" s="76">
        <v>3732.5920000000006</v>
      </c>
      <c r="D19" s="76">
        <v>3562.871000000001</v>
      </c>
      <c r="E19" s="76">
        <v>3402.5830000000001</v>
      </c>
      <c r="F19" s="76">
        <v>3335.6849999999999</v>
      </c>
      <c r="G19" s="76">
        <v>3226.9759999999997</v>
      </c>
      <c r="H19" s="76">
        <v>3331.4179999999997</v>
      </c>
      <c r="I19" s="76">
        <v>3711.5839999999998</v>
      </c>
      <c r="J19" s="76">
        <v>4155.9949999999999</v>
      </c>
      <c r="K19" s="76">
        <v>4554.6190000000006</v>
      </c>
      <c r="L19" s="76">
        <v>4890.0919999999996</v>
      </c>
      <c r="M19" s="76">
        <v>5195.3379999999997</v>
      </c>
      <c r="N19" s="76">
        <v>5313.771999999999</v>
      </c>
      <c r="O19" s="76">
        <v>5180.8419999999996</v>
      </c>
      <c r="P19" s="76">
        <v>5050.7650000000003</v>
      </c>
      <c r="Q19" s="76">
        <v>4929.9759999999997</v>
      </c>
      <c r="R19" s="76">
        <v>4873.9189999999999</v>
      </c>
      <c r="S19" s="76">
        <v>4803.1530000000002</v>
      </c>
      <c r="T19" s="76">
        <v>4743.0459999999994</v>
      </c>
      <c r="U19" s="76">
        <v>4719.8009999999986</v>
      </c>
      <c r="V19" s="76">
        <v>5098.8360000000002</v>
      </c>
      <c r="W19" s="76">
        <v>5026.9179999999997</v>
      </c>
      <c r="X19" s="76">
        <v>4833.5590000000002</v>
      </c>
      <c r="Y19" s="76">
        <v>4433.4830000000002</v>
      </c>
      <c r="Z19" s="73"/>
      <c r="AA19" s="74">
        <f>SUM(B19:Z19)</f>
        <v>106129.66099999999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156</v>
      </c>
      <c r="C21" s="72">
        <v>153</v>
      </c>
      <c r="D21" s="72">
        <v>133.5</v>
      </c>
      <c r="E21" s="72">
        <v>111.5</v>
      </c>
      <c r="F21" s="72">
        <v>103.5</v>
      </c>
      <c r="G21" s="72">
        <v>98</v>
      </c>
      <c r="H21" s="72">
        <v>99</v>
      </c>
      <c r="I21" s="72">
        <v>102</v>
      </c>
      <c r="J21" s="72">
        <v>110</v>
      </c>
      <c r="K21" s="72">
        <v>113</v>
      </c>
      <c r="L21" s="72">
        <v>115</v>
      </c>
      <c r="M21" s="72">
        <v>116.5</v>
      </c>
      <c r="N21" s="72">
        <v>117</v>
      </c>
      <c r="O21" s="72">
        <v>117.5</v>
      </c>
      <c r="P21" s="72">
        <v>119.5</v>
      </c>
      <c r="Q21" s="72">
        <v>120</v>
      </c>
      <c r="R21" s="72">
        <v>124.5</v>
      </c>
      <c r="S21" s="72">
        <v>133</v>
      </c>
      <c r="T21" s="72">
        <v>158</v>
      </c>
      <c r="U21" s="72">
        <v>168</v>
      </c>
      <c r="V21" s="72">
        <v>179.5</v>
      </c>
      <c r="W21" s="72">
        <v>173</v>
      </c>
      <c r="X21" s="72">
        <v>172</v>
      </c>
      <c r="Y21" s="72">
        <v>166.5</v>
      </c>
      <c r="Z21" s="72"/>
      <c r="AA21" s="74">
        <f>SUM(B21:Z21)</f>
        <v>3159.5</v>
      </c>
    </row>
    <row r="22" spans="1:27" ht="30" customHeight="1" thickBot="1" x14ac:dyDescent="0.25">
      <c r="A22" s="81" t="s">
        <v>17</v>
      </c>
      <c r="B22" s="82">
        <f t="shared" ref="B22:AA22" si="1">SUM(B17:B21)</f>
        <v>6235.3410000000003</v>
      </c>
      <c r="C22" s="83">
        <f t="shared" si="1"/>
        <v>5915.2430000000004</v>
      </c>
      <c r="D22" s="83">
        <f t="shared" si="1"/>
        <v>5690.2940000000017</v>
      </c>
      <c r="E22" s="83">
        <f t="shared" si="1"/>
        <v>5484.4580000000005</v>
      </c>
      <c r="F22" s="83">
        <f t="shared" si="1"/>
        <v>5394.4650000000001</v>
      </c>
      <c r="G22" s="83">
        <f t="shared" si="1"/>
        <v>5247.393</v>
      </c>
      <c r="H22" s="83">
        <f t="shared" si="1"/>
        <v>5330.2420000000002</v>
      </c>
      <c r="I22" s="83">
        <f t="shared" si="1"/>
        <v>5766.5329999999994</v>
      </c>
      <c r="J22" s="83">
        <f t="shared" si="1"/>
        <v>6235.2439999999997</v>
      </c>
      <c r="K22" s="83">
        <f t="shared" si="1"/>
        <v>6650.2940000000008</v>
      </c>
      <c r="L22" s="83">
        <f t="shared" si="1"/>
        <v>7003.9449999999997</v>
      </c>
      <c r="M22" s="83">
        <f t="shared" si="1"/>
        <v>7357.7109999999993</v>
      </c>
      <c r="N22" s="83">
        <f t="shared" si="1"/>
        <v>7496.9839999999995</v>
      </c>
      <c r="O22" s="83">
        <f t="shared" si="1"/>
        <v>7400.2979999999998</v>
      </c>
      <c r="P22" s="83">
        <f t="shared" si="1"/>
        <v>7306.2719999999999</v>
      </c>
      <c r="Q22" s="83">
        <f t="shared" si="1"/>
        <v>7205.2240000000002</v>
      </c>
      <c r="R22" s="83">
        <f t="shared" si="1"/>
        <v>7121.2280000000001</v>
      </c>
      <c r="S22" s="83">
        <f t="shared" si="1"/>
        <v>7023.7910000000002</v>
      </c>
      <c r="T22" s="83">
        <f t="shared" si="1"/>
        <v>6947.454999999999</v>
      </c>
      <c r="U22" s="83">
        <f t="shared" si="1"/>
        <v>6893.4879999999985</v>
      </c>
      <c r="V22" s="83">
        <f t="shared" si="1"/>
        <v>7289.5190000000002</v>
      </c>
      <c r="W22" s="83">
        <f t="shared" si="1"/>
        <v>7212.5499999999993</v>
      </c>
      <c r="X22" s="83">
        <f t="shared" si="1"/>
        <v>7024.1580000000004</v>
      </c>
      <c r="Y22" s="83">
        <f t="shared" si="1"/>
        <v>6608.5210000000006</v>
      </c>
      <c r="Z22" s="84">
        <f t="shared" si="1"/>
        <v>0</v>
      </c>
      <c r="AA22" s="85">
        <f t="shared" si="1"/>
        <v>157840.65100000001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168</v>
      </c>
      <c r="C25" s="67">
        <v>165</v>
      </c>
      <c r="D25" s="67">
        <v>200.5</v>
      </c>
      <c r="E25" s="67">
        <v>123.5</v>
      </c>
      <c r="F25" s="67">
        <v>170.5</v>
      </c>
      <c r="G25" s="67">
        <v>165</v>
      </c>
      <c r="H25" s="67">
        <v>166</v>
      </c>
      <c r="I25" s="67">
        <v>149</v>
      </c>
      <c r="J25" s="67">
        <v>157</v>
      </c>
      <c r="K25" s="67">
        <v>160</v>
      </c>
      <c r="L25" s="67">
        <v>127</v>
      </c>
      <c r="M25" s="67">
        <v>128.5</v>
      </c>
      <c r="N25" s="67">
        <v>129</v>
      </c>
      <c r="O25" s="67">
        <v>129.5</v>
      </c>
      <c r="P25" s="67">
        <v>131.5</v>
      </c>
      <c r="Q25" s="67">
        <v>132</v>
      </c>
      <c r="R25" s="67">
        <v>136.5</v>
      </c>
      <c r="S25" s="67">
        <v>145</v>
      </c>
      <c r="T25" s="67">
        <v>170</v>
      </c>
      <c r="U25" s="67">
        <v>213</v>
      </c>
      <c r="V25" s="67">
        <v>191.5</v>
      </c>
      <c r="W25" s="67">
        <v>185</v>
      </c>
      <c r="X25" s="67">
        <v>184</v>
      </c>
      <c r="Y25" s="67">
        <v>178.5</v>
      </c>
      <c r="Z25" s="68"/>
      <c r="AA25" s="69">
        <f>SUM(B25:Z25)</f>
        <v>3805.5</v>
      </c>
    </row>
    <row r="26" spans="1:27" ht="24.95" customHeight="1" x14ac:dyDescent="0.2">
      <c r="A26" s="70" t="s">
        <v>20</v>
      </c>
      <c r="B26" s="71">
        <v>6095.3410000000003</v>
      </c>
      <c r="C26" s="72">
        <v>5777.2430000000004</v>
      </c>
      <c r="D26" s="72">
        <v>5571.7939999999999</v>
      </c>
      <c r="E26" s="72">
        <v>5408.9579999999996</v>
      </c>
      <c r="F26" s="72">
        <v>5304.9650000000001</v>
      </c>
      <c r="G26" s="72">
        <v>5163.393</v>
      </c>
      <c r="H26" s="72">
        <v>5252.2420000000002</v>
      </c>
      <c r="I26" s="72">
        <v>5724.5330000000004</v>
      </c>
      <c r="J26" s="72">
        <v>6179.2439999999997</v>
      </c>
      <c r="K26" s="72">
        <v>6596.2939999999999</v>
      </c>
      <c r="L26" s="72">
        <v>6933.9449999999997</v>
      </c>
      <c r="M26" s="72">
        <v>7282.2110000000002</v>
      </c>
      <c r="N26" s="72">
        <v>7417.9840000000004</v>
      </c>
      <c r="O26" s="72">
        <v>7330.7979999999998</v>
      </c>
      <c r="P26" s="72">
        <v>7234.7719999999999</v>
      </c>
      <c r="Q26" s="72">
        <v>7133.2240000000002</v>
      </c>
      <c r="R26" s="72">
        <v>7040.7280000000001</v>
      </c>
      <c r="S26" s="72">
        <v>6934.7910000000002</v>
      </c>
      <c r="T26" s="72">
        <v>6847.4549999999999</v>
      </c>
      <c r="U26" s="72">
        <v>6764.4880000000003</v>
      </c>
      <c r="V26" s="72">
        <v>7126.0190000000002</v>
      </c>
      <c r="W26" s="72">
        <v>7055.55</v>
      </c>
      <c r="X26" s="72">
        <v>6881.1580000000004</v>
      </c>
      <c r="Y26" s="72">
        <v>6471.0209999999997</v>
      </c>
      <c r="Z26" s="73"/>
      <c r="AA26" s="74">
        <f>SUM(B26:Z26)</f>
        <v>155528.15099999998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6263.3410000000003</v>
      </c>
      <c r="C28" s="57">
        <f t="shared" si="2"/>
        <v>5942.2430000000004</v>
      </c>
      <c r="D28" s="57">
        <f t="shared" si="2"/>
        <v>5772.2939999999999</v>
      </c>
      <c r="E28" s="57">
        <f t="shared" si="2"/>
        <v>5532.4579999999996</v>
      </c>
      <c r="F28" s="57">
        <f t="shared" si="2"/>
        <v>5475.4650000000001</v>
      </c>
      <c r="G28" s="57">
        <f t="shared" si="2"/>
        <v>5328.393</v>
      </c>
      <c r="H28" s="57">
        <f t="shared" si="2"/>
        <v>5418.2420000000002</v>
      </c>
      <c r="I28" s="57">
        <f t="shared" si="2"/>
        <v>5873.5330000000004</v>
      </c>
      <c r="J28" s="57">
        <f t="shared" si="2"/>
        <v>6336.2439999999997</v>
      </c>
      <c r="K28" s="57">
        <f t="shared" si="2"/>
        <v>6756.2939999999999</v>
      </c>
      <c r="L28" s="57">
        <f t="shared" si="2"/>
        <v>7060.9449999999997</v>
      </c>
      <c r="M28" s="57">
        <f t="shared" si="2"/>
        <v>7410.7110000000002</v>
      </c>
      <c r="N28" s="57">
        <f t="shared" si="2"/>
        <v>7546.9840000000004</v>
      </c>
      <c r="O28" s="57">
        <f t="shared" si="2"/>
        <v>7460.2979999999998</v>
      </c>
      <c r="P28" s="57">
        <f t="shared" si="2"/>
        <v>7366.2719999999999</v>
      </c>
      <c r="Q28" s="57">
        <f t="shared" si="2"/>
        <v>7265.2240000000002</v>
      </c>
      <c r="R28" s="57">
        <f t="shared" si="2"/>
        <v>7177.2280000000001</v>
      </c>
      <c r="S28" s="57">
        <f t="shared" si="2"/>
        <v>7079.7910000000002</v>
      </c>
      <c r="T28" s="57">
        <f t="shared" si="2"/>
        <v>7017.4549999999999</v>
      </c>
      <c r="U28" s="57">
        <f t="shared" si="2"/>
        <v>6977.4880000000003</v>
      </c>
      <c r="V28" s="57">
        <f t="shared" si="2"/>
        <v>7317.5190000000002</v>
      </c>
      <c r="W28" s="57">
        <f t="shared" si="2"/>
        <v>7240.55</v>
      </c>
      <c r="X28" s="57">
        <f t="shared" si="2"/>
        <v>7065.1580000000004</v>
      </c>
      <c r="Y28" s="57">
        <f t="shared" si="2"/>
        <v>6649.5209999999997</v>
      </c>
      <c r="Z28" s="58">
        <f t="shared" si="2"/>
        <v>0</v>
      </c>
      <c r="AA28" s="59">
        <f t="shared" si="2"/>
        <v>159333.65099999998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12</v>
      </c>
      <c r="C31" s="90">
        <v>12</v>
      </c>
      <c r="D31" s="90">
        <v>67</v>
      </c>
      <c r="E31" s="90">
        <v>34</v>
      </c>
      <c r="F31" s="90">
        <v>67</v>
      </c>
      <c r="G31" s="90">
        <v>67</v>
      </c>
      <c r="H31" s="90">
        <v>74</v>
      </c>
      <c r="I31" s="90">
        <v>92</v>
      </c>
      <c r="J31" s="90">
        <v>85</v>
      </c>
      <c r="K31" s="90">
        <v>90</v>
      </c>
      <c r="L31" s="90">
        <v>41</v>
      </c>
      <c r="M31" s="90">
        <v>23</v>
      </c>
      <c r="N31" s="90">
        <v>20</v>
      </c>
      <c r="O31" s="90">
        <v>39</v>
      </c>
      <c r="P31" s="90">
        <v>39</v>
      </c>
      <c r="Q31" s="90">
        <v>39</v>
      </c>
      <c r="R31" s="90">
        <v>39</v>
      </c>
      <c r="S31" s="90">
        <v>39</v>
      </c>
      <c r="T31" s="90">
        <v>54</v>
      </c>
      <c r="U31" s="90">
        <v>45</v>
      </c>
      <c r="V31" s="90">
        <v>12</v>
      </c>
      <c r="W31" s="90">
        <v>12</v>
      </c>
      <c r="X31" s="90">
        <v>12</v>
      </c>
      <c r="Y31" s="90">
        <v>12</v>
      </c>
      <c r="Z31" s="91"/>
      <c r="AA31" s="69">
        <f t="shared" ref="AA31:AA36" si="3">SUM(B31:Z31)</f>
        <v>1026</v>
      </c>
    </row>
    <row r="32" spans="1:27" ht="24.95" customHeight="1" x14ac:dyDescent="0.2">
      <c r="A32" s="92" t="s">
        <v>37</v>
      </c>
      <c r="B32" s="93">
        <v>16</v>
      </c>
      <c r="C32" s="94">
        <v>15</v>
      </c>
      <c r="D32" s="94">
        <v>15</v>
      </c>
      <c r="E32" s="94">
        <v>14</v>
      </c>
      <c r="F32" s="94">
        <v>14</v>
      </c>
      <c r="G32" s="94">
        <v>14</v>
      </c>
      <c r="H32" s="94">
        <v>14</v>
      </c>
      <c r="I32" s="94">
        <v>15</v>
      </c>
      <c r="J32" s="94">
        <v>16</v>
      </c>
      <c r="K32" s="94">
        <v>16</v>
      </c>
      <c r="L32" s="94">
        <v>16</v>
      </c>
      <c r="M32" s="94">
        <v>30</v>
      </c>
      <c r="N32" s="94">
        <v>30</v>
      </c>
      <c r="O32" s="94">
        <v>21</v>
      </c>
      <c r="P32" s="94">
        <v>21</v>
      </c>
      <c r="Q32" s="94">
        <v>21</v>
      </c>
      <c r="R32" s="94">
        <v>17</v>
      </c>
      <c r="S32" s="94">
        <v>17</v>
      </c>
      <c r="T32" s="94">
        <v>16</v>
      </c>
      <c r="U32" s="94">
        <v>39</v>
      </c>
      <c r="V32" s="94">
        <v>16</v>
      </c>
      <c r="W32" s="94">
        <v>16</v>
      </c>
      <c r="X32" s="94">
        <v>29</v>
      </c>
      <c r="Y32" s="94">
        <v>29</v>
      </c>
      <c r="Z32" s="95"/>
      <c r="AA32" s="74">
        <f t="shared" si="3"/>
        <v>467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28</v>
      </c>
      <c r="C36" s="83">
        <f t="shared" ref="C36:Z36" si="4">SUM(C31:C35)</f>
        <v>27</v>
      </c>
      <c r="D36" s="83">
        <f t="shared" si="4"/>
        <v>82</v>
      </c>
      <c r="E36" s="83">
        <f t="shared" si="4"/>
        <v>48</v>
      </c>
      <c r="F36" s="83">
        <f t="shared" si="4"/>
        <v>81</v>
      </c>
      <c r="G36" s="83">
        <f t="shared" si="4"/>
        <v>81</v>
      </c>
      <c r="H36" s="83">
        <f t="shared" si="4"/>
        <v>88</v>
      </c>
      <c r="I36" s="83">
        <f t="shared" si="4"/>
        <v>107</v>
      </c>
      <c r="J36" s="83">
        <f t="shared" si="4"/>
        <v>101</v>
      </c>
      <c r="K36" s="83">
        <f t="shared" si="4"/>
        <v>106</v>
      </c>
      <c r="L36" s="83">
        <f t="shared" si="4"/>
        <v>57</v>
      </c>
      <c r="M36" s="83">
        <f t="shared" si="4"/>
        <v>53</v>
      </c>
      <c r="N36" s="83">
        <f t="shared" si="4"/>
        <v>50</v>
      </c>
      <c r="O36" s="83">
        <f t="shared" si="4"/>
        <v>60</v>
      </c>
      <c r="P36" s="83">
        <f t="shared" si="4"/>
        <v>60</v>
      </c>
      <c r="Q36" s="83">
        <f t="shared" si="4"/>
        <v>60</v>
      </c>
      <c r="R36" s="83">
        <f t="shared" si="4"/>
        <v>56</v>
      </c>
      <c r="S36" s="83">
        <f t="shared" si="4"/>
        <v>56</v>
      </c>
      <c r="T36" s="83">
        <f t="shared" si="4"/>
        <v>70</v>
      </c>
      <c r="U36" s="83">
        <f t="shared" si="4"/>
        <v>84</v>
      </c>
      <c r="V36" s="83">
        <f t="shared" si="4"/>
        <v>28</v>
      </c>
      <c r="W36" s="83">
        <f t="shared" si="4"/>
        <v>28</v>
      </c>
      <c r="X36" s="83">
        <f t="shared" si="4"/>
        <v>41</v>
      </c>
      <c r="Y36" s="83">
        <f t="shared" si="4"/>
        <v>41</v>
      </c>
      <c r="Z36" s="84">
        <f t="shared" si="4"/>
        <v>0</v>
      </c>
      <c r="AA36" s="85">
        <f t="shared" si="3"/>
        <v>1493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6263.3410000000003</v>
      </c>
      <c r="C47" s="83">
        <f t="shared" ref="C47:Z47" si="8">SUM(C10:C13)+C22+C36</f>
        <v>5942.2430000000004</v>
      </c>
      <c r="D47" s="83">
        <f t="shared" si="8"/>
        <v>5772.2940000000017</v>
      </c>
      <c r="E47" s="83">
        <f t="shared" si="8"/>
        <v>5532.4580000000005</v>
      </c>
      <c r="F47" s="83">
        <f t="shared" si="8"/>
        <v>5475.4650000000001</v>
      </c>
      <c r="G47" s="83">
        <f t="shared" si="8"/>
        <v>5328.393</v>
      </c>
      <c r="H47" s="83">
        <f t="shared" si="8"/>
        <v>5418.2420000000002</v>
      </c>
      <c r="I47" s="83">
        <f t="shared" si="8"/>
        <v>5873.5329999999994</v>
      </c>
      <c r="J47" s="83">
        <f t="shared" si="8"/>
        <v>6336.2439999999997</v>
      </c>
      <c r="K47" s="83">
        <f t="shared" si="8"/>
        <v>6756.2940000000008</v>
      </c>
      <c r="L47" s="83">
        <f t="shared" si="8"/>
        <v>7060.9449999999997</v>
      </c>
      <c r="M47" s="83">
        <f t="shared" si="8"/>
        <v>7410.7109999999993</v>
      </c>
      <c r="N47" s="83">
        <f t="shared" si="8"/>
        <v>7546.9839999999995</v>
      </c>
      <c r="O47" s="83">
        <f t="shared" si="8"/>
        <v>7460.2979999999998</v>
      </c>
      <c r="P47" s="83">
        <f t="shared" si="8"/>
        <v>7366.2719999999999</v>
      </c>
      <c r="Q47" s="83">
        <f t="shared" si="8"/>
        <v>7265.2240000000002</v>
      </c>
      <c r="R47" s="83">
        <f t="shared" si="8"/>
        <v>7177.2280000000001</v>
      </c>
      <c r="S47" s="83">
        <f t="shared" si="8"/>
        <v>7079.7910000000002</v>
      </c>
      <c r="T47" s="83">
        <f t="shared" si="8"/>
        <v>7017.454999999999</v>
      </c>
      <c r="U47" s="83">
        <f t="shared" si="8"/>
        <v>6977.4879999999985</v>
      </c>
      <c r="V47" s="83">
        <f t="shared" si="8"/>
        <v>7317.5190000000002</v>
      </c>
      <c r="W47" s="83">
        <f t="shared" si="8"/>
        <v>7240.5499999999993</v>
      </c>
      <c r="X47" s="83">
        <f t="shared" si="8"/>
        <v>7065.1580000000004</v>
      </c>
      <c r="Y47" s="83">
        <f t="shared" si="8"/>
        <v>6649.5210000000006</v>
      </c>
      <c r="Z47" s="84">
        <f t="shared" si="8"/>
        <v>0</v>
      </c>
      <c r="AA47" s="100">
        <f>SUM(B47:Z47)</f>
        <v>159333.65099999995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-595</v>
      </c>
      <c r="C4" s="18">
        <v>-595</v>
      </c>
      <c r="D4" s="18">
        <v>-595</v>
      </c>
      <c r="E4" s="18">
        <v>-595</v>
      </c>
      <c r="F4" s="18">
        <v>-595</v>
      </c>
      <c r="G4" s="18">
        <v>-595</v>
      </c>
      <c r="H4" s="18">
        <v>-595</v>
      </c>
      <c r="I4" s="18">
        <v>-595</v>
      </c>
      <c r="J4" s="18">
        <v>-595</v>
      </c>
      <c r="K4" s="18">
        <v>-595</v>
      </c>
      <c r="L4" s="18">
        <v>-595</v>
      </c>
      <c r="M4" s="18">
        <v>-595</v>
      </c>
      <c r="N4" s="18">
        <v>-595</v>
      </c>
      <c r="O4" s="18">
        <v>-595</v>
      </c>
      <c r="P4" s="18">
        <v>-595</v>
      </c>
      <c r="Q4" s="18">
        <v>-595</v>
      </c>
      <c r="R4" s="18">
        <v>-595</v>
      </c>
      <c r="S4" s="18">
        <v>-595</v>
      </c>
      <c r="T4" s="18">
        <v>-595</v>
      </c>
      <c r="U4" s="18">
        <v>-565</v>
      </c>
      <c r="V4" s="18">
        <v>-539</v>
      </c>
      <c r="W4" s="18">
        <v>-418.8</v>
      </c>
      <c r="X4" s="18">
        <v>-564.29999999999995</v>
      </c>
      <c r="Y4" s="18">
        <v>-518.1</v>
      </c>
      <c r="Z4" s="19"/>
      <c r="AA4" s="107">
        <f>SUM(B4:Z4)</f>
        <v>-13910.199999999999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99</v>
      </c>
      <c r="C7" s="113">
        <v>92.45</v>
      </c>
      <c r="D7" s="113">
        <v>88.94</v>
      </c>
      <c r="E7" s="113">
        <v>82.74</v>
      </c>
      <c r="F7" s="113">
        <v>83.24</v>
      </c>
      <c r="G7" s="113">
        <v>81.05</v>
      </c>
      <c r="H7" s="113">
        <v>74.760000000000005</v>
      </c>
      <c r="I7" s="113">
        <v>72.61</v>
      </c>
      <c r="J7" s="113">
        <v>72.61</v>
      </c>
      <c r="K7" s="113">
        <v>72.61</v>
      </c>
      <c r="L7" s="113">
        <v>74.760000000000005</v>
      </c>
      <c r="M7" s="113">
        <v>76.11</v>
      </c>
      <c r="N7" s="113">
        <v>82.74</v>
      </c>
      <c r="O7" s="113">
        <v>77.55</v>
      </c>
      <c r="P7" s="113">
        <v>81.75</v>
      </c>
      <c r="Q7" s="113">
        <v>83.16</v>
      </c>
      <c r="R7" s="113">
        <v>82.74</v>
      </c>
      <c r="S7" s="113">
        <v>77.73</v>
      </c>
      <c r="T7" s="113">
        <v>87</v>
      </c>
      <c r="U7" s="113">
        <v>88.47</v>
      </c>
      <c r="V7" s="113">
        <v>91.18</v>
      </c>
      <c r="W7" s="113">
        <v>92.24</v>
      </c>
      <c r="X7" s="113">
        <v>92.03</v>
      </c>
      <c r="Y7" s="113">
        <v>89.78</v>
      </c>
      <c r="Z7" s="114"/>
      <c r="AA7" s="115">
        <v>83.21875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595</v>
      </c>
      <c r="C13" s="125">
        <v>595</v>
      </c>
      <c r="D13" s="125">
        <v>595</v>
      </c>
      <c r="E13" s="125">
        <v>595</v>
      </c>
      <c r="F13" s="125">
        <v>595</v>
      </c>
      <c r="G13" s="125">
        <v>595</v>
      </c>
      <c r="H13" s="125">
        <v>595</v>
      </c>
      <c r="I13" s="125">
        <v>595</v>
      </c>
      <c r="J13" s="125">
        <v>595</v>
      </c>
      <c r="K13" s="125">
        <v>595</v>
      </c>
      <c r="L13" s="125">
        <v>595</v>
      </c>
      <c r="M13" s="125">
        <v>595</v>
      </c>
      <c r="N13" s="125">
        <v>595</v>
      </c>
      <c r="O13" s="125">
        <v>595</v>
      </c>
      <c r="P13" s="125">
        <v>595</v>
      </c>
      <c r="Q13" s="125">
        <v>595</v>
      </c>
      <c r="R13" s="125">
        <v>595</v>
      </c>
      <c r="S13" s="125">
        <v>595</v>
      </c>
      <c r="T13" s="125">
        <v>595</v>
      </c>
      <c r="U13" s="125">
        <v>565</v>
      </c>
      <c r="V13" s="125">
        <v>539</v>
      </c>
      <c r="W13" s="125">
        <v>418.8</v>
      </c>
      <c r="X13" s="125">
        <v>564.29999999999995</v>
      </c>
      <c r="Y13" s="126">
        <v>518.1</v>
      </c>
      <c r="Z13" s="127"/>
      <c r="AA13" s="128">
        <f t="shared" si="0"/>
        <v>13910.199999999999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595</v>
      </c>
      <c r="C16" s="131">
        <f t="shared" ref="C16:Z16" si="1">IF(LEN(C$2)&gt;0,SUM(C11:C15),"")</f>
        <v>595</v>
      </c>
      <c r="D16" s="131">
        <f t="shared" si="1"/>
        <v>595</v>
      </c>
      <c r="E16" s="131">
        <f t="shared" si="1"/>
        <v>595</v>
      </c>
      <c r="F16" s="131">
        <f t="shared" si="1"/>
        <v>595</v>
      </c>
      <c r="G16" s="131">
        <f t="shared" si="1"/>
        <v>595</v>
      </c>
      <c r="H16" s="131">
        <f t="shared" si="1"/>
        <v>595</v>
      </c>
      <c r="I16" s="131">
        <f t="shared" si="1"/>
        <v>595</v>
      </c>
      <c r="J16" s="131">
        <f t="shared" si="1"/>
        <v>595</v>
      </c>
      <c r="K16" s="131">
        <f t="shared" si="1"/>
        <v>595</v>
      </c>
      <c r="L16" s="131">
        <f t="shared" si="1"/>
        <v>595</v>
      </c>
      <c r="M16" s="131">
        <f t="shared" si="1"/>
        <v>595</v>
      </c>
      <c r="N16" s="131">
        <f t="shared" si="1"/>
        <v>595</v>
      </c>
      <c r="O16" s="131">
        <f t="shared" si="1"/>
        <v>595</v>
      </c>
      <c r="P16" s="131">
        <f t="shared" si="1"/>
        <v>595</v>
      </c>
      <c r="Q16" s="131">
        <f t="shared" si="1"/>
        <v>595</v>
      </c>
      <c r="R16" s="131">
        <f t="shared" si="1"/>
        <v>595</v>
      </c>
      <c r="S16" s="131">
        <f t="shared" si="1"/>
        <v>595</v>
      </c>
      <c r="T16" s="131">
        <f t="shared" si="1"/>
        <v>595</v>
      </c>
      <c r="U16" s="131">
        <f t="shared" si="1"/>
        <v>565</v>
      </c>
      <c r="V16" s="131">
        <f t="shared" si="1"/>
        <v>539</v>
      </c>
      <c r="W16" s="131">
        <f t="shared" si="1"/>
        <v>418.8</v>
      </c>
      <c r="X16" s="131">
        <f t="shared" si="1"/>
        <v>564.29999999999995</v>
      </c>
      <c r="Y16" s="131">
        <f t="shared" si="1"/>
        <v>518.1</v>
      </c>
      <c r="Z16" s="132" t="str">
        <f t="shared" si="1"/>
        <v/>
      </c>
      <c r="AA16" s="85">
        <f t="shared" si="0"/>
        <v>13910.199999999999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2021-07-03T11:03:55Z</dcterms:created>
  <dcterms:modified xsi:type="dcterms:W3CDTF">2021-07-03T11:03:56Z</dcterms:modified>
</cp:coreProperties>
</file>