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[1]SPOT_Orders_OverView_01!$A$51:$A$84</definedName>
    <definedName name="MKT_OVW_PARTICIPANTS_S">[1]SPOT_Orders_OverView_01!$A$5:$A$47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<sst xmlns="http://schemas.openxmlformats.org/spreadsheetml/2006/main" count="109" uniqueCount="48">
  <si>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02/07/2021 14:24:44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</si>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</sst>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389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389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499</c:v>
                </c:pt>
                <c:pt idx="20">
                  <c:v>538.78899999999999</c:v>
                </c:pt>
                <c:pt idx="21">
                  <c:v>545</c:v>
                </c:pt>
                <c:pt idx="22">
                  <c:v>619</c:v>
                </c:pt>
                <c:pt idx="23">
                  <c:v>619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3588.1369999999997</c:v>
                </c:pt>
                <c:pt idx="1">
                  <c:v>3361.0770000000002</c:v>
                </c:pt>
                <c:pt idx="2">
                  <c:v>3093.8469999999998</c:v>
                </c:pt>
                <c:pt idx="3">
                  <c:v>3038.9</c:v>
                </c:pt>
                <c:pt idx="4">
                  <c:v>2940.9</c:v>
                </c:pt>
                <c:pt idx="5">
                  <c:v>3009.4270000000001</c:v>
                </c:pt>
                <c:pt idx="6">
                  <c:v>2818.877</c:v>
                </c:pt>
                <c:pt idx="7">
                  <c:v>2846.346</c:v>
                </c:pt>
                <c:pt idx="8">
                  <c:v>3009.453</c:v>
                </c:pt>
                <c:pt idx="9">
                  <c:v>3000.614</c:v>
                </c:pt>
                <c:pt idx="10">
                  <c:v>3280.85</c:v>
                </c:pt>
                <c:pt idx="11">
                  <c:v>3353.7719999999999</c:v>
                </c:pt>
                <c:pt idx="12">
                  <c:v>3462.4189999999999</c:v>
                </c:pt>
                <c:pt idx="13">
                  <c:v>3448.0299999999997</c:v>
                </c:pt>
                <c:pt idx="14">
                  <c:v>3368.1219999999998</c:v>
                </c:pt>
                <c:pt idx="15">
                  <c:v>3376.9870000000001</c:v>
                </c:pt>
                <c:pt idx="16">
                  <c:v>3436.37</c:v>
                </c:pt>
                <c:pt idx="17">
                  <c:v>3394.942</c:v>
                </c:pt>
                <c:pt idx="18">
                  <c:v>3424.63</c:v>
                </c:pt>
                <c:pt idx="19">
                  <c:v>3385.76</c:v>
                </c:pt>
                <c:pt idx="20">
                  <c:v>3542.3249999999998</c:v>
                </c:pt>
                <c:pt idx="21">
                  <c:v>3568.1689999999999</c:v>
                </c:pt>
                <c:pt idx="22">
                  <c:v>3624.2619999999997</c:v>
                </c:pt>
                <c:pt idx="23">
                  <c:v>3625.2619999999997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1567</c:v>
                </c:pt>
                <c:pt idx="1">
                  <c:v>1490.2</c:v>
                </c:pt>
                <c:pt idx="2">
                  <c:v>1466.6</c:v>
                </c:pt>
                <c:pt idx="3">
                  <c:v>1235.8</c:v>
                </c:pt>
                <c:pt idx="4">
                  <c:v>1274</c:v>
                </c:pt>
                <c:pt idx="5">
                  <c:v>1043.5</c:v>
                </c:pt>
                <c:pt idx="6">
                  <c:v>1067</c:v>
                </c:pt>
                <c:pt idx="7">
                  <c:v>1100.8050000000001</c:v>
                </c:pt>
                <c:pt idx="8">
                  <c:v>1028</c:v>
                </c:pt>
                <c:pt idx="9">
                  <c:v>1181.1860000000001</c:v>
                </c:pt>
                <c:pt idx="10">
                  <c:v>1293</c:v>
                </c:pt>
                <c:pt idx="11">
                  <c:v>1512</c:v>
                </c:pt>
                <c:pt idx="12">
                  <c:v>1550</c:v>
                </c:pt>
                <c:pt idx="13">
                  <c:v>1590</c:v>
                </c:pt>
                <c:pt idx="14">
                  <c:v>1570</c:v>
                </c:pt>
                <c:pt idx="15">
                  <c:v>1590</c:v>
                </c:pt>
                <c:pt idx="16">
                  <c:v>1571.2060000000001</c:v>
                </c:pt>
                <c:pt idx="17">
                  <c:v>1554</c:v>
                </c:pt>
                <c:pt idx="18">
                  <c:v>1627</c:v>
                </c:pt>
                <c:pt idx="19">
                  <c:v>1580.7939999999999</c:v>
                </c:pt>
                <c:pt idx="20">
                  <c:v>1642</c:v>
                </c:pt>
                <c:pt idx="21">
                  <c:v>1657</c:v>
                </c:pt>
                <c:pt idx="22">
                  <c:v>1628</c:v>
                </c:pt>
                <c:pt idx="23">
                  <c:v>1646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1011.4200000000001</c:v>
                </c:pt>
                <c:pt idx="1">
                  <c:v>1055.7650000000001</c:v>
                </c:pt>
                <c:pt idx="2">
                  <c:v>1165.4019999999998</c:v>
                </c:pt>
                <c:pt idx="3">
                  <c:v>1234.0709999999999</c:v>
                </c:pt>
                <c:pt idx="4">
                  <c:v>1279.3409999999997</c:v>
                </c:pt>
                <c:pt idx="5">
                  <c:v>1329.2860000000003</c:v>
                </c:pt>
                <c:pt idx="6">
                  <c:v>1440.2399999999998</c:v>
                </c:pt>
                <c:pt idx="7">
                  <c:v>1853.009</c:v>
                </c:pt>
                <c:pt idx="8">
                  <c:v>2332.306</c:v>
                </c:pt>
                <c:pt idx="9">
                  <c:v>2687.9239999999995</c:v>
                </c:pt>
                <c:pt idx="10">
                  <c:v>2873.4999999999991</c:v>
                </c:pt>
                <c:pt idx="11">
                  <c:v>2960.4779999999996</c:v>
                </c:pt>
                <c:pt idx="12">
                  <c:v>3010.5459999999998</c:v>
                </c:pt>
                <c:pt idx="13">
                  <c:v>2991.4680000000008</c:v>
                </c:pt>
                <c:pt idx="14">
                  <c:v>2843.0569999999998</c:v>
                </c:pt>
                <c:pt idx="15">
                  <c:v>2571.1569999999992</c:v>
                </c:pt>
                <c:pt idx="16">
                  <c:v>2211.5079999999998</c:v>
                </c:pt>
                <c:pt idx="17">
                  <c:v>1702.2309999999995</c:v>
                </c:pt>
                <c:pt idx="18">
                  <c:v>1178.2519999999997</c:v>
                </c:pt>
                <c:pt idx="19">
                  <c:v>871.96699999999987</c:v>
                </c:pt>
                <c:pt idx="20">
                  <c:v>718.25699999999995</c:v>
                </c:pt>
                <c:pt idx="21">
                  <c:v>637.68500000000006</c:v>
                </c:pt>
                <c:pt idx="22">
                  <c:v>587.67100000000005</c:v>
                </c:pt>
                <c:pt idx="23">
                  <c:v>570.68099999999993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137</c:v>
                </c:pt>
                <c:pt idx="1">
                  <c:v>111</c:v>
                </c:pt>
                <c:pt idx="2">
                  <c:v>111</c:v>
                </c:pt>
                <c:pt idx="3">
                  <c:v>111</c:v>
                </c:pt>
                <c:pt idx="4">
                  <c:v>141</c:v>
                </c:pt>
                <c:pt idx="5">
                  <c:v>167</c:v>
                </c:pt>
                <c:pt idx="6">
                  <c:v>586</c:v>
                </c:pt>
                <c:pt idx="7">
                  <c:v>746</c:v>
                </c:pt>
                <c:pt idx="8">
                  <c:v>784</c:v>
                </c:pt>
                <c:pt idx="9">
                  <c:v>674</c:v>
                </c:pt>
                <c:pt idx="10">
                  <c:v>418</c:v>
                </c:pt>
                <c:pt idx="11">
                  <c:v>258</c:v>
                </c:pt>
                <c:pt idx="12">
                  <c:v>142</c:v>
                </c:pt>
                <c:pt idx="13">
                  <c:v>122</c:v>
                </c:pt>
                <c:pt idx="14">
                  <c:v>122</c:v>
                </c:pt>
                <c:pt idx="15">
                  <c:v>202</c:v>
                </c:pt>
                <c:pt idx="16">
                  <c:v>416</c:v>
                </c:pt>
                <c:pt idx="17">
                  <c:v>876</c:v>
                </c:pt>
                <c:pt idx="18">
                  <c:v>1026</c:v>
                </c:pt>
                <c:pt idx="19">
                  <c:v>1091</c:v>
                </c:pt>
                <c:pt idx="20">
                  <c:v>1133</c:v>
                </c:pt>
                <c:pt idx="21">
                  <c:v>1069</c:v>
                </c:pt>
                <c:pt idx="22">
                  <c:v>462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4792240"/>
        <c:axId val="184794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6692.5569999999989</c:v>
                </c:pt>
                <c:pt idx="1">
                  <c:v>6364.0319999999992</c:v>
                </c:pt>
                <c:pt idx="2">
                  <c:v>6182.8379999999997</c:v>
                </c:pt>
                <c:pt idx="3">
                  <c:v>5965.7460000000019</c:v>
                </c:pt>
                <c:pt idx="4">
                  <c:v>5981.2349999999997</c:v>
                </c:pt>
                <c:pt idx="5">
                  <c:v>5895.1659999999993</c:v>
                </c:pt>
                <c:pt idx="6">
                  <c:v>6258.1170000000002</c:v>
                </c:pt>
                <c:pt idx="7">
                  <c:v>6892.1600000000008</c:v>
                </c:pt>
                <c:pt idx="8">
                  <c:v>7499.7590000000018</c:v>
                </c:pt>
                <c:pt idx="9">
                  <c:v>7889.7239999999993</c:v>
                </c:pt>
                <c:pt idx="10">
                  <c:v>8211.35</c:v>
                </c:pt>
                <c:pt idx="11">
                  <c:v>8430.25</c:v>
                </c:pt>
                <c:pt idx="12">
                  <c:v>8553.9650000000001</c:v>
                </c:pt>
                <c:pt idx="13">
                  <c:v>8497.4979999999996</c:v>
                </c:pt>
                <c:pt idx="14">
                  <c:v>8249.1790000000001</c:v>
                </c:pt>
                <c:pt idx="15">
                  <c:v>8086.1439999999993</c:v>
                </c:pt>
                <c:pt idx="16">
                  <c:v>7981.0839999999998</c:v>
                </c:pt>
                <c:pt idx="17">
                  <c:v>7873.1730000000007</c:v>
                </c:pt>
                <c:pt idx="18">
                  <c:v>7601.8819999999996</c:v>
                </c:pt>
                <c:pt idx="19">
                  <c:v>7428.5209999999979</c:v>
                </c:pt>
                <c:pt idx="20">
                  <c:v>7574.3709999999983</c:v>
                </c:pt>
                <c:pt idx="21">
                  <c:v>7476.8540000000012</c:v>
                </c:pt>
                <c:pt idx="22">
                  <c:v>6920.9330000000009</c:v>
                </c:pt>
                <c:pt idx="23">
                  <c:v>6582.9429999999984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92240"/>
        <c:axId val="184794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102.97</c:v>
                </c:pt>
                <c:pt idx="1">
                  <c:v>85.17</c:v>
                </c:pt>
                <c:pt idx="2">
                  <c:v>80.319999999999993</c:v>
                </c:pt>
                <c:pt idx="3">
                  <c:v>74.52</c:v>
                </c:pt>
                <c:pt idx="4">
                  <c:v>73.489999999999995</c:v>
                </c:pt>
                <c:pt idx="5">
                  <c:v>73.959999999999994</c:v>
                </c:pt>
                <c:pt idx="6">
                  <c:v>73.959999999999994</c:v>
                </c:pt>
                <c:pt idx="7">
                  <c:v>79.41</c:v>
                </c:pt>
                <c:pt idx="8">
                  <c:v>83.28</c:v>
                </c:pt>
                <c:pt idx="9">
                  <c:v>83.36</c:v>
                </c:pt>
                <c:pt idx="10">
                  <c:v>84.82</c:v>
                </c:pt>
                <c:pt idx="11">
                  <c:v>85.89</c:v>
                </c:pt>
                <c:pt idx="12">
                  <c:v>104.17</c:v>
                </c:pt>
                <c:pt idx="13">
                  <c:v>101.87</c:v>
                </c:pt>
                <c:pt idx="14">
                  <c:v>88.07</c:v>
                </c:pt>
                <c:pt idx="15">
                  <c:v>90.6</c:v>
                </c:pt>
                <c:pt idx="16">
                  <c:v>100</c:v>
                </c:pt>
                <c:pt idx="17">
                  <c:v>87.51</c:v>
                </c:pt>
                <c:pt idx="18">
                  <c:v>98.44</c:v>
                </c:pt>
                <c:pt idx="19">
                  <c:v>111.85</c:v>
                </c:pt>
                <c:pt idx="20">
                  <c:v>129.22</c:v>
                </c:pt>
                <c:pt idx="21">
                  <c:v>129.81</c:v>
                </c:pt>
                <c:pt idx="22">
                  <c:v>140</c:v>
                </c:pt>
                <c:pt idx="23">
                  <c:v>140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93416"/>
        <c:axId val="184790280"/>
      </c:lineChart>
      <c:catAx>
        <c:axId val="184792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794200"/>
        <c:crosses val="autoZero"/>
        <c:auto val="1"/>
        <c:lblAlgn val="ctr"/>
        <c:lblOffset val="100"/>
        <c:noMultiLvlLbl val="0"/>
      </c:catAx>
      <c:valAx>
        <c:axId val="184794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792240"/>
        <c:crosses val="autoZero"/>
        <c:crossBetween val="between"/>
      </c:valAx>
      <c:valAx>
        <c:axId val="184790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793416"/>
        <c:crosses val="max"/>
        <c:crossBetween val="between"/>
      </c:valAx>
      <c:catAx>
        <c:axId val="184793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790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44380</v>
          </cell>
        </row>
        <row r="5">
          <cell r="C5" t="str">
            <v>DAM</v>
          </cell>
        </row>
        <row r="26">
          <cell r="C26">
            <v>9480.7890000000007</v>
          </cell>
        </row>
        <row r="27">
          <cell r="C27">
            <v>78999.477999999843</v>
          </cell>
        </row>
        <row r="28">
          <cell r="C28">
            <v>11027</v>
          </cell>
        </row>
        <row r="29">
          <cell r="C29">
            <v>34465.091</v>
          </cell>
        </row>
        <row r="30">
          <cell r="C30">
            <v>41117.221999999987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21283.497000000007</v>
          </cell>
        </row>
        <row r="39">
          <cell r="C39">
            <v>34427.440000000002</v>
          </cell>
        </row>
        <row r="40">
          <cell r="C40">
            <v>113672.87200000002</v>
          </cell>
        </row>
        <row r="41">
          <cell r="C41">
            <v>0</v>
          </cell>
        </row>
        <row r="42">
          <cell r="C42">
            <v>1562.172</v>
          </cell>
        </row>
        <row r="43">
          <cell r="C43">
            <v>4143.5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102.97</v>
          </cell>
          <cell r="C7">
            <v>85.17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73.959999999999994</v>
          </cell>
          <cell r="H7">
            <v>73.959999999999994</v>
          </cell>
          <cell r="I7">
            <v>79.41</v>
          </cell>
          <cell r="J7">
            <v>83.28</v>
          </cell>
          <cell r="K7">
            <v>83.36</v>
          </cell>
          <cell r="L7">
            <v>84.82</v>
          </cell>
          <cell r="M7">
            <v>85.89</v>
          </cell>
          <cell r="N7">
            <v>104.17</v>
          </cell>
          <cell r="O7">
            <v>101.87</v>
          </cell>
          <cell r="P7">
            <v>88.07</v>
          </cell>
          <cell r="Q7">
            <v>90.6</v>
          </cell>
          <cell r="R7">
            <v>100</v>
          </cell>
          <cell r="S7">
            <v>87.51</v>
          </cell>
          <cell r="T7">
            <v>98.44</v>
          </cell>
          <cell r="U7">
            <v>111.85</v>
          </cell>
          <cell r="V7">
            <v>129.22</v>
          </cell>
          <cell r="W7">
            <v>129.81</v>
          </cell>
          <cell r="X7">
            <v>140</v>
          </cell>
          <cell r="Y7">
            <v>140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102.97</v>
          </cell>
          <cell r="C7">
            <v>85.17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73.959999999999994</v>
          </cell>
          <cell r="H7">
            <v>73.959999999999994</v>
          </cell>
          <cell r="I7">
            <v>79.41</v>
          </cell>
          <cell r="J7">
            <v>83.28</v>
          </cell>
          <cell r="K7">
            <v>83.36</v>
          </cell>
          <cell r="L7">
            <v>84.82</v>
          </cell>
          <cell r="M7">
            <v>85.89</v>
          </cell>
          <cell r="N7">
            <v>104.17</v>
          </cell>
          <cell r="O7">
            <v>101.87</v>
          </cell>
          <cell r="P7">
            <v>88.07</v>
          </cell>
          <cell r="Q7">
            <v>90.6</v>
          </cell>
          <cell r="R7">
            <v>100</v>
          </cell>
          <cell r="S7">
            <v>87.51</v>
          </cell>
          <cell r="T7">
            <v>98.44</v>
          </cell>
          <cell r="U7">
            <v>111.85</v>
          </cell>
          <cell r="V7">
            <v>129.22</v>
          </cell>
          <cell r="W7">
            <v>129.81</v>
          </cell>
          <cell r="X7">
            <v>140</v>
          </cell>
          <cell r="Y7">
            <v>140</v>
          </cell>
        </row>
        <row r="12">
          <cell r="V12">
            <v>39.789000000000001</v>
          </cell>
          <cell r="W12">
            <v>46</v>
          </cell>
          <cell r="X12">
            <v>46</v>
          </cell>
          <cell r="Y12">
            <v>46</v>
          </cell>
        </row>
        <row r="13">
          <cell r="X13">
            <v>74</v>
          </cell>
          <cell r="Y13">
            <v>74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238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393</v>
          </cell>
          <cell r="G23">
            <v>395</v>
          </cell>
          <cell r="H23">
            <v>392</v>
          </cell>
          <cell r="I23">
            <v>390</v>
          </cell>
          <cell r="J23">
            <v>385</v>
          </cell>
          <cell r="K23">
            <v>382</v>
          </cell>
          <cell r="L23">
            <v>380</v>
          </cell>
          <cell r="M23">
            <v>380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382</v>
          </cell>
          <cell r="U23">
            <v>382</v>
          </cell>
          <cell r="V23">
            <v>387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504</v>
          </cell>
          <cell r="C24">
            <v>506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446.22500000000002</v>
          </cell>
          <cell r="M24">
            <v>496</v>
          </cell>
          <cell r="N24">
            <v>496</v>
          </cell>
          <cell r="O24">
            <v>496</v>
          </cell>
          <cell r="P24">
            <v>496</v>
          </cell>
          <cell r="Q24">
            <v>496</v>
          </cell>
          <cell r="R24">
            <v>496</v>
          </cell>
          <cell r="S24">
            <v>498</v>
          </cell>
          <cell r="T24">
            <v>500</v>
          </cell>
          <cell r="U24">
            <v>332</v>
          </cell>
          <cell r="V24">
            <v>334</v>
          </cell>
          <cell r="W24">
            <v>334</v>
          </cell>
          <cell r="X24">
            <v>335</v>
          </cell>
          <cell r="Y24">
            <v>335</v>
          </cell>
        </row>
        <row r="25">
          <cell r="B25">
            <v>349</v>
          </cell>
          <cell r="C25">
            <v>351</v>
          </cell>
          <cell r="D25">
            <v>351</v>
          </cell>
          <cell r="E25">
            <v>351</v>
          </cell>
          <cell r="F25">
            <v>250</v>
          </cell>
          <cell r="G25">
            <v>316.52699999999999</v>
          </cell>
          <cell r="H25">
            <v>339.97699999999998</v>
          </cell>
          <cell r="I25">
            <v>349</v>
          </cell>
          <cell r="J25">
            <v>348</v>
          </cell>
          <cell r="K25">
            <v>347</v>
          </cell>
          <cell r="L25">
            <v>346</v>
          </cell>
          <cell r="M25">
            <v>346</v>
          </cell>
          <cell r="N25">
            <v>346</v>
          </cell>
          <cell r="O25">
            <v>346</v>
          </cell>
          <cell r="P25">
            <v>346</v>
          </cell>
          <cell r="Q25">
            <v>346</v>
          </cell>
          <cell r="R25">
            <v>346</v>
          </cell>
          <cell r="S25">
            <v>347</v>
          </cell>
          <cell r="T25">
            <v>348</v>
          </cell>
          <cell r="U25">
            <v>349</v>
          </cell>
          <cell r="V25">
            <v>350</v>
          </cell>
          <cell r="W25">
            <v>350</v>
          </cell>
          <cell r="X25">
            <v>351</v>
          </cell>
          <cell r="Y25">
            <v>351</v>
          </cell>
        </row>
        <row r="26">
          <cell r="B26">
            <v>428</v>
          </cell>
          <cell r="C26">
            <v>430</v>
          </cell>
          <cell r="D26">
            <v>378.73099999999999</v>
          </cell>
          <cell r="E26">
            <v>360</v>
          </cell>
          <cell r="F26">
            <v>360</v>
          </cell>
          <cell r="G26">
            <v>360</v>
          </cell>
          <cell r="H26">
            <v>265</v>
          </cell>
          <cell r="I26">
            <v>265</v>
          </cell>
          <cell r="J26">
            <v>427</v>
          </cell>
          <cell r="K26">
            <v>422</v>
          </cell>
          <cell r="L26">
            <v>420</v>
          </cell>
          <cell r="M26">
            <v>418</v>
          </cell>
          <cell r="N26">
            <v>417</v>
          </cell>
          <cell r="O26">
            <v>417</v>
          </cell>
          <cell r="P26">
            <v>417</v>
          </cell>
          <cell r="Q26">
            <v>417</v>
          </cell>
          <cell r="R26">
            <v>417</v>
          </cell>
          <cell r="S26">
            <v>417</v>
          </cell>
          <cell r="T26">
            <v>417</v>
          </cell>
          <cell r="U26">
            <v>420</v>
          </cell>
          <cell r="V26">
            <v>424</v>
          </cell>
          <cell r="W26">
            <v>427</v>
          </cell>
          <cell r="X26">
            <v>428</v>
          </cell>
          <cell r="Y26">
            <v>428</v>
          </cell>
        </row>
        <row r="27">
          <cell r="B27">
            <v>650</v>
          </cell>
          <cell r="C27">
            <v>650</v>
          </cell>
          <cell r="D27">
            <v>650</v>
          </cell>
          <cell r="E27">
            <v>650</v>
          </cell>
          <cell r="F27">
            <v>650</v>
          </cell>
          <cell r="G27">
            <v>650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650</v>
          </cell>
          <cell r="M27">
            <v>650</v>
          </cell>
          <cell r="N27">
            <v>650</v>
          </cell>
          <cell r="O27">
            <v>650</v>
          </cell>
          <cell r="P27">
            <v>650</v>
          </cell>
          <cell r="Q27">
            <v>650</v>
          </cell>
          <cell r="R27">
            <v>650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28">
          <cell r="M28">
            <v>5</v>
          </cell>
          <cell r="N28">
            <v>5</v>
          </cell>
          <cell r="O28">
            <v>5</v>
          </cell>
          <cell r="P28">
            <v>5</v>
          </cell>
          <cell r="Q28">
            <v>5</v>
          </cell>
          <cell r="R28">
            <v>5</v>
          </cell>
        </row>
        <row r="29">
          <cell r="M29">
            <v>5</v>
          </cell>
          <cell r="N29">
            <v>5</v>
          </cell>
          <cell r="O29">
            <v>5</v>
          </cell>
          <cell r="P29">
            <v>5</v>
          </cell>
          <cell r="Q29">
            <v>5</v>
          </cell>
          <cell r="R29">
            <v>5</v>
          </cell>
        </row>
        <row r="31">
          <cell r="B31">
            <v>350</v>
          </cell>
          <cell r="C31">
            <v>250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250</v>
          </cell>
          <cell r="M31">
            <v>250</v>
          </cell>
          <cell r="N31">
            <v>275</v>
          </cell>
          <cell r="O31">
            <v>275</v>
          </cell>
          <cell r="P31">
            <v>275</v>
          </cell>
          <cell r="Q31">
            <v>275</v>
          </cell>
          <cell r="R31">
            <v>275</v>
          </cell>
          <cell r="S31">
            <v>275</v>
          </cell>
          <cell r="T31">
            <v>275</v>
          </cell>
          <cell r="U31">
            <v>325</v>
          </cell>
          <cell r="V31">
            <v>381</v>
          </cell>
          <cell r="W31">
            <v>398</v>
          </cell>
          <cell r="X31">
            <v>402</v>
          </cell>
          <cell r="Y31">
            <v>403</v>
          </cell>
        </row>
        <row r="32">
          <cell r="B32">
            <v>255.93700000000001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250</v>
          </cell>
          <cell r="J32">
            <v>256.00900000000001</v>
          </cell>
          <cell r="K32">
            <v>256.14800000000002</v>
          </cell>
          <cell r="L32">
            <v>258.74599999999998</v>
          </cell>
          <cell r="M32">
            <v>260.65600000000001</v>
          </cell>
          <cell r="N32">
            <v>276.88</v>
          </cell>
          <cell r="O32">
            <v>275.66300000000001</v>
          </cell>
          <cell r="P32">
            <v>264.524</v>
          </cell>
          <cell r="Q32">
            <v>269.024</v>
          </cell>
          <cell r="R32">
            <v>274.67599999999999</v>
          </cell>
          <cell r="S32">
            <v>263.53100000000001</v>
          </cell>
          <cell r="T32">
            <v>273.85199999999998</v>
          </cell>
          <cell r="U32">
            <v>280.93700000000001</v>
          </cell>
          <cell r="V32">
            <v>290.053</v>
          </cell>
          <cell r="W32">
            <v>290.197</v>
          </cell>
          <cell r="X32">
            <v>292.68299999999999</v>
          </cell>
          <cell r="Y32">
            <v>292.68299999999999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260.23500000000001</v>
          </cell>
          <cell r="C35">
            <v>202.392</v>
          </cell>
          <cell r="D35">
            <v>200.72</v>
          </cell>
          <cell r="E35">
            <v>180</v>
          </cell>
          <cell r="F35">
            <v>180</v>
          </cell>
          <cell r="G35">
            <v>180</v>
          </cell>
          <cell r="H35">
            <v>180</v>
          </cell>
          <cell r="I35">
            <v>200.27699999999999</v>
          </cell>
          <cell r="J35">
            <v>200.78800000000001</v>
          </cell>
          <cell r="K35">
            <v>200.798</v>
          </cell>
          <cell r="L35">
            <v>200.99</v>
          </cell>
          <cell r="M35">
            <v>206.286</v>
          </cell>
          <cell r="N35">
            <v>235.988</v>
          </cell>
          <cell r="O35">
            <v>230.34299999999999</v>
          </cell>
          <cell r="P35">
            <v>200.85499999999999</v>
          </cell>
          <cell r="Q35">
            <v>202.74100000000001</v>
          </cell>
          <cell r="R35">
            <v>225.76900000000001</v>
          </cell>
          <cell r="S35">
            <v>214.804</v>
          </cell>
          <cell r="T35">
            <v>221.94800000000001</v>
          </cell>
          <cell r="U35">
            <v>255.017</v>
          </cell>
          <cell r="V35">
            <v>299.70800000000003</v>
          </cell>
          <cell r="W35">
            <v>301.22699999999998</v>
          </cell>
          <cell r="X35">
            <v>327.44400000000002</v>
          </cell>
          <cell r="Y35">
            <v>327.44400000000002</v>
          </cell>
        </row>
        <row r="36">
          <cell r="B36">
            <v>273.065</v>
          </cell>
          <cell r="C36">
            <v>203.785</v>
          </cell>
          <cell r="D36">
            <v>215.49600000000001</v>
          </cell>
          <cell r="E36">
            <v>200</v>
          </cell>
          <cell r="F36">
            <v>200</v>
          </cell>
          <cell r="G36">
            <v>200</v>
          </cell>
          <cell r="H36">
            <v>200</v>
          </cell>
          <cell r="I36">
            <v>200.16900000000001</v>
          </cell>
          <cell r="J36">
            <v>200.756</v>
          </cell>
          <cell r="K36">
            <v>200.768</v>
          </cell>
          <cell r="L36">
            <v>200.989</v>
          </cell>
          <cell r="M36">
            <v>208.93</v>
          </cell>
          <cell r="N36">
            <v>247.65100000000001</v>
          </cell>
          <cell r="O36">
            <v>240.124</v>
          </cell>
          <cell r="P36">
            <v>200.84299999999999</v>
          </cell>
          <cell r="Q36">
            <v>203.322</v>
          </cell>
          <cell r="R36">
            <v>234.02500000000001</v>
          </cell>
          <cell r="S36">
            <v>221.70699999999999</v>
          </cell>
          <cell r="T36">
            <v>228.93</v>
          </cell>
          <cell r="U36">
            <v>263.90600000000001</v>
          </cell>
          <cell r="V36">
            <v>298.66399999999999</v>
          </cell>
          <cell r="W36">
            <v>299.84500000000003</v>
          </cell>
          <cell r="X36">
            <v>320.23500000000001</v>
          </cell>
          <cell r="Y36">
            <v>320.23500000000001</v>
          </cell>
        </row>
        <row r="38">
          <cell r="B38">
            <v>20</v>
          </cell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180</v>
          </cell>
          <cell r="X38">
            <v>20</v>
          </cell>
          <cell r="Y38">
            <v>20</v>
          </cell>
        </row>
        <row r="39"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100</v>
          </cell>
          <cell r="I39">
            <v>100</v>
          </cell>
          <cell r="J39">
            <v>100</v>
          </cell>
          <cell r="K39">
            <v>90</v>
          </cell>
          <cell r="R39">
            <v>80</v>
          </cell>
          <cell r="S39">
            <v>100</v>
          </cell>
          <cell r="T39">
            <v>100</v>
          </cell>
          <cell r="U39">
            <v>100</v>
          </cell>
          <cell r="V39">
            <v>100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T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S42">
            <v>110</v>
          </cell>
          <cell r="T42">
            <v>210</v>
          </cell>
          <cell r="U42">
            <v>215</v>
          </cell>
          <cell r="V42">
            <v>217</v>
          </cell>
          <cell r="W42">
            <v>193</v>
          </cell>
          <cell r="X42">
            <v>110</v>
          </cell>
        </row>
        <row r="43">
          <cell r="H43">
            <v>100</v>
          </cell>
          <cell r="I43">
            <v>100</v>
          </cell>
          <cell r="J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6">
          <cell r="H46">
            <v>100</v>
          </cell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8">
          <cell r="B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76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82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1011.4200000000001</v>
          </cell>
          <cell r="C57">
            <v>1055.7650000000001</v>
          </cell>
          <cell r="D57">
            <v>1165.4019999999998</v>
          </cell>
          <cell r="E57">
            <v>1234.0709999999999</v>
          </cell>
          <cell r="F57">
            <v>1279.3409999999997</v>
          </cell>
          <cell r="G57">
            <v>1329.2860000000003</v>
          </cell>
          <cell r="H57">
            <v>1440.2399999999998</v>
          </cell>
          <cell r="I57">
            <v>1853.009</v>
          </cell>
          <cell r="J57">
            <v>2332.306</v>
          </cell>
          <cell r="K57">
            <v>2687.9239999999995</v>
          </cell>
          <cell r="L57">
            <v>2873.4999999999991</v>
          </cell>
          <cell r="M57">
            <v>2960.4779999999996</v>
          </cell>
          <cell r="N57">
            <v>3010.5459999999998</v>
          </cell>
          <cell r="O57">
            <v>2991.4680000000008</v>
          </cell>
          <cell r="P57">
            <v>2843.0569999999998</v>
          </cell>
          <cell r="Q57">
            <v>2571.1569999999992</v>
          </cell>
          <cell r="R57">
            <v>2211.5079999999998</v>
          </cell>
          <cell r="S57">
            <v>1702.2309999999995</v>
          </cell>
          <cell r="T57">
            <v>1178.2519999999997</v>
          </cell>
          <cell r="U57">
            <v>871.96699999999987</v>
          </cell>
          <cell r="V57">
            <v>718.25699999999995</v>
          </cell>
          <cell r="W57">
            <v>637.68500000000006</v>
          </cell>
          <cell r="X57">
            <v>587.67100000000005</v>
          </cell>
          <cell r="Y57">
            <v>570.68099999999993</v>
          </cell>
        </row>
        <row r="70">
          <cell r="B70">
            <v>308</v>
          </cell>
          <cell r="C70">
            <v>313</v>
          </cell>
          <cell r="D70">
            <v>315</v>
          </cell>
          <cell r="E70">
            <v>313</v>
          </cell>
          <cell r="F70">
            <v>330</v>
          </cell>
          <cell r="G70">
            <v>204</v>
          </cell>
          <cell r="H70">
            <v>150</v>
          </cell>
          <cell r="I70">
            <v>175</v>
          </cell>
          <cell r="J70">
            <v>70</v>
          </cell>
          <cell r="K70">
            <v>76</v>
          </cell>
          <cell r="L70">
            <v>135</v>
          </cell>
          <cell r="M70">
            <v>309</v>
          </cell>
          <cell r="N70">
            <v>294</v>
          </cell>
          <cell r="O70">
            <v>349</v>
          </cell>
          <cell r="P70">
            <v>329</v>
          </cell>
          <cell r="Q70">
            <v>347</v>
          </cell>
          <cell r="R70">
            <v>334.20600000000002</v>
          </cell>
          <cell r="S70">
            <v>311</v>
          </cell>
          <cell r="T70">
            <v>367</v>
          </cell>
          <cell r="U70">
            <v>320.79399999999998</v>
          </cell>
          <cell r="V70">
            <v>382</v>
          </cell>
          <cell r="W70">
            <v>397</v>
          </cell>
          <cell r="X70">
            <v>386</v>
          </cell>
          <cell r="Y70">
            <v>392</v>
          </cell>
        </row>
        <row r="71">
          <cell r="B71">
            <v>499</v>
          </cell>
          <cell r="C71">
            <v>500</v>
          </cell>
          <cell r="D71">
            <v>408</v>
          </cell>
          <cell r="E71">
            <v>364</v>
          </cell>
          <cell r="F71">
            <v>400</v>
          </cell>
          <cell r="G71">
            <v>321</v>
          </cell>
          <cell r="H71">
            <v>157</v>
          </cell>
          <cell r="I71">
            <v>165.80500000000001</v>
          </cell>
          <cell r="J71">
            <v>198</v>
          </cell>
          <cell r="K71">
            <v>345.18600000000004</v>
          </cell>
          <cell r="L71">
            <v>398</v>
          </cell>
          <cell r="M71">
            <v>443</v>
          </cell>
          <cell r="N71">
            <v>496</v>
          </cell>
          <cell r="O71">
            <v>481</v>
          </cell>
          <cell r="P71">
            <v>481</v>
          </cell>
          <cell r="Q71">
            <v>483</v>
          </cell>
          <cell r="R71">
            <v>477</v>
          </cell>
          <cell r="S71">
            <v>483</v>
          </cell>
          <cell r="T71">
            <v>500</v>
          </cell>
          <cell r="U71">
            <v>500</v>
          </cell>
          <cell r="V71">
            <v>500</v>
          </cell>
          <cell r="W71">
            <v>500</v>
          </cell>
          <cell r="X71">
            <v>482</v>
          </cell>
          <cell r="Y71">
            <v>494</v>
          </cell>
        </row>
        <row r="72">
          <cell r="B72">
            <v>660</v>
          </cell>
          <cell r="C72">
            <v>577.20000000000005</v>
          </cell>
          <cell r="D72">
            <v>643.6</v>
          </cell>
          <cell r="E72">
            <v>458.8</v>
          </cell>
          <cell r="F72">
            <v>444</v>
          </cell>
          <cell r="G72">
            <v>418.5</v>
          </cell>
          <cell r="H72">
            <v>660</v>
          </cell>
          <cell r="I72">
            <v>660</v>
          </cell>
          <cell r="J72">
            <v>660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918.221</v>
          </cell>
          <cell r="C62">
            <v>928.32499999999993</v>
          </cell>
          <cell r="D62">
            <v>950.09699999999998</v>
          </cell>
          <cell r="E62">
            <v>950.12400000000002</v>
          </cell>
          <cell r="F62">
            <v>946.05700000000002</v>
          </cell>
          <cell r="G62">
            <v>926.00099999999998</v>
          </cell>
          <cell r="H62">
            <v>912.10599999999999</v>
          </cell>
          <cell r="I62">
            <v>925.21899999999994</v>
          </cell>
          <cell r="J62">
            <v>927.31499999999994</v>
          </cell>
          <cell r="K62">
            <v>932.15800000000002</v>
          </cell>
          <cell r="L62">
            <v>922.16699999999992</v>
          </cell>
          <cell r="M62">
            <v>917.08899999999994</v>
          </cell>
          <cell r="N62">
            <v>920.09199999999998</v>
          </cell>
          <cell r="O62">
            <v>898.30700000000002</v>
          </cell>
          <cell r="P62">
            <v>872.3119999999999</v>
          </cell>
          <cell r="Q62">
            <v>875.3900000000001</v>
          </cell>
          <cell r="R62">
            <v>862.37599999999998</v>
          </cell>
          <cell r="S62">
            <v>852.57900000000006</v>
          </cell>
          <cell r="T62">
            <v>860.56200000000001</v>
          </cell>
          <cell r="U62">
            <v>850.529</v>
          </cell>
          <cell r="V62">
            <v>855.54300000000001</v>
          </cell>
          <cell r="W62">
            <v>849.59800000000007</v>
          </cell>
          <cell r="X62">
            <v>658.37699999999995</v>
          </cell>
          <cell r="Y62">
            <v>772.95299999999997</v>
          </cell>
        </row>
        <row r="63">
          <cell r="B63">
            <v>1406.6950000000002</v>
          </cell>
          <cell r="C63">
            <v>1373.7360000000001</v>
          </cell>
          <cell r="D63">
            <v>1326.6929999999998</v>
          </cell>
          <cell r="E63">
            <v>1291.9810000000002</v>
          </cell>
          <cell r="F63">
            <v>1280.085</v>
          </cell>
          <cell r="G63">
            <v>1298.3450000000003</v>
          </cell>
          <cell r="H63">
            <v>1376.2329999999999</v>
          </cell>
          <cell r="I63">
            <v>1473.144</v>
          </cell>
          <cell r="J63">
            <v>1542.3939999999998</v>
          </cell>
          <cell r="K63">
            <v>1573.1690000000001</v>
          </cell>
          <cell r="L63">
            <v>1601.1029999999998</v>
          </cell>
          <cell r="M63">
            <v>1608.4909999999998</v>
          </cell>
          <cell r="N63">
            <v>1608.3089999999997</v>
          </cell>
          <cell r="O63">
            <v>1617.9960000000001</v>
          </cell>
          <cell r="P63">
            <v>1612.415</v>
          </cell>
          <cell r="Q63">
            <v>1598.4859999999996</v>
          </cell>
          <cell r="R63">
            <v>1564.5700000000002</v>
          </cell>
          <cell r="S63">
            <v>1516.8389999999999</v>
          </cell>
          <cell r="T63">
            <v>1444.3680000000002</v>
          </cell>
          <cell r="U63">
            <v>1325.7670000000001</v>
          </cell>
          <cell r="V63">
            <v>1261.6120000000003</v>
          </cell>
          <cell r="W63">
            <v>1259.021</v>
          </cell>
          <cell r="X63">
            <v>1242.4880000000001</v>
          </cell>
          <cell r="Y63">
            <v>1223.4999999999998</v>
          </cell>
        </row>
        <row r="64">
          <cell r="B64">
            <v>4183.1409999999996</v>
          </cell>
          <cell r="C64">
            <v>3885.4710000000005</v>
          </cell>
          <cell r="D64">
            <v>3680.5479999999998</v>
          </cell>
          <cell r="E64">
            <v>3522.1409999999992</v>
          </cell>
          <cell r="F64">
            <v>3474.5929999999994</v>
          </cell>
          <cell r="G64">
            <v>3402.82</v>
          </cell>
          <cell r="H64">
            <v>3600.7780000000002</v>
          </cell>
          <cell r="I64">
            <v>4124.7969999999996</v>
          </cell>
          <cell r="J64">
            <v>4668.366</v>
          </cell>
          <cell r="K64">
            <v>5068.8970000000008</v>
          </cell>
          <cell r="L64">
            <v>5421.58</v>
          </cell>
          <cell r="M64">
            <v>5692.17</v>
          </cell>
          <cell r="N64">
            <v>5841.5639999999994</v>
          </cell>
          <cell r="O64">
            <v>5798.1950000000006</v>
          </cell>
          <cell r="P64">
            <v>5583.4519999999993</v>
          </cell>
          <cell r="Q64">
            <v>5427.2680000000009</v>
          </cell>
          <cell r="R64">
            <v>5339.6379999999999</v>
          </cell>
          <cell r="S64">
            <v>5231.7550000000001</v>
          </cell>
          <cell r="T64">
            <v>5085.9639999999999</v>
          </cell>
          <cell r="U64">
            <v>5044.2249999999995</v>
          </cell>
          <cell r="V64">
            <v>5242.2159999999994</v>
          </cell>
          <cell r="W64">
            <v>5158.2349999999997</v>
          </cell>
          <cell r="X64">
            <v>4798.5680000000002</v>
          </cell>
          <cell r="Y64">
            <v>4396.4899999999989</v>
          </cell>
        </row>
        <row r="66">
          <cell r="B66">
            <v>172.5</v>
          </cell>
          <cell r="C66">
            <v>164.5</v>
          </cell>
          <cell r="D66">
            <v>158.5</v>
          </cell>
          <cell r="E66">
            <v>154.5</v>
          </cell>
          <cell r="F66">
            <v>152.5</v>
          </cell>
          <cell r="G66">
            <v>149</v>
          </cell>
          <cell r="H66">
            <v>151</v>
          </cell>
          <cell r="I66">
            <v>155</v>
          </cell>
          <cell r="J66">
            <v>157.5</v>
          </cell>
          <cell r="K66">
            <v>158.5</v>
          </cell>
          <cell r="L66">
            <v>162.5</v>
          </cell>
          <cell r="M66">
            <v>168.5</v>
          </cell>
          <cell r="N66">
            <v>174</v>
          </cell>
          <cell r="O66">
            <v>176</v>
          </cell>
          <cell r="P66">
            <v>174</v>
          </cell>
          <cell r="Q66">
            <v>178</v>
          </cell>
          <cell r="R66">
            <v>184.5</v>
          </cell>
          <cell r="S66">
            <v>191</v>
          </cell>
          <cell r="T66">
            <v>197</v>
          </cell>
          <cell r="U66">
            <v>196</v>
          </cell>
          <cell r="V66">
            <v>203</v>
          </cell>
          <cell r="W66">
            <v>198</v>
          </cell>
          <cell r="X66">
            <v>189.5</v>
          </cell>
          <cell r="Y66">
            <v>178</v>
          </cell>
        </row>
        <row r="70">
          <cell r="B70">
            <v>12</v>
          </cell>
          <cell r="C70">
            <v>12</v>
          </cell>
          <cell r="D70">
            <v>32</v>
          </cell>
          <cell r="E70">
            <v>12</v>
          </cell>
          <cell r="F70">
            <v>68</v>
          </cell>
          <cell r="G70">
            <v>59</v>
          </cell>
          <cell r="H70">
            <v>87</v>
          </cell>
          <cell r="I70">
            <v>82</v>
          </cell>
          <cell r="J70">
            <v>77</v>
          </cell>
          <cell r="K70">
            <v>85</v>
          </cell>
          <cell r="L70">
            <v>52</v>
          </cell>
          <cell r="M70">
            <v>32</v>
          </cell>
          <cell r="N70">
            <v>7</v>
          </cell>
          <cell r="O70">
            <v>7</v>
          </cell>
          <cell r="P70">
            <v>7</v>
          </cell>
          <cell r="Q70">
            <v>7</v>
          </cell>
          <cell r="R70">
            <v>27</v>
          </cell>
          <cell r="S70">
            <v>46</v>
          </cell>
          <cell r="T70">
            <v>12</v>
          </cell>
          <cell r="U70">
            <v>12</v>
          </cell>
          <cell r="V70">
            <v>12</v>
          </cell>
          <cell r="W70">
            <v>12</v>
          </cell>
          <cell r="X70">
            <v>32</v>
          </cell>
          <cell r="Y70">
            <v>12</v>
          </cell>
        </row>
        <row r="71">
          <cell r="D71">
            <v>35</v>
          </cell>
          <cell r="E71">
            <v>35</v>
          </cell>
          <cell r="F71">
            <v>60</v>
          </cell>
          <cell r="G71">
            <v>60</v>
          </cell>
          <cell r="H71">
            <v>131</v>
          </cell>
          <cell r="I71">
            <v>132</v>
          </cell>
          <cell r="J71">
            <v>127.184</v>
          </cell>
          <cell r="K71">
            <v>72</v>
          </cell>
          <cell r="L71">
            <v>52</v>
          </cell>
          <cell r="M71">
            <v>12</v>
          </cell>
          <cell r="N71">
            <v>3</v>
          </cell>
          <cell r="R71">
            <v>3</v>
          </cell>
          <cell r="S71">
            <v>35</v>
          </cell>
          <cell r="T71">
            <v>1.988</v>
          </cell>
        </row>
      </sheetData>
      <sheetData sheetId="18">
        <row r="7">
          <cell r="B7">
            <v>102.97</v>
          </cell>
          <cell r="C7">
            <v>85.17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73.959999999999994</v>
          </cell>
          <cell r="H7">
            <v>73.959999999999994</v>
          </cell>
          <cell r="I7">
            <v>79.41</v>
          </cell>
          <cell r="J7">
            <v>83.28</v>
          </cell>
          <cell r="K7">
            <v>83.36</v>
          </cell>
          <cell r="L7">
            <v>84.82</v>
          </cell>
          <cell r="M7">
            <v>85.89</v>
          </cell>
          <cell r="N7">
            <v>104.17</v>
          </cell>
          <cell r="O7">
            <v>101.87</v>
          </cell>
          <cell r="P7">
            <v>88.07</v>
          </cell>
          <cell r="Q7">
            <v>90.6</v>
          </cell>
          <cell r="R7">
            <v>100</v>
          </cell>
          <cell r="S7">
            <v>87.51</v>
          </cell>
          <cell r="T7">
            <v>98.44</v>
          </cell>
          <cell r="U7">
            <v>111.85</v>
          </cell>
          <cell r="V7">
            <v>129.22</v>
          </cell>
          <cell r="W7">
            <v>129.81</v>
          </cell>
          <cell r="X7">
            <v>140</v>
          </cell>
          <cell r="Y7">
            <v>140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LE_TRADING</v>
          </cell>
        </row>
        <row r="30">
          <cell r="A30" t="str">
            <v>LIG_MEGALOPOLIS</v>
          </cell>
        </row>
        <row r="31">
          <cell r="A31" t="str">
            <v>LIG_MELITIS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NRG_TRADING_HOUS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SENTRADE</v>
          </cell>
        </row>
        <row r="39">
          <cell r="A39" t="str">
            <v>SOLARENERGY</v>
          </cell>
        </row>
        <row r="40">
          <cell r="A40" t="str">
            <v>STATKRAFT-DE1</v>
          </cell>
        </row>
        <row r="41">
          <cell r="A41" t="str">
            <v>TERNA_ENERGY</v>
          </cell>
        </row>
        <row r="42">
          <cell r="A42" t="str">
            <v>VIOLAR</v>
          </cell>
        </row>
        <row r="43">
          <cell r="A43" t="str">
            <v>VOLTERRA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  <row r="51">
          <cell r="A51" t="str">
            <v>ADMIE</v>
          </cell>
        </row>
        <row r="52">
          <cell r="A52" t="str">
            <v>ALPIQ_ENERGY</v>
          </cell>
        </row>
        <row r="53">
          <cell r="A53" t="str">
            <v>ATTIKI_GSC</v>
          </cell>
        </row>
        <row r="54">
          <cell r="A54" t="str">
            <v>AYEN_ENERGIJA</v>
          </cell>
        </row>
        <row r="55">
          <cell r="A55" t="str">
            <v>DANSKECOM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EVN_TRADING_SEE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44378</v>
          </cell>
        </row>
        <row r="4">
          <cell r="B4">
            <v>44378</v>
          </cell>
        </row>
        <row r="5">
          <cell r="B5">
            <v>44378</v>
          </cell>
        </row>
        <row r="6">
          <cell r="B6">
            <v>44378</v>
          </cell>
        </row>
        <row r="7">
          <cell r="B7">
            <v>44378</v>
          </cell>
        </row>
        <row r="8">
          <cell r="B8">
            <v>44378</v>
          </cell>
        </row>
        <row r="9">
          <cell r="B9">
            <v>44378</v>
          </cell>
        </row>
        <row r="10">
          <cell r="B10">
            <v>44378</v>
          </cell>
        </row>
        <row r="11">
          <cell r="B11">
            <v>44378</v>
          </cell>
        </row>
        <row r="12">
          <cell r="B12">
            <v>44378</v>
          </cell>
        </row>
        <row r="13">
          <cell r="B13">
            <v>44378</v>
          </cell>
        </row>
        <row r="14">
          <cell r="B14">
            <v>44378</v>
          </cell>
        </row>
        <row r="15">
          <cell r="B15">
            <v>44378</v>
          </cell>
        </row>
        <row r="16">
          <cell r="B16">
            <v>44378</v>
          </cell>
        </row>
      </sheetData>
      <sheetData sheetId="41">
        <row r="2">
          <cell r="C2">
            <v>44381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6692.5569999999998</v>
      </c>
      <c r="C4" s="18">
        <v>6364.0419999999995</v>
      </c>
      <c r="D4" s="18">
        <v>6182.8490000000002</v>
      </c>
      <c r="E4" s="18">
        <v>5965.7710000000006</v>
      </c>
      <c r="F4" s="18">
        <v>5981.2410000000009</v>
      </c>
      <c r="G4" s="18">
        <v>5895.2129999999997</v>
      </c>
      <c r="H4" s="18">
        <v>6258.117000000002</v>
      </c>
      <c r="I4" s="18">
        <v>6892.1599999999989</v>
      </c>
      <c r="J4" s="18">
        <v>7499.7589999999991</v>
      </c>
      <c r="K4" s="18">
        <v>7889.7239999999993</v>
      </c>
      <c r="L4" s="18">
        <v>8211.3500000000022</v>
      </c>
      <c r="M4" s="18">
        <v>8430.25</v>
      </c>
      <c r="N4" s="18">
        <v>8553.9649999999983</v>
      </c>
      <c r="O4" s="18">
        <v>8497.4979999999978</v>
      </c>
      <c r="P4" s="18">
        <v>8249.1790000000001</v>
      </c>
      <c r="Q4" s="18">
        <v>8086.1440000000021</v>
      </c>
      <c r="R4" s="18">
        <v>7981.0839999999998</v>
      </c>
      <c r="S4" s="18">
        <v>7873.1729999999989</v>
      </c>
      <c r="T4" s="18">
        <v>7601.8819999999969</v>
      </c>
      <c r="U4" s="18">
        <v>7428.5209999999997</v>
      </c>
      <c r="V4" s="18">
        <v>7574.3709999999992</v>
      </c>
      <c r="W4" s="18">
        <v>7476.8539999999994</v>
      </c>
      <c r="X4" s="18">
        <v>6920.9329999999991</v>
      </c>
      <c r="Y4" s="18">
        <v>6582.9430000000002</v>
      </c>
      <c r="Z4" s="19"/>
      <c r="AA4" s="20">
        <f>SUM(B4:Z4)</f>
        <v>175089.57999999996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102.97</v>
      </c>
      <c r="C7" s="28">
        <v>85.17</v>
      </c>
      <c r="D7" s="28">
        <v>80.319999999999993</v>
      </c>
      <c r="E7" s="28">
        <v>74.52</v>
      </c>
      <c r="F7" s="28">
        <v>73.489999999999995</v>
      </c>
      <c r="G7" s="28">
        <v>73.959999999999994</v>
      </c>
      <c r="H7" s="28">
        <v>73.959999999999994</v>
      </c>
      <c r="I7" s="28">
        <v>79.41</v>
      </c>
      <c r="J7" s="28">
        <v>83.28</v>
      </c>
      <c r="K7" s="28">
        <v>83.36</v>
      </c>
      <c r="L7" s="28">
        <v>84.82</v>
      </c>
      <c r="M7" s="28">
        <v>85.89</v>
      </c>
      <c r="N7" s="28">
        <v>104.17</v>
      </c>
      <c r="O7" s="28">
        <v>101.87</v>
      </c>
      <c r="P7" s="28">
        <v>88.07</v>
      </c>
      <c r="Q7" s="28">
        <v>90.6</v>
      </c>
      <c r="R7" s="28">
        <v>100</v>
      </c>
      <c r="S7" s="28">
        <v>87.51</v>
      </c>
      <c r="T7" s="28">
        <v>98.44</v>
      </c>
      <c r="U7" s="28">
        <v>111.85</v>
      </c>
      <c r="V7" s="28">
        <v>129.22</v>
      </c>
      <c r="W7" s="28">
        <v>129.81</v>
      </c>
      <c r="X7" s="28">
        <v>140</v>
      </c>
      <c r="Y7" s="28">
        <v>140</v>
      </c>
      <c r="Z7" s="29"/>
      <c r="AA7" s="30">
        <f>IF(SUM(GR_MAINLAND_MCP_SUM_SELL)&lt;&gt;0,AVERAGEIF(GR_MAINLAND_MCP_SUM_SELL,"&lt;&gt;"""),"")</f>
        <v>95.945416666666645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389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389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499</v>
      </c>
      <c r="V10" s="42">
        <v>538.78899999999999</v>
      </c>
      <c r="W10" s="42">
        <v>545</v>
      </c>
      <c r="X10" s="42">
        <v>619</v>
      </c>
      <c r="Y10" s="42">
        <v>619</v>
      </c>
      <c r="Z10" s="43"/>
      <c r="AA10" s="44">
        <f>SUM(B10:Z10)</f>
        <v>9480.7890000000007</v>
      </c>
    </row>
    <row r="11" spans="1:27" ht="24.95" customHeight="1" x14ac:dyDescent="0.2">
      <c r="A11" s="45" t="s">
        <v>7</v>
      </c>
      <c r="B11" s="46">
        <v>3588.1369999999997</v>
      </c>
      <c r="C11" s="47">
        <v>3361.0770000000002</v>
      </c>
      <c r="D11" s="47">
        <v>3093.8469999999998</v>
      </c>
      <c r="E11" s="47">
        <v>3038.9</v>
      </c>
      <c r="F11" s="47">
        <v>2940.9</v>
      </c>
      <c r="G11" s="47">
        <v>3009.4270000000001</v>
      </c>
      <c r="H11" s="47">
        <v>2818.877</v>
      </c>
      <c r="I11" s="47">
        <v>2846.346</v>
      </c>
      <c r="J11" s="47">
        <v>3009.453</v>
      </c>
      <c r="K11" s="47">
        <v>3000.614</v>
      </c>
      <c r="L11" s="47">
        <v>3280.85</v>
      </c>
      <c r="M11" s="47">
        <v>3353.7719999999999</v>
      </c>
      <c r="N11" s="47">
        <v>3462.4189999999999</v>
      </c>
      <c r="O11" s="47">
        <v>3448.0299999999997</v>
      </c>
      <c r="P11" s="47">
        <v>3368.1219999999998</v>
      </c>
      <c r="Q11" s="47">
        <v>3376.9870000000001</v>
      </c>
      <c r="R11" s="47">
        <v>3436.37</v>
      </c>
      <c r="S11" s="47">
        <v>3394.942</v>
      </c>
      <c r="T11" s="47">
        <v>3424.63</v>
      </c>
      <c r="U11" s="47">
        <v>3385.76</v>
      </c>
      <c r="V11" s="47">
        <v>3542.3249999999998</v>
      </c>
      <c r="W11" s="47">
        <v>3568.1689999999999</v>
      </c>
      <c r="X11" s="47">
        <v>3624.2619999999997</v>
      </c>
      <c r="Y11" s="47">
        <v>3625.2619999999997</v>
      </c>
      <c r="Z11" s="48"/>
      <c r="AA11" s="49">
        <f>SUM(B11:Z11)</f>
        <v>78999.478000000017</v>
      </c>
    </row>
    <row r="12" spans="1:27" ht="24.95" customHeight="1" x14ac:dyDescent="0.2">
      <c r="A12" s="45" t="s">
        <v>8</v>
      </c>
      <c r="B12" s="46">
        <v>137</v>
      </c>
      <c r="C12" s="47">
        <v>111</v>
      </c>
      <c r="D12" s="47">
        <v>111</v>
      </c>
      <c r="E12" s="47">
        <v>111</v>
      </c>
      <c r="F12" s="47">
        <v>141</v>
      </c>
      <c r="G12" s="47">
        <v>167</v>
      </c>
      <c r="H12" s="47">
        <v>586</v>
      </c>
      <c r="I12" s="47">
        <v>746</v>
      </c>
      <c r="J12" s="47">
        <v>784</v>
      </c>
      <c r="K12" s="47">
        <v>674</v>
      </c>
      <c r="L12" s="47">
        <v>418</v>
      </c>
      <c r="M12" s="47">
        <v>258</v>
      </c>
      <c r="N12" s="47">
        <v>142</v>
      </c>
      <c r="O12" s="47">
        <v>122</v>
      </c>
      <c r="P12" s="47">
        <v>122</v>
      </c>
      <c r="Q12" s="47">
        <v>202</v>
      </c>
      <c r="R12" s="47">
        <v>416</v>
      </c>
      <c r="S12" s="47">
        <v>876</v>
      </c>
      <c r="T12" s="47">
        <v>1026</v>
      </c>
      <c r="U12" s="47">
        <v>1091</v>
      </c>
      <c r="V12" s="47">
        <v>1133</v>
      </c>
      <c r="W12" s="47">
        <v>1069</v>
      </c>
      <c r="X12" s="47">
        <v>462</v>
      </c>
      <c r="Y12" s="47">
        <v>122</v>
      </c>
      <c r="Z12" s="48"/>
      <c r="AA12" s="49">
        <f>SUM(B12:Z12)</f>
        <v>11027</v>
      </c>
    </row>
    <row r="13" spans="1:27" ht="24.95" customHeight="1" x14ac:dyDescent="0.2">
      <c r="A13" s="50" t="s">
        <v>9</v>
      </c>
      <c r="B13" s="51">
        <v>1011.4200000000001</v>
      </c>
      <c r="C13" s="52">
        <v>1055.7650000000001</v>
      </c>
      <c r="D13" s="52">
        <v>1165.4019999999998</v>
      </c>
      <c r="E13" s="52">
        <v>1234.0709999999999</v>
      </c>
      <c r="F13" s="52">
        <v>1279.3409999999997</v>
      </c>
      <c r="G13" s="52">
        <v>1329.2860000000003</v>
      </c>
      <c r="H13" s="52">
        <v>1440.2399999999998</v>
      </c>
      <c r="I13" s="52">
        <v>1853.009</v>
      </c>
      <c r="J13" s="52">
        <v>2332.306</v>
      </c>
      <c r="K13" s="52">
        <v>2687.9239999999995</v>
      </c>
      <c r="L13" s="52">
        <v>2873.4999999999991</v>
      </c>
      <c r="M13" s="52">
        <v>2960.4779999999996</v>
      </c>
      <c r="N13" s="52">
        <v>3010.5459999999998</v>
      </c>
      <c r="O13" s="52">
        <v>2991.4680000000008</v>
      </c>
      <c r="P13" s="52">
        <v>2843.0569999999998</v>
      </c>
      <c r="Q13" s="52">
        <v>2571.1569999999992</v>
      </c>
      <c r="R13" s="52">
        <v>2211.5079999999998</v>
      </c>
      <c r="S13" s="52">
        <v>1702.2309999999995</v>
      </c>
      <c r="T13" s="52">
        <v>1178.2519999999997</v>
      </c>
      <c r="U13" s="52">
        <v>871.96699999999987</v>
      </c>
      <c r="V13" s="52">
        <v>718.25699999999995</v>
      </c>
      <c r="W13" s="52">
        <v>637.68500000000006</v>
      </c>
      <c r="X13" s="52">
        <v>587.67100000000005</v>
      </c>
      <c r="Y13" s="52">
        <v>570.68099999999993</v>
      </c>
      <c r="Z13" s="53"/>
      <c r="AA13" s="54">
        <f>SUM(B13:Z13)</f>
        <v>41117.221999999987</v>
      </c>
    </row>
    <row r="14" spans="1:27" ht="30" customHeight="1" thickBot="1" x14ac:dyDescent="0.25">
      <c r="A14" s="55" t="s">
        <v>10</v>
      </c>
      <c r="B14" s="56">
        <f>IF(LEN(B$2)&gt;0,SUM(B10:B13),"")</f>
        <v>5125.5569999999998</v>
      </c>
      <c r="C14" s="57">
        <f t="shared" ref="C14:Z14" si="0">IF(LEN(C$2)&gt;0,SUM(C10:C13),"")</f>
        <v>4873.8420000000006</v>
      </c>
      <c r="D14" s="57">
        <f t="shared" si="0"/>
        <v>4716.2489999999998</v>
      </c>
      <c r="E14" s="57">
        <f t="shared" si="0"/>
        <v>4729.9709999999995</v>
      </c>
      <c r="F14" s="57">
        <f t="shared" si="0"/>
        <v>4707.241</v>
      </c>
      <c r="G14" s="57">
        <f t="shared" si="0"/>
        <v>4851.7130000000006</v>
      </c>
      <c r="H14" s="57">
        <f t="shared" si="0"/>
        <v>5191.1170000000002</v>
      </c>
      <c r="I14" s="57">
        <f t="shared" si="0"/>
        <v>5791.3549999999996</v>
      </c>
      <c r="J14" s="57">
        <f t="shared" si="0"/>
        <v>6471.759</v>
      </c>
      <c r="K14" s="57">
        <f t="shared" si="0"/>
        <v>6708.5379999999996</v>
      </c>
      <c r="L14" s="57">
        <f t="shared" si="0"/>
        <v>6918.3499999999985</v>
      </c>
      <c r="M14" s="57">
        <f t="shared" si="0"/>
        <v>6918.25</v>
      </c>
      <c r="N14" s="57">
        <f t="shared" si="0"/>
        <v>7003.9650000000001</v>
      </c>
      <c r="O14" s="57">
        <f t="shared" si="0"/>
        <v>6907.4980000000005</v>
      </c>
      <c r="P14" s="57">
        <f t="shared" si="0"/>
        <v>6679.1790000000001</v>
      </c>
      <c r="Q14" s="57">
        <f t="shared" si="0"/>
        <v>6496.1439999999993</v>
      </c>
      <c r="R14" s="57">
        <f t="shared" si="0"/>
        <v>6409.8779999999997</v>
      </c>
      <c r="S14" s="57">
        <f t="shared" si="0"/>
        <v>6319.1729999999998</v>
      </c>
      <c r="T14" s="57">
        <f t="shared" si="0"/>
        <v>5974.8819999999996</v>
      </c>
      <c r="U14" s="57">
        <f t="shared" si="0"/>
        <v>5847.7269999999999</v>
      </c>
      <c r="V14" s="57">
        <f t="shared" si="0"/>
        <v>5932.3709999999992</v>
      </c>
      <c r="W14" s="57">
        <f t="shared" si="0"/>
        <v>5819.8540000000003</v>
      </c>
      <c r="X14" s="57">
        <f t="shared" si="0"/>
        <v>5292.933</v>
      </c>
      <c r="Y14" s="57">
        <f t="shared" si="0"/>
        <v>4936.9429999999993</v>
      </c>
      <c r="Z14" s="58" t="str">
        <f t="shared" si="0"/>
        <v/>
      </c>
      <c r="AA14" s="59">
        <f>SUM(AA9:AA13)</f>
        <v>140624.489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1270.9000000000001</v>
      </c>
      <c r="C25" s="67">
        <v>1296.9000000000001</v>
      </c>
      <c r="D25" s="67">
        <v>1342.9</v>
      </c>
      <c r="E25" s="67">
        <v>1465.9</v>
      </c>
      <c r="F25" s="67">
        <v>1443.9</v>
      </c>
      <c r="G25" s="67">
        <v>1473.9</v>
      </c>
      <c r="H25" s="67">
        <v>1924.9</v>
      </c>
      <c r="I25" s="67">
        <v>2429.9</v>
      </c>
      <c r="J25" s="67">
        <v>2847.9</v>
      </c>
      <c r="K25" s="67">
        <v>3004.9</v>
      </c>
      <c r="L25" s="67">
        <v>2928.9</v>
      </c>
      <c r="M25" s="67">
        <v>2890.9</v>
      </c>
      <c r="N25" s="67">
        <v>2781.9</v>
      </c>
      <c r="O25" s="67">
        <v>2727.9</v>
      </c>
      <c r="P25" s="67">
        <v>2602.9</v>
      </c>
      <c r="Q25" s="67">
        <v>2407.9</v>
      </c>
      <c r="R25" s="67">
        <v>2329.9</v>
      </c>
      <c r="S25" s="67">
        <v>2386.9</v>
      </c>
      <c r="T25" s="67">
        <v>2143.9</v>
      </c>
      <c r="U25" s="67">
        <v>1970.9</v>
      </c>
      <c r="V25" s="67">
        <v>1963.9</v>
      </c>
      <c r="W25" s="67">
        <v>1948.9</v>
      </c>
      <c r="X25" s="67">
        <v>1346.9</v>
      </c>
      <c r="Y25" s="67">
        <v>964.9</v>
      </c>
      <c r="Z25" s="68"/>
      <c r="AA25" s="69">
        <f>SUM(B25:Z25)</f>
        <v>49898.60000000002</v>
      </c>
    </row>
    <row r="26" spans="1:27" ht="24.95" customHeight="1" x14ac:dyDescent="0.2">
      <c r="A26" s="70" t="s">
        <v>20</v>
      </c>
      <c r="B26" s="71">
        <v>2172.6570000000002</v>
      </c>
      <c r="C26" s="72">
        <v>1900.942</v>
      </c>
      <c r="D26" s="72">
        <v>1627.3489999999999</v>
      </c>
      <c r="E26" s="72">
        <v>1472.0709999999999</v>
      </c>
      <c r="F26" s="72">
        <v>1524.3409999999999</v>
      </c>
      <c r="G26" s="72">
        <v>1433.8130000000001</v>
      </c>
      <c r="H26" s="72">
        <v>1345.2170000000001</v>
      </c>
      <c r="I26" s="72">
        <v>1454.26</v>
      </c>
      <c r="J26" s="72">
        <v>1643.8589999999999</v>
      </c>
      <c r="K26" s="72">
        <v>1876.8240000000001</v>
      </c>
      <c r="L26" s="72">
        <v>2274.4499999999998</v>
      </c>
      <c r="M26" s="72">
        <v>2521.35</v>
      </c>
      <c r="N26" s="72">
        <v>2754.0650000000001</v>
      </c>
      <c r="O26" s="72">
        <v>2751.598</v>
      </c>
      <c r="P26" s="72">
        <v>2628.279</v>
      </c>
      <c r="Q26" s="72">
        <v>2660.2440000000001</v>
      </c>
      <c r="R26" s="72">
        <v>2633.1840000000002</v>
      </c>
      <c r="S26" s="72">
        <v>2478.2730000000001</v>
      </c>
      <c r="T26" s="72">
        <v>2449.982</v>
      </c>
      <c r="U26" s="72">
        <v>2449.6210000000001</v>
      </c>
      <c r="V26" s="72">
        <v>2602.471</v>
      </c>
      <c r="W26" s="72">
        <v>2519.9540000000002</v>
      </c>
      <c r="X26" s="72">
        <v>2566.0329999999999</v>
      </c>
      <c r="Y26" s="72">
        <v>2610.0430000000001</v>
      </c>
      <c r="Z26" s="73"/>
      <c r="AA26" s="74">
        <f>SUM(B26:Z26)</f>
        <v>52350.879999999997</v>
      </c>
    </row>
    <row r="27" spans="1:27" ht="24.95" customHeight="1" x14ac:dyDescent="0.2">
      <c r="A27" s="77" t="s">
        <v>21</v>
      </c>
      <c r="B27" s="75">
        <v>2654</v>
      </c>
      <c r="C27" s="76">
        <v>2654</v>
      </c>
      <c r="D27" s="76">
        <v>2634</v>
      </c>
      <c r="E27" s="76">
        <v>2634</v>
      </c>
      <c r="F27" s="76">
        <v>2634</v>
      </c>
      <c r="G27" s="76">
        <v>2634</v>
      </c>
      <c r="H27" s="76">
        <v>2393</v>
      </c>
      <c r="I27" s="76">
        <v>2413</v>
      </c>
      <c r="J27" s="76">
        <v>2413</v>
      </c>
      <c r="K27" s="76">
        <v>2413</v>
      </c>
      <c r="L27" s="76">
        <v>2413</v>
      </c>
      <c r="M27" s="76">
        <v>2423</v>
      </c>
      <c r="N27" s="76">
        <v>2423</v>
      </c>
      <c r="O27" s="76">
        <v>2423</v>
      </c>
      <c r="P27" s="76">
        <v>2423</v>
      </c>
      <c r="Q27" s="76">
        <v>2423</v>
      </c>
      <c r="R27" s="76">
        <v>2423</v>
      </c>
      <c r="S27" s="76">
        <v>2413</v>
      </c>
      <c r="T27" s="76">
        <v>2413</v>
      </c>
      <c r="U27" s="76">
        <v>2413</v>
      </c>
      <c r="V27" s="76">
        <v>2413</v>
      </c>
      <c r="W27" s="76">
        <v>2413</v>
      </c>
      <c r="X27" s="76">
        <v>2413</v>
      </c>
      <c r="Y27" s="76">
        <v>2413</v>
      </c>
      <c r="Z27" s="78"/>
      <c r="AA27" s="79">
        <f>SUM(B27:Z27)</f>
        <v>59318</v>
      </c>
    </row>
    <row r="28" spans="1:27" ht="30" customHeight="1" thickBot="1" x14ac:dyDescent="0.25">
      <c r="A28" s="55" t="s">
        <v>22</v>
      </c>
      <c r="B28" s="56">
        <f>IF(LEN(B$2)&gt;0,SUM(B25:B27),"")</f>
        <v>6097.5570000000007</v>
      </c>
      <c r="C28" s="57">
        <f t="shared" ref="C28:Z28" si="2">IF(LEN(C$2)&gt;0,SUM(C25:C27),"")</f>
        <v>5851.8420000000006</v>
      </c>
      <c r="D28" s="57">
        <f t="shared" si="2"/>
        <v>5604.2489999999998</v>
      </c>
      <c r="E28" s="57">
        <f t="shared" si="2"/>
        <v>5571.9709999999995</v>
      </c>
      <c r="F28" s="57">
        <f t="shared" si="2"/>
        <v>5602.241</v>
      </c>
      <c r="G28" s="57">
        <f t="shared" si="2"/>
        <v>5541.7129999999997</v>
      </c>
      <c r="H28" s="57">
        <f t="shared" si="2"/>
        <v>5663.1170000000002</v>
      </c>
      <c r="I28" s="57">
        <f t="shared" si="2"/>
        <v>6297.16</v>
      </c>
      <c r="J28" s="57">
        <f t="shared" si="2"/>
        <v>6904.759</v>
      </c>
      <c r="K28" s="57">
        <f t="shared" si="2"/>
        <v>7294.7240000000002</v>
      </c>
      <c r="L28" s="57">
        <f t="shared" si="2"/>
        <v>7616.35</v>
      </c>
      <c r="M28" s="57">
        <f t="shared" si="2"/>
        <v>7835.25</v>
      </c>
      <c r="N28" s="57">
        <f t="shared" si="2"/>
        <v>7958.9650000000001</v>
      </c>
      <c r="O28" s="57">
        <f t="shared" si="2"/>
        <v>7902.4979999999996</v>
      </c>
      <c r="P28" s="57">
        <f t="shared" si="2"/>
        <v>7654.1790000000001</v>
      </c>
      <c r="Q28" s="57">
        <f t="shared" si="2"/>
        <v>7491.1440000000002</v>
      </c>
      <c r="R28" s="57">
        <f t="shared" si="2"/>
        <v>7386.0840000000007</v>
      </c>
      <c r="S28" s="57">
        <f t="shared" si="2"/>
        <v>7278.1730000000007</v>
      </c>
      <c r="T28" s="57">
        <f t="shared" si="2"/>
        <v>7006.8819999999996</v>
      </c>
      <c r="U28" s="57">
        <f t="shared" si="2"/>
        <v>6833.5210000000006</v>
      </c>
      <c r="V28" s="57">
        <f t="shared" si="2"/>
        <v>6979.3710000000001</v>
      </c>
      <c r="W28" s="57">
        <f t="shared" si="2"/>
        <v>6881.8540000000003</v>
      </c>
      <c r="X28" s="57">
        <f t="shared" si="2"/>
        <v>6325.933</v>
      </c>
      <c r="Y28" s="57">
        <f t="shared" si="2"/>
        <v>5987.9430000000002</v>
      </c>
      <c r="Z28" s="58" t="str">
        <f t="shared" si="2"/>
        <v/>
      </c>
      <c r="AA28" s="59">
        <f>SUM(AA25:AA27)</f>
        <v>161567.48000000001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308</v>
      </c>
      <c r="C31" s="90">
        <v>313</v>
      </c>
      <c r="D31" s="90">
        <v>315</v>
      </c>
      <c r="E31" s="90">
        <v>313</v>
      </c>
      <c r="F31" s="90">
        <v>330</v>
      </c>
      <c r="G31" s="90">
        <v>204</v>
      </c>
      <c r="H31" s="90">
        <v>150</v>
      </c>
      <c r="I31" s="90">
        <v>175</v>
      </c>
      <c r="J31" s="90">
        <v>70</v>
      </c>
      <c r="K31" s="90">
        <v>76</v>
      </c>
      <c r="L31" s="90">
        <v>135</v>
      </c>
      <c r="M31" s="90">
        <v>309</v>
      </c>
      <c r="N31" s="90">
        <v>294</v>
      </c>
      <c r="O31" s="90">
        <v>349</v>
      </c>
      <c r="P31" s="90">
        <v>329</v>
      </c>
      <c r="Q31" s="90">
        <v>347</v>
      </c>
      <c r="R31" s="90">
        <v>334.20600000000002</v>
      </c>
      <c r="S31" s="90">
        <v>311</v>
      </c>
      <c r="T31" s="90">
        <v>367</v>
      </c>
      <c r="U31" s="90">
        <v>320.79399999999998</v>
      </c>
      <c r="V31" s="90">
        <v>382</v>
      </c>
      <c r="W31" s="90">
        <v>397</v>
      </c>
      <c r="X31" s="90">
        <v>386</v>
      </c>
      <c r="Y31" s="90">
        <v>392</v>
      </c>
      <c r="Z31" s="91"/>
      <c r="AA31" s="69">
        <f t="shared" ref="AA31:AA36" si="3">SUM(B31:Z31)</f>
        <v>6907</v>
      </c>
    </row>
    <row r="32" spans="1:27" ht="24.95" customHeight="1" x14ac:dyDescent="0.2">
      <c r="A32" s="92" t="s">
        <v>25</v>
      </c>
      <c r="B32" s="93">
        <v>499</v>
      </c>
      <c r="C32" s="94">
        <v>500</v>
      </c>
      <c r="D32" s="94">
        <v>408</v>
      </c>
      <c r="E32" s="94">
        <v>364</v>
      </c>
      <c r="F32" s="94">
        <v>400</v>
      </c>
      <c r="G32" s="94">
        <v>321</v>
      </c>
      <c r="H32" s="94">
        <v>157</v>
      </c>
      <c r="I32" s="94">
        <v>165.80500000000001</v>
      </c>
      <c r="J32" s="94">
        <v>198</v>
      </c>
      <c r="K32" s="94">
        <v>345.18600000000004</v>
      </c>
      <c r="L32" s="94">
        <v>398</v>
      </c>
      <c r="M32" s="94">
        <v>443</v>
      </c>
      <c r="N32" s="94">
        <v>496</v>
      </c>
      <c r="O32" s="94">
        <v>481</v>
      </c>
      <c r="P32" s="94">
        <v>481</v>
      </c>
      <c r="Q32" s="94">
        <v>483</v>
      </c>
      <c r="R32" s="94">
        <v>477</v>
      </c>
      <c r="S32" s="94">
        <v>483</v>
      </c>
      <c r="T32" s="94">
        <v>500</v>
      </c>
      <c r="U32" s="94">
        <v>500</v>
      </c>
      <c r="V32" s="94">
        <v>500</v>
      </c>
      <c r="W32" s="94">
        <v>500</v>
      </c>
      <c r="X32" s="94">
        <v>482</v>
      </c>
      <c r="Y32" s="94">
        <v>494</v>
      </c>
      <c r="Z32" s="95"/>
      <c r="AA32" s="74">
        <f t="shared" si="3"/>
        <v>10075.991</v>
      </c>
    </row>
    <row r="33" spans="1:27" ht="24.95" customHeight="1" x14ac:dyDescent="0.2">
      <c r="A33" s="92" t="s">
        <v>26</v>
      </c>
      <c r="B33" s="93">
        <v>660</v>
      </c>
      <c r="C33" s="94">
        <v>577.20000000000005</v>
      </c>
      <c r="D33" s="94">
        <v>643.6</v>
      </c>
      <c r="E33" s="94">
        <v>458.8</v>
      </c>
      <c r="F33" s="94">
        <v>444</v>
      </c>
      <c r="G33" s="94">
        <v>418.5</v>
      </c>
      <c r="H33" s="94">
        <v>660</v>
      </c>
      <c r="I33" s="94">
        <v>660</v>
      </c>
      <c r="J33" s="94">
        <v>660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15082.1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1567</v>
      </c>
      <c r="C36" s="83">
        <f t="shared" ref="C36:Z36" si="4">IF(LEN(C$2)&gt;0,SUM(C31:C35),"")</f>
        <v>1490.2</v>
      </c>
      <c r="D36" s="83">
        <f t="shared" si="4"/>
        <v>1466.6</v>
      </c>
      <c r="E36" s="83">
        <f t="shared" si="4"/>
        <v>1235.8</v>
      </c>
      <c r="F36" s="83">
        <f t="shared" si="4"/>
        <v>1274</v>
      </c>
      <c r="G36" s="83">
        <f t="shared" si="4"/>
        <v>1043.5</v>
      </c>
      <c r="H36" s="83">
        <f t="shared" si="4"/>
        <v>1067</v>
      </c>
      <c r="I36" s="83">
        <f t="shared" si="4"/>
        <v>1100.8050000000001</v>
      </c>
      <c r="J36" s="83">
        <f t="shared" si="4"/>
        <v>1028</v>
      </c>
      <c r="K36" s="83">
        <f t="shared" si="4"/>
        <v>1181.1860000000001</v>
      </c>
      <c r="L36" s="83">
        <f t="shared" si="4"/>
        <v>1293</v>
      </c>
      <c r="M36" s="83">
        <f t="shared" si="4"/>
        <v>1512</v>
      </c>
      <c r="N36" s="83">
        <f t="shared" si="4"/>
        <v>1550</v>
      </c>
      <c r="O36" s="83">
        <f t="shared" si="4"/>
        <v>1590</v>
      </c>
      <c r="P36" s="83">
        <f t="shared" si="4"/>
        <v>1570</v>
      </c>
      <c r="Q36" s="83">
        <f t="shared" si="4"/>
        <v>1590</v>
      </c>
      <c r="R36" s="83">
        <f t="shared" si="4"/>
        <v>1571.2060000000001</v>
      </c>
      <c r="S36" s="83">
        <f t="shared" si="4"/>
        <v>1554</v>
      </c>
      <c r="T36" s="83">
        <f t="shared" si="4"/>
        <v>1627</v>
      </c>
      <c r="U36" s="83">
        <f t="shared" si="4"/>
        <v>1580.7939999999999</v>
      </c>
      <c r="V36" s="83">
        <f t="shared" si="4"/>
        <v>1642</v>
      </c>
      <c r="W36" s="83">
        <f t="shared" si="4"/>
        <v>1657</v>
      </c>
      <c r="X36" s="83">
        <f t="shared" si="4"/>
        <v>1628</v>
      </c>
      <c r="Y36" s="83">
        <f t="shared" si="4"/>
        <v>1646</v>
      </c>
      <c r="Z36" s="84" t="str">
        <f t="shared" si="4"/>
        <v/>
      </c>
      <c r="AA36" s="85">
        <f t="shared" si="3"/>
        <v>34465.091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</v>
      </c>
      <c r="C41" s="94">
        <v>512.20000000000005</v>
      </c>
      <c r="D41" s="94">
        <v>578.6</v>
      </c>
      <c r="E41" s="94">
        <v>393.8</v>
      </c>
      <c r="F41" s="94">
        <v>379</v>
      </c>
      <c r="G41" s="94">
        <v>353.5</v>
      </c>
      <c r="H41" s="94">
        <v>595</v>
      </c>
      <c r="I41" s="94">
        <v>595</v>
      </c>
      <c r="J41" s="94">
        <v>595</v>
      </c>
      <c r="K41" s="94">
        <v>595</v>
      </c>
      <c r="L41" s="94">
        <v>595</v>
      </c>
      <c r="M41" s="94">
        <v>595</v>
      </c>
      <c r="N41" s="94">
        <v>595</v>
      </c>
      <c r="O41" s="94">
        <v>595</v>
      </c>
      <c r="P41" s="94">
        <v>595</v>
      </c>
      <c r="Q41" s="94">
        <v>595</v>
      </c>
      <c r="R41" s="94">
        <v>595</v>
      </c>
      <c r="S41" s="94">
        <v>595</v>
      </c>
      <c r="T41" s="94">
        <v>595</v>
      </c>
      <c r="U41" s="94">
        <v>595</v>
      </c>
      <c r="V41" s="94">
        <v>595</v>
      </c>
      <c r="W41" s="94">
        <v>595</v>
      </c>
      <c r="X41" s="94">
        <v>595</v>
      </c>
      <c r="Y41" s="94">
        <v>595</v>
      </c>
      <c r="Z41" s="95"/>
      <c r="AA41" s="74">
        <f t="shared" si="5"/>
        <v>13522.1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</v>
      </c>
      <c r="C44" s="83">
        <f t="shared" ref="C44:Z44" si="6">IF(LEN(C$2)&gt;0,SUM(C39:C43),"")</f>
        <v>512.20000000000005</v>
      </c>
      <c r="D44" s="83">
        <f t="shared" si="6"/>
        <v>578.6</v>
      </c>
      <c r="E44" s="83">
        <f t="shared" si="6"/>
        <v>393.8</v>
      </c>
      <c r="F44" s="83">
        <f t="shared" si="6"/>
        <v>379</v>
      </c>
      <c r="G44" s="83">
        <f t="shared" si="6"/>
        <v>353.5</v>
      </c>
      <c r="H44" s="83">
        <f t="shared" si="6"/>
        <v>595</v>
      </c>
      <c r="I44" s="83">
        <f t="shared" si="6"/>
        <v>595</v>
      </c>
      <c r="J44" s="83">
        <f t="shared" si="6"/>
        <v>595</v>
      </c>
      <c r="K44" s="83">
        <f t="shared" si="6"/>
        <v>595</v>
      </c>
      <c r="L44" s="83">
        <f t="shared" si="6"/>
        <v>595</v>
      </c>
      <c r="M44" s="83">
        <f t="shared" si="6"/>
        <v>595</v>
      </c>
      <c r="N44" s="83">
        <f t="shared" si="6"/>
        <v>595</v>
      </c>
      <c r="O44" s="83">
        <f t="shared" si="6"/>
        <v>595</v>
      </c>
      <c r="P44" s="83">
        <f t="shared" si="6"/>
        <v>595</v>
      </c>
      <c r="Q44" s="83">
        <f t="shared" si="6"/>
        <v>595</v>
      </c>
      <c r="R44" s="83">
        <f t="shared" si="6"/>
        <v>595</v>
      </c>
      <c r="S44" s="83">
        <f t="shared" si="6"/>
        <v>595</v>
      </c>
      <c r="T44" s="83">
        <f t="shared" si="6"/>
        <v>595</v>
      </c>
      <c r="U44" s="83">
        <f t="shared" si="6"/>
        <v>595</v>
      </c>
      <c r="V44" s="83">
        <f t="shared" si="6"/>
        <v>595</v>
      </c>
      <c r="W44" s="83">
        <f t="shared" si="6"/>
        <v>595</v>
      </c>
      <c r="X44" s="83">
        <f t="shared" si="6"/>
        <v>595</v>
      </c>
      <c r="Y44" s="83">
        <f t="shared" si="6"/>
        <v>595</v>
      </c>
      <c r="Z44" s="84" t="str">
        <f t="shared" si="6"/>
        <v/>
      </c>
      <c r="AA44" s="85">
        <f t="shared" si="5"/>
        <v>13522.1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6692.5569999999998</v>
      </c>
      <c r="C47" s="83">
        <f t="shared" ref="C47:Z47" si="8">IF(LEN(C$2)&gt;0,C14+C22+C36,"")</f>
        <v>6364.0420000000004</v>
      </c>
      <c r="D47" s="83">
        <f t="shared" si="8"/>
        <v>6182.8490000000002</v>
      </c>
      <c r="E47" s="83">
        <f t="shared" si="8"/>
        <v>5965.7709999999997</v>
      </c>
      <c r="F47" s="83">
        <f t="shared" si="8"/>
        <v>5981.241</v>
      </c>
      <c r="G47" s="83">
        <f t="shared" si="8"/>
        <v>5895.2130000000006</v>
      </c>
      <c r="H47" s="83">
        <f t="shared" si="8"/>
        <v>6258.1170000000002</v>
      </c>
      <c r="I47" s="83">
        <f t="shared" si="8"/>
        <v>6892.16</v>
      </c>
      <c r="J47" s="83">
        <f t="shared" si="8"/>
        <v>7499.759</v>
      </c>
      <c r="K47" s="83">
        <f t="shared" si="8"/>
        <v>7889.7240000000002</v>
      </c>
      <c r="L47" s="83">
        <f t="shared" si="8"/>
        <v>8211.3499999999985</v>
      </c>
      <c r="M47" s="83">
        <f t="shared" si="8"/>
        <v>8430.25</v>
      </c>
      <c r="N47" s="83">
        <f t="shared" si="8"/>
        <v>8553.9650000000001</v>
      </c>
      <c r="O47" s="83">
        <f t="shared" si="8"/>
        <v>8497.4979999999996</v>
      </c>
      <c r="P47" s="83">
        <f t="shared" si="8"/>
        <v>8249.1790000000001</v>
      </c>
      <c r="Q47" s="83">
        <f t="shared" si="8"/>
        <v>8086.1439999999993</v>
      </c>
      <c r="R47" s="83">
        <f t="shared" si="8"/>
        <v>7981.0839999999998</v>
      </c>
      <c r="S47" s="83">
        <f t="shared" si="8"/>
        <v>7873.1729999999998</v>
      </c>
      <c r="T47" s="83">
        <f t="shared" si="8"/>
        <v>7601.8819999999996</v>
      </c>
      <c r="U47" s="83">
        <f t="shared" si="8"/>
        <v>7428.5209999999997</v>
      </c>
      <c r="V47" s="83">
        <f t="shared" si="8"/>
        <v>7574.3709999999992</v>
      </c>
      <c r="W47" s="83">
        <f t="shared" si="8"/>
        <v>7476.8540000000003</v>
      </c>
      <c r="X47" s="83">
        <f t="shared" si="8"/>
        <v>6920.933</v>
      </c>
      <c r="Y47" s="83">
        <f t="shared" si="8"/>
        <v>6582.9429999999993</v>
      </c>
      <c r="Z47" s="84" t="str">
        <f t="shared" si="8"/>
        <v/>
      </c>
      <c r="AA47" s="100">
        <f>SUM(B47:Z47)</f>
        <v>175089.58000000002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6692.5569999999989</v>
      </c>
      <c r="C4" s="18">
        <v>6364.0319999999992</v>
      </c>
      <c r="D4" s="18">
        <v>6182.8379999999997</v>
      </c>
      <c r="E4" s="18">
        <v>5965.7460000000019</v>
      </c>
      <c r="F4" s="18">
        <v>5981.2349999999997</v>
      </c>
      <c r="G4" s="18">
        <v>5895.1659999999993</v>
      </c>
      <c r="H4" s="18">
        <v>6258.1170000000002</v>
      </c>
      <c r="I4" s="18">
        <v>6892.1600000000008</v>
      </c>
      <c r="J4" s="18">
        <v>7499.7590000000018</v>
      </c>
      <c r="K4" s="18">
        <v>7889.7239999999993</v>
      </c>
      <c r="L4" s="18">
        <v>8211.35</v>
      </c>
      <c r="M4" s="18">
        <v>8430.25</v>
      </c>
      <c r="N4" s="18">
        <v>8553.9650000000001</v>
      </c>
      <c r="O4" s="18">
        <v>8497.4979999999996</v>
      </c>
      <c r="P4" s="18">
        <v>8249.1790000000001</v>
      </c>
      <c r="Q4" s="18">
        <v>8086.1439999999993</v>
      </c>
      <c r="R4" s="18">
        <v>7981.0839999999998</v>
      </c>
      <c r="S4" s="18">
        <v>7873.1730000000007</v>
      </c>
      <c r="T4" s="18">
        <v>7601.8819999999996</v>
      </c>
      <c r="U4" s="18">
        <v>7428.5209999999979</v>
      </c>
      <c r="V4" s="18">
        <v>7574.3709999999983</v>
      </c>
      <c r="W4" s="18">
        <v>7476.8540000000012</v>
      </c>
      <c r="X4" s="18">
        <v>6920.9330000000009</v>
      </c>
      <c r="Y4" s="18">
        <v>6582.9429999999984</v>
      </c>
      <c r="Z4" s="19"/>
      <c r="AA4" s="20">
        <f>SUM(B4:Z4)</f>
        <v>175089.481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102.97</v>
      </c>
      <c r="C7" s="28">
        <v>85.17</v>
      </c>
      <c r="D7" s="28">
        <v>80.319999999999993</v>
      </c>
      <c r="E7" s="28">
        <v>74.52</v>
      </c>
      <c r="F7" s="28">
        <v>73.489999999999995</v>
      </c>
      <c r="G7" s="28">
        <v>73.959999999999994</v>
      </c>
      <c r="H7" s="28">
        <v>73.959999999999994</v>
      </c>
      <c r="I7" s="28">
        <v>79.41</v>
      </c>
      <c r="J7" s="28">
        <v>83.28</v>
      </c>
      <c r="K7" s="28">
        <v>83.36</v>
      </c>
      <c r="L7" s="28">
        <v>84.82</v>
      </c>
      <c r="M7" s="28">
        <v>85.89</v>
      </c>
      <c r="N7" s="28">
        <v>104.17</v>
      </c>
      <c r="O7" s="28">
        <v>101.87</v>
      </c>
      <c r="P7" s="28">
        <v>88.07</v>
      </c>
      <c r="Q7" s="28">
        <v>90.6</v>
      </c>
      <c r="R7" s="28">
        <v>100</v>
      </c>
      <c r="S7" s="28">
        <v>87.51</v>
      </c>
      <c r="T7" s="28">
        <v>98.44</v>
      </c>
      <c r="U7" s="28">
        <v>111.85</v>
      </c>
      <c r="V7" s="28">
        <v>129.22</v>
      </c>
      <c r="W7" s="28">
        <v>129.81</v>
      </c>
      <c r="X7" s="28">
        <v>140</v>
      </c>
      <c r="Y7" s="28">
        <v>140</v>
      </c>
      <c r="Z7" s="29"/>
      <c r="AA7" s="30">
        <v>95.945416666666645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918.221</v>
      </c>
      <c r="C17" s="67">
        <v>928.32499999999993</v>
      </c>
      <c r="D17" s="67">
        <v>950.09699999999998</v>
      </c>
      <c r="E17" s="67">
        <v>950.12400000000002</v>
      </c>
      <c r="F17" s="67">
        <v>946.05700000000002</v>
      </c>
      <c r="G17" s="67">
        <v>926.00099999999998</v>
      </c>
      <c r="H17" s="67">
        <v>912.10599999999999</v>
      </c>
      <c r="I17" s="67">
        <v>925.21899999999994</v>
      </c>
      <c r="J17" s="67">
        <v>927.31499999999994</v>
      </c>
      <c r="K17" s="67">
        <v>932.15800000000002</v>
      </c>
      <c r="L17" s="67">
        <v>922.16699999999992</v>
      </c>
      <c r="M17" s="67">
        <v>917.08899999999994</v>
      </c>
      <c r="N17" s="67">
        <v>920.09199999999998</v>
      </c>
      <c r="O17" s="67">
        <v>898.30700000000002</v>
      </c>
      <c r="P17" s="67">
        <v>872.3119999999999</v>
      </c>
      <c r="Q17" s="67">
        <v>875.3900000000001</v>
      </c>
      <c r="R17" s="67">
        <v>862.37599999999998</v>
      </c>
      <c r="S17" s="67">
        <v>852.57900000000006</v>
      </c>
      <c r="T17" s="67">
        <v>860.56200000000001</v>
      </c>
      <c r="U17" s="67">
        <v>850.529</v>
      </c>
      <c r="V17" s="67">
        <v>855.54300000000001</v>
      </c>
      <c r="W17" s="67">
        <v>849.59800000000007</v>
      </c>
      <c r="X17" s="67">
        <v>658.37699999999995</v>
      </c>
      <c r="Y17" s="67">
        <v>772.95299999999997</v>
      </c>
      <c r="Z17" s="68"/>
      <c r="AA17" s="69">
        <f>SUM(B17:Z17)</f>
        <v>21283.497000000007</v>
      </c>
    </row>
    <row r="18" spans="1:27" ht="24.95" customHeight="1" x14ac:dyDescent="0.2">
      <c r="A18" s="70" t="s">
        <v>13</v>
      </c>
      <c r="B18" s="71">
        <v>1406.6950000000002</v>
      </c>
      <c r="C18" s="72">
        <v>1373.7360000000001</v>
      </c>
      <c r="D18" s="72">
        <v>1326.6929999999998</v>
      </c>
      <c r="E18" s="72">
        <v>1291.9810000000002</v>
      </c>
      <c r="F18" s="72">
        <v>1280.085</v>
      </c>
      <c r="G18" s="72">
        <v>1298.3450000000003</v>
      </c>
      <c r="H18" s="72">
        <v>1376.2329999999999</v>
      </c>
      <c r="I18" s="72">
        <v>1473.144</v>
      </c>
      <c r="J18" s="72">
        <v>1542.3939999999998</v>
      </c>
      <c r="K18" s="72">
        <v>1573.1690000000001</v>
      </c>
      <c r="L18" s="72">
        <v>1601.1029999999998</v>
      </c>
      <c r="M18" s="72">
        <v>1608.4909999999998</v>
      </c>
      <c r="N18" s="72">
        <v>1608.3089999999997</v>
      </c>
      <c r="O18" s="72">
        <v>1617.9960000000001</v>
      </c>
      <c r="P18" s="72">
        <v>1612.415</v>
      </c>
      <c r="Q18" s="72">
        <v>1598.4859999999996</v>
      </c>
      <c r="R18" s="72">
        <v>1564.5700000000002</v>
      </c>
      <c r="S18" s="72">
        <v>1516.8389999999999</v>
      </c>
      <c r="T18" s="72">
        <v>1444.3680000000002</v>
      </c>
      <c r="U18" s="72">
        <v>1325.7670000000001</v>
      </c>
      <c r="V18" s="72">
        <v>1261.6120000000003</v>
      </c>
      <c r="W18" s="72">
        <v>1259.021</v>
      </c>
      <c r="X18" s="72">
        <v>1242.4880000000001</v>
      </c>
      <c r="Y18" s="72">
        <v>1223.4999999999998</v>
      </c>
      <c r="Z18" s="73"/>
      <c r="AA18" s="74">
        <f>SUM(B18:Z18)</f>
        <v>34427.440000000002</v>
      </c>
    </row>
    <row r="19" spans="1:27" ht="24.95" customHeight="1" x14ac:dyDescent="0.2">
      <c r="A19" s="70" t="s">
        <v>14</v>
      </c>
      <c r="B19" s="75">
        <v>4183.1409999999996</v>
      </c>
      <c r="C19" s="76">
        <v>3885.4710000000005</v>
      </c>
      <c r="D19" s="76">
        <v>3680.5479999999998</v>
      </c>
      <c r="E19" s="76">
        <v>3522.1409999999992</v>
      </c>
      <c r="F19" s="76">
        <v>3474.5929999999994</v>
      </c>
      <c r="G19" s="76">
        <v>3402.82</v>
      </c>
      <c r="H19" s="76">
        <v>3600.7780000000002</v>
      </c>
      <c r="I19" s="76">
        <v>4124.7969999999996</v>
      </c>
      <c r="J19" s="76">
        <v>4668.366</v>
      </c>
      <c r="K19" s="76">
        <v>5068.8970000000008</v>
      </c>
      <c r="L19" s="76">
        <v>5421.58</v>
      </c>
      <c r="M19" s="76">
        <v>5692.17</v>
      </c>
      <c r="N19" s="76">
        <v>5841.5639999999994</v>
      </c>
      <c r="O19" s="76">
        <v>5798.1950000000006</v>
      </c>
      <c r="P19" s="76">
        <v>5583.4519999999993</v>
      </c>
      <c r="Q19" s="76">
        <v>5427.2680000000009</v>
      </c>
      <c r="R19" s="76">
        <v>5339.6379999999999</v>
      </c>
      <c r="S19" s="76">
        <v>5231.7550000000001</v>
      </c>
      <c r="T19" s="76">
        <v>5085.9639999999999</v>
      </c>
      <c r="U19" s="76">
        <v>5044.2249999999995</v>
      </c>
      <c r="V19" s="76">
        <v>5242.2159999999994</v>
      </c>
      <c r="W19" s="76">
        <v>5158.2349999999997</v>
      </c>
      <c r="X19" s="76">
        <v>4798.5680000000002</v>
      </c>
      <c r="Y19" s="76">
        <v>4396.4899999999989</v>
      </c>
      <c r="Z19" s="73"/>
      <c r="AA19" s="74">
        <f>SUM(B19:Z19)</f>
        <v>113672.87200000002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172.5</v>
      </c>
      <c r="C21" s="72">
        <v>164.5</v>
      </c>
      <c r="D21" s="72">
        <v>158.5</v>
      </c>
      <c r="E21" s="72">
        <v>154.5</v>
      </c>
      <c r="F21" s="72">
        <v>152.5</v>
      </c>
      <c r="G21" s="72">
        <v>149</v>
      </c>
      <c r="H21" s="72">
        <v>151</v>
      </c>
      <c r="I21" s="72">
        <v>155</v>
      </c>
      <c r="J21" s="72">
        <v>157.5</v>
      </c>
      <c r="K21" s="72">
        <v>158.5</v>
      </c>
      <c r="L21" s="72">
        <v>162.5</v>
      </c>
      <c r="M21" s="72">
        <v>168.5</v>
      </c>
      <c r="N21" s="72">
        <v>174</v>
      </c>
      <c r="O21" s="72">
        <v>176</v>
      </c>
      <c r="P21" s="72">
        <v>174</v>
      </c>
      <c r="Q21" s="72">
        <v>178</v>
      </c>
      <c r="R21" s="72">
        <v>184.5</v>
      </c>
      <c r="S21" s="72">
        <v>191</v>
      </c>
      <c r="T21" s="72">
        <v>197</v>
      </c>
      <c r="U21" s="72">
        <v>196</v>
      </c>
      <c r="V21" s="72">
        <v>203</v>
      </c>
      <c r="W21" s="72">
        <v>198</v>
      </c>
      <c r="X21" s="72">
        <v>189.5</v>
      </c>
      <c r="Y21" s="72">
        <v>178</v>
      </c>
      <c r="Z21" s="72"/>
      <c r="AA21" s="74">
        <f>SUM(B21:Z21)</f>
        <v>4143.5</v>
      </c>
    </row>
    <row r="22" spans="1:27" ht="30" customHeight="1" thickBot="1" x14ac:dyDescent="0.25">
      <c r="A22" s="81" t="s">
        <v>17</v>
      </c>
      <c r="B22" s="82">
        <f t="shared" ref="B22:AA22" si="1">SUM(B17:B21)</f>
        <v>6680.5569999999998</v>
      </c>
      <c r="C22" s="83">
        <f t="shared" si="1"/>
        <v>6352.0320000000011</v>
      </c>
      <c r="D22" s="83">
        <f t="shared" si="1"/>
        <v>6115.8379999999997</v>
      </c>
      <c r="E22" s="83">
        <f t="shared" si="1"/>
        <v>5918.7459999999992</v>
      </c>
      <c r="F22" s="83">
        <f t="shared" si="1"/>
        <v>5853.2349999999988</v>
      </c>
      <c r="G22" s="83">
        <f t="shared" si="1"/>
        <v>5776.1660000000011</v>
      </c>
      <c r="H22" s="83">
        <f t="shared" si="1"/>
        <v>6040.1170000000002</v>
      </c>
      <c r="I22" s="83">
        <f t="shared" si="1"/>
        <v>6678.16</v>
      </c>
      <c r="J22" s="83">
        <f t="shared" si="1"/>
        <v>7295.5749999999998</v>
      </c>
      <c r="K22" s="83">
        <f t="shared" si="1"/>
        <v>7732.7240000000011</v>
      </c>
      <c r="L22" s="83">
        <f t="shared" si="1"/>
        <v>8107.3499999999995</v>
      </c>
      <c r="M22" s="83">
        <f t="shared" si="1"/>
        <v>8386.25</v>
      </c>
      <c r="N22" s="83">
        <f t="shared" si="1"/>
        <v>8543.9650000000001</v>
      </c>
      <c r="O22" s="83">
        <f t="shared" si="1"/>
        <v>8490.4979999999996</v>
      </c>
      <c r="P22" s="83">
        <f t="shared" si="1"/>
        <v>8242.1790000000001</v>
      </c>
      <c r="Q22" s="83">
        <f t="shared" si="1"/>
        <v>8079.1440000000002</v>
      </c>
      <c r="R22" s="83">
        <f t="shared" si="1"/>
        <v>7951.0839999999998</v>
      </c>
      <c r="S22" s="83">
        <f t="shared" si="1"/>
        <v>7792.1730000000007</v>
      </c>
      <c r="T22" s="83">
        <f t="shared" si="1"/>
        <v>7587.8940000000002</v>
      </c>
      <c r="U22" s="83">
        <f t="shared" si="1"/>
        <v>7416.5209999999997</v>
      </c>
      <c r="V22" s="83">
        <f t="shared" si="1"/>
        <v>7562.3709999999992</v>
      </c>
      <c r="W22" s="83">
        <f t="shared" si="1"/>
        <v>7464.8539999999994</v>
      </c>
      <c r="X22" s="83">
        <f t="shared" si="1"/>
        <v>6888.933</v>
      </c>
      <c r="Y22" s="83">
        <f t="shared" si="1"/>
        <v>6570.9429999999984</v>
      </c>
      <c r="Z22" s="84">
        <f t="shared" si="1"/>
        <v>0</v>
      </c>
      <c r="AA22" s="85">
        <f t="shared" si="1"/>
        <v>173527.30900000001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179.5</v>
      </c>
      <c r="C25" s="67">
        <v>171.5</v>
      </c>
      <c r="D25" s="67">
        <v>185.5</v>
      </c>
      <c r="E25" s="67">
        <v>161.5</v>
      </c>
      <c r="F25" s="67">
        <v>200.5</v>
      </c>
      <c r="G25" s="67">
        <v>197</v>
      </c>
      <c r="H25" s="67">
        <v>213</v>
      </c>
      <c r="I25" s="67">
        <v>217</v>
      </c>
      <c r="J25" s="67">
        <v>219.5</v>
      </c>
      <c r="K25" s="67">
        <v>220.5</v>
      </c>
      <c r="L25" s="67">
        <v>169.5</v>
      </c>
      <c r="M25" s="67">
        <v>175.5</v>
      </c>
      <c r="N25" s="67">
        <v>181</v>
      </c>
      <c r="O25" s="67">
        <v>183</v>
      </c>
      <c r="P25" s="67">
        <v>181</v>
      </c>
      <c r="Q25" s="67">
        <v>185</v>
      </c>
      <c r="R25" s="67">
        <v>191.5</v>
      </c>
      <c r="S25" s="67">
        <v>198</v>
      </c>
      <c r="T25" s="67">
        <v>204</v>
      </c>
      <c r="U25" s="67">
        <v>203</v>
      </c>
      <c r="V25" s="67">
        <v>210</v>
      </c>
      <c r="W25" s="67">
        <v>205</v>
      </c>
      <c r="X25" s="67">
        <v>196.5</v>
      </c>
      <c r="Y25" s="67">
        <v>185</v>
      </c>
      <c r="Z25" s="68"/>
      <c r="AA25" s="69">
        <f>SUM(B25:Z25)</f>
        <v>4633.5</v>
      </c>
    </row>
    <row r="26" spans="1:27" ht="24.95" customHeight="1" x14ac:dyDescent="0.2">
      <c r="A26" s="70" t="s">
        <v>20</v>
      </c>
      <c r="B26" s="71">
        <v>6513.0569999999998</v>
      </c>
      <c r="C26" s="72">
        <v>6192.5320000000002</v>
      </c>
      <c r="D26" s="72">
        <v>5997.3379999999997</v>
      </c>
      <c r="E26" s="72">
        <v>5804.2460000000001</v>
      </c>
      <c r="F26" s="72">
        <v>5780.7349999999997</v>
      </c>
      <c r="G26" s="72">
        <v>5698.1660000000002</v>
      </c>
      <c r="H26" s="72">
        <v>6045.1170000000002</v>
      </c>
      <c r="I26" s="72">
        <v>6675.16</v>
      </c>
      <c r="J26" s="72">
        <v>7280.259</v>
      </c>
      <c r="K26" s="72">
        <v>7669.2240000000002</v>
      </c>
      <c r="L26" s="72">
        <v>8041.85</v>
      </c>
      <c r="M26" s="72">
        <v>8254.75</v>
      </c>
      <c r="N26" s="72">
        <v>8372.9650000000001</v>
      </c>
      <c r="O26" s="72">
        <v>8314.4979999999996</v>
      </c>
      <c r="P26" s="72">
        <v>8068.1790000000001</v>
      </c>
      <c r="Q26" s="72">
        <v>7901.1440000000002</v>
      </c>
      <c r="R26" s="72">
        <v>7789.5839999999998</v>
      </c>
      <c r="S26" s="72">
        <v>7675.1729999999998</v>
      </c>
      <c r="T26" s="72">
        <v>7397.8819999999996</v>
      </c>
      <c r="U26" s="72">
        <v>7225.5209999999997</v>
      </c>
      <c r="V26" s="72">
        <v>7364.3710000000001</v>
      </c>
      <c r="W26" s="72">
        <v>7271.8540000000003</v>
      </c>
      <c r="X26" s="72">
        <v>6724.433</v>
      </c>
      <c r="Y26" s="72">
        <v>6397.9430000000002</v>
      </c>
      <c r="Z26" s="73"/>
      <c r="AA26" s="74">
        <f>SUM(B26:Z26)</f>
        <v>170455.981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6692.5569999999998</v>
      </c>
      <c r="C28" s="57">
        <f t="shared" si="2"/>
        <v>6364.0320000000002</v>
      </c>
      <c r="D28" s="57">
        <f t="shared" si="2"/>
        <v>6182.8379999999997</v>
      </c>
      <c r="E28" s="57">
        <f t="shared" si="2"/>
        <v>5965.7460000000001</v>
      </c>
      <c r="F28" s="57">
        <f t="shared" si="2"/>
        <v>5981.2349999999997</v>
      </c>
      <c r="G28" s="57">
        <f t="shared" si="2"/>
        <v>5895.1660000000002</v>
      </c>
      <c r="H28" s="57">
        <f t="shared" si="2"/>
        <v>6258.1170000000002</v>
      </c>
      <c r="I28" s="57">
        <f t="shared" si="2"/>
        <v>6892.16</v>
      </c>
      <c r="J28" s="57">
        <f t="shared" si="2"/>
        <v>7499.759</v>
      </c>
      <c r="K28" s="57">
        <f t="shared" si="2"/>
        <v>7889.7240000000002</v>
      </c>
      <c r="L28" s="57">
        <f t="shared" si="2"/>
        <v>8211.35</v>
      </c>
      <c r="M28" s="57">
        <f t="shared" si="2"/>
        <v>8430.25</v>
      </c>
      <c r="N28" s="57">
        <f t="shared" si="2"/>
        <v>8553.9650000000001</v>
      </c>
      <c r="O28" s="57">
        <f t="shared" si="2"/>
        <v>8497.4979999999996</v>
      </c>
      <c r="P28" s="57">
        <f t="shared" si="2"/>
        <v>8249.1790000000001</v>
      </c>
      <c r="Q28" s="57">
        <f t="shared" si="2"/>
        <v>8086.1440000000002</v>
      </c>
      <c r="R28" s="57">
        <f t="shared" si="2"/>
        <v>7981.0839999999998</v>
      </c>
      <c r="S28" s="57">
        <f t="shared" si="2"/>
        <v>7873.1729999999998</v>
      </c>
      <c r="T28" s="57">
        <f t="shared" si="2"/>
        <v>7601.8819999999996</v>
      </c>
      <c r="U28" s="57">
        <f t="shared" si="2"/>
        <v>7428.5209999999997</v>
      </c>
      <c r="V28" s="57">
        <f t="shared" si="2"/>
        <v>7574.3710000000001</v>
      </c>
      <c r="W28" s="57">
        <f t="shared" si="2"/>
        <v>7476.8540000000003</v>
      </c>
      <c r="X28" s="57">
        <f t="shared" si="2"/>
        <v>6920.933</v>
      </c>
      <c r="Y28" s="57">
        <f t="shared" si="2"/>
        <v>6582.9430000000002</v>
      </c>
      <c r="Z28" s="58">
        <f t="shared" si="2"/>
        <v>0</v>
      </c>
      <c r="AA28" s="59">
        <f t="shared" si="2"/>
        <v>175089.481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12</v>
      </c>
      <c r="C31" s="90">
        <v>12</v>
      </c>
      <c r="D31" s="90">
        <v>32</v>
      </c>
      <c r="E31" s="90">
        <v>12</v>
      </c>
      <c r="F31" s="90">
        <v>68</v>
      </c>
      <c r="G31" s="90">
        <v>59</v>
      </c>
      <c r="H31" s="90">
        <v>87</v>
      </c>
      <c r="I31" s="90">
        <v>82</v>
      </c>
      <c r="J31" s="90">
        <v>77</v>
      </c>
      <c r="K31" s="90">
        <v>85</v>
      </c>
      <c r="L31" s="90">
        <v>52</v>
      </c>
      <c r="M31" s="90">
        <v>32</v>
      </c>
      <c r="N31" s="90">
        <v>7</v>
      </c>
      <c r="O31" s="90">
        <v>7</v>
      </c>
      <c r="P31" s="90">
        <v>7</v>
      </c>
      <c r="Q31" s="90">
        <v>7</v>
      </c>
      <c r="R31" s="90">
        <v>27</v>
      </c>
      <c r="S31" s="90">
        <v>46</v>
      </c>
      <c r="T31" s="90">
        <v>12</v>
      </c>
      <c r="U31" s="90">
        <v>12</v>
      </c>
      <c r="V31" s="90">
        <v>12</v>
      </c>
      <c r="W31" s="90">
        <v>12</v>
      </c>
      <c r="X31" s="90">
        <v>32</v>
      </c>
      <c r="Y31" s="90">
        <v>12</v>
      </c>
      <c r="Z31" s="91"/>
      <c r="AA31" s="69">
        <f t="shared" ref="AA31:AA36" si="3">SUM(B31:Z31)</f>
        <v>803</v>
      </c>
    </row>
    <row r="32" spans="1:27" ht="24.95" customHeight="1" x14ac:dyDescent="0.2">
      <c r="A32" s="92" t="s">
        <v>37</v>
      </c>
      <c r="B32" s="93"/>
      <c r="C32" s="94"/>
      <c r="D32" s="94">
        <v>35</v>
      </c>
      <c r="E32" s="94">
        <v>35</v>
      </c>
      <c r="F32" s="94">
        <v>60</v>
      </c>
      <c r="G32" s="94">
        <v>60</v>
      </c>
      <c r="H32" s="94">
        <v>131</v>
      </c>
      <c r="I32" s="94">
        <v>132</v>
      </c>
      <c r="J32" s="94">
        <v>127.184</v>
      </c>
      <c r="K32" s="94">
        <v>72</v>
      </c>
      <c r="L32" s="94">
        <v>52</v>
      </c>
      <c r="M32" s="94">
        <v>12</v>
      </c>
      <c r="N32" s="94">
        <v>3</v>
      </c>
      <c r="O32" s="94"/>
      <c r="P32" s="94"/>
      <c r="Q32" s="94"/>
      <c r="R32" s="94">
        <v>3</v>
      </c>
      <c r="S32" s="94">
        <v>35</v>
      </c>
      <c r="T32" s="94">
        <v>1.988</v>
      </c>
      <c r="U32" s="94"/>
      <c r="V32" s="94"/>
      <c r="W32" s="94"/>
      <c r="X32" s="94"/>
      <c r="Y32" s="94"/>
      <c r="Z32" s="95"/>
      <c r="AA32" s="74">
        <f t="shared" si="3"/>
        <v>759.17200000000003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12</v>
      </c>
      <c r="C36" s="83">
        <f t="shared" ref="C36:Z36" si="4">SUM(C31:C35)</f>
        <v>12</v>
      </c>
      <c r="D36" s="83">
        <f t="shared" si="4"/>
        <v>67</v>
      </c>
      <c r="E36" s="83">
        <f t="shared" si="4"/>
        <v>47</v>
      </c>
      <c r="F36" s="83">
        <f t="shared" si="4"/>
        <v>128</v>
      </c>
      <c r="G36" s="83">
        <f t="shared" si="4"/>
        <v>119</v>
      </c>
      <c r="H36" s="83">
        <f t="shared" si="4"/>
        <v>218</v>
      </c>
      <c r="I36" s="83">
        <f t="shared" si="4"/>
        <v>214</v>
      </c>
      <c r="J36" s="83">
        <f t="shared" si="4"/>
        <v>204.184</v>
      </c>
      <c r="K36" s="83">
        <f t="shared" si="4"/>
        <v>157</v>
      </c>
      <c r="L36" s="83">
        <f t="shared" si="4"/>
        <v>104</v>
      </c>
      <c r="M36" s="83">
        <f t="shared" si="4"/>
        <v>44</v>
      </c>
      <c r="N36" s="83">
        <f t="shared" si="4"/>
        <v>10</v>
      </c>
      <c r="O36" s="83">
        <f t="shared" si="4"/>
        <v>7</v>
      </c>
      <c r="P36" s="83">
        <f t="shared" si="4"/>
        <v>7</v>
      </c>
      <c r="Q36" s="83">
        <f t="shared" si="4"/>
        <v>7</v>
      </c>
      <c r="R36" s="83">
        <f t="shared" si="4"/>
        <v>30</v>
      </c>
      <c r="S36" s="83">
        <f t="shared" si="4"/>
        <v>81</v>
      </c>
      <c r="T36" s="83">
        <f t="shared" si="4"/>
        <v>13.988</v>
      </c>
      <c r="U36" s="83">
        <f t="shared" si="4"/>
        <v>12</v>
      </c>
      <c r="V36" s="83">
        <f t="shared" si="4"/>
        <v>12</v>
      </c>
      <c r="W36" s="83">
        <f t="shared" si="4"/>
        <v>12</v>
      </c>
      <c r="X36" s="83">
        <f t="shared" si="4"/>
        <v>32</v>
      </c>
      <c r="Y36" s="83">
        <f t="shared" si="4"/>
        <v>12</v>
      </c>
      <c r="Z36" s="84">
        <f t="shared" si="4"/>
        <v>0</v>
      </c>
      <c r="AA36" s="85">
        <f t="shared" si="3"/>
        <v>1562.172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6692.5569999999998</v>
      </c>
      <c r="C47" s="83">
        <f t="shared" ref="C47:Z47" si="8">SUM(C10:C13)+C22+C36</f>
        <v>6364.0320000000011</v>
      </c>
      <c r="D47" s="83">
        <f t="shared" si="8"/>
        <v>6182.8379999999997</v>
      </c>
      <c r="E47" s="83">
        <f t="shared" si="8"/>
        <v>5965.7459999999992</v>
      </c>
      <c r="F47" s="83">
        <f t="shared" si="8"/>
        <v>5981.2349999999988</v>
      </c>
      <c r="G47" s="83">
        <f t="shared" si="8"/>
        <v>5895.1660000000011</v>
      </c>
      <c r="H47" s="83">
        <f t="shared" si="8"/>
        <v>6258.1170000000002</v>
      </c>
      <c r="I47" s="83">
        <f t="shared" si="8"/>
        <v>6892.16</v>
      </c>
      <c r="J47" s="83">
        <f t="shared" si="8"/>
        <v>7499.759</v>
      </c>
      <c r="K47" s="83">
        <f t="shared" si="8"/>
        <v>7889.7240000000011</v>
      </c>
      <c r="L47" s="83">
        <f t="shared" si="8"/>
        <v>8211.3499999999985</v>
      </c>
      <c r="M47" s="83">
        <f t="shared" si="8"/>
        <v>8430.25</v>
      </c>
      <c r="N47" s="83">
        <f t="shared" si="8"/>
        <v>8553.9650000000001</v>
      </c>
      <c r="O47" s="83">
        <f t="shared" si="8"/>
        <v>8497.4979999999996</v>
      </c>
      <c r="P47" s="83">
        <f t="shared" si="8"/>
        <v>8249.1790000000001</v>
      </c>
      <c r="Q47" s="83">
        <f t="shared" si="8"/>
        <v>8086.1440000000002</v>
      </c>
      <c r="R47" s="83">
        <f t="shared" si="8"/>
        <v>7981.0839999999998</v>
      </c>
      <c r="S47" s="83">
        <f t="shared" si="8"/>
        <v>7873.1730000000007</v>
      </c>
      <c r="T47" s="83">
        <f t="shared" si="8"/>
        <v>7601.8820000000005</v>
      </c>
      <c r="U47" s="83">
        <f t="shared" si="8"/>
        <v>7428.5209999999997</v>
      </c>
      <c r="V47" s="83">
        <f t="shared" si="8"/>
        <v>7574.3709999999992</v>
      </c>
      <c r="W47" s="83">
        <f t="shared" si="8"/>
        <v>7476.8539999999994</v>
      </c>
      <c r="X47" s="83">
        <f t="shared" si="8"/>
        <v>6920.933</v>
      </c>
      <c r="Y47" s="83">
        <f t="shared" si="8"/>
        <v>6582.9429999999984</v>
      </c>
      <c r="Z47" s="84">
        <f t="shared" si="8"/>
        <v>0</v>
      </c>
      <c r="AA47" s="100">
        <f>SUM(B47:Z47)</f>
        <v>175089.48099999997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-512.20000000000005</v>
      </c>
      <c r="D4" s="18">
        <v>-578.6</v>
      </c>
      <c r="E4" s="18">
        <v>-393.8</v>
      </c>
      <c r="F4" s="18">
        <v>-379</v>
      </c>
      <c r="G4" s="18">
        <v>-353.5</v>
      </c>
      <c r="H4" s="18">
        <v>-595</v>
      </c>
      <c r="I4" s="18">
        <v>-595</v>
      </c>
      <c r="J4" s="18">
        <v>-595</v>
      </c>
      <c r="K4" s="18">
        <v>-595</v>
      </c>
      <c r="L4" s="18">
        <v>-595</v>
      </c>
      <c r="M4" s="18">
        <v>-595</v>
      </c>
      <c r="N4" s="18">
        <v>-595</v>
      </c>
      <c r="O4" s="18">
        <v>-595</v>
      </c>
      <c r="P4" s="18">
        <v>-595</v>
      </c>
      <c r="Q4" s="18">
        <v>-595</v>
      </c>
      <c r="R4" s="18">
        <v>-595</v>
      </c>
      <c r="S4" s="18">
        <v>-595</v>
      </c>
      <c r="T4" s="18">
        <v>-595</v>
      </c>
      <c r="U4" s="18">
        <v>-595</v>
      </c>
      <c r="V4" s="18">
        <v>-595</v>
      </c>
      <c r="W4" s="18">
        <v>-595</v>
      </c>
      <c r="X4" s="18">
        <v>-595</v>
      </c>
      <c r="Y4" s="18">
        <v>-595</v>
      </c>
      <c r="Z4" s="19"/>
      <c r="AA4" s="107">
        <f>SUM(B4:Z4)</f>
        <v>-13522.1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102.97</v>
      </c>
      <c r="C7" s="113">
        <v>85.17</v>
      </c>
      <c r="D7" s="113">
        <v>80.319999999999993</v>
      </c>
      <c r="E7" s="113">
        <v>74.52</v>
      </c>
      <c r="F7" s="113">
        <v>73.489999999999995</v>
      </c>
      <c r="G7" s="113">
        <v>73.959999999999994</v>
      </c>
      <c r="H7" s="113">
        <v>73.959999999999994</v>
      </c>
      <c r="I7" s="113">
        <v>79.41</v>
      </c>
      <c r="J7" s="113">
        <v>83.28</v>
      </c>
      <c r="K7" s="113">
        <v>83.36</v>
      </c>
      <c r="L7" s="113">
        <v>84.82</v>
      </c>
      <c r="M7" s="113">
        <v>85.89</v>
      </c>
      <c r="N7" s="113">
        <v>104.17</v>
      </c>
      <c r="O7" s="113">
        <v>101.87</v>
      </c>
      <c r="P7" s="113">
        <v>88.07</v>
      </c>
      <c r="Q7" s="113">
        <v>90.6</v>
      </c>
      <c r="R7" s="113">
        <v>100</v>
      </c>
      <c r="S7" s="113">
        <v>87.51</v>
      </c>
      <c r="T7" s="113">
        <v>98.44</v>
      </c>
      <c r="U7" s="113">
        <v>111.85</v>
      </c>
      <c r="V7" s="113">
        <v>129.22</v>
      </c>
      <c r="W7" s="113">
        <v>129.81</v>
      </c>
      <c r="X7" s="113">
        <v>140</v>
      </c>
      <c r="Y7" s="113">
        <v>140</v>
      </c>
      <c r="Z7" s="114"/>
      <c r="AA7" s="115">
        <v>95.945416666666645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</v>
      </c>
      <c r="C13" s="125">
        <v>512.20000000000005</v>
      </c>
      <c r="D13" s="125">
        <v>578.6</v>
      </c>
      <c r="E13" s="125">
        <v>393.8</v>
      </c>
      <c r="F13" s="125">
        <v>379</v>
      </c>
      <c r="G13" s="125">
        <v>353.5</v>
      </c>
      <c r="H13" s="125">
        <v>595</v>
      </c>
      <c r="I13" s="125">
        <v>595</v>
      </c>
      <c r="J13" s="125">
        <v>595</v>
      </c>
      <c r="K13" s="125">
        <v>595</v>
      </c>
      <c r="L13" s="125">
        <v>595</v>
      </c>
      <c r="M13" s="125">
        <v>595</v>
      </c>
      <c r="N13" s="125">
        <v>595</v>
      </c>
      <c r="O13" s="125">
        <v>595</v>
      </c>
      <c r="P13" s="125">
        <v>595</v>
      </c>
      <c r="Q13" s="125">
        <v>595</v>
      </c>
      <c r="R13" s="125">
        <v>595</v>
      </c>
      <c r="S13" s="125">
        <v>595</v>
      </c>
      <c r="T13" s="125">
        <v>595</v>
      </c>
      <c r="U13" s="125">
        <v>595</v>
      </c>
      <c r="V13" s="125">
        <v>595</v>
      </c>
      <c r="W13" s="125">
        <v>595</v>
      </c>
      <c r="X13" s="125">
        <v>595</v>
      </c>
      <c r="Y13" s="126">
        <v>595</v>
      </c>
      <c r="Z13" s="127"/>
      <c r="AA13" s="128">
        <f t="shared" si="0"/>
        <v>13522.1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</v>
      </c>
      <c r="C16" s="131">
        <f t="shared" ref="C16:Z16" si="1">IF(LEN(C$2)&gt;0,SUM(C11:C15),"")</f>
        <v>512.20000000000005</v>
      </c>
      <c r="D16" s="131">
        <f t="shared" si="1"/>
        <v>578.6</v>
      </c>
      <c r="E16" s="131">
        <f t="shared" si="1"/>
        <v>393.8</v>
      </c>
      <c r="F16" s="131">
        <f t="shared" si="1"/>
        <v>379</v>
      </c>
      <c r="G16" s="131">
        <f t="shared" si="1"/>
        <v>353.5</v>
      </c>
      <c r="H16" s="131">
        <f t="shared" si="1"/>
        <v>595</v>
      </c>
      <c r="I16" s="131">
        <f t="shared" si="1"/>
        <v>595</v>
      </c>
      <c r="J16" s="131">
        <f t="shared" si="1"/>
        <v>595</v>
      </c>
      <c r="K16" s="131">
        <f t="shared" si="1"/>
        <v>595</v>
      </c>
      <c r="L16" s="131">
        <f t="shared" si="1"/>
        <v>595</v>
      </c>
      <c r="M16" s="131">
        <f t="shared" si="1"/>
        <v>595</v>
      </c>
      <c r="N16" s="131">
        <f t="shared" si="1"/>
        <v>595</v>
      </c>
      <c r="O16" s="131">
        <f t="shared" si="1"/>
        <v>595</v>
      </c>
      <c r="P16" s="131">
        <f t="shared" si="1"/>
        <v>595</v>
      </c>
      <c r="Q16" s="131">
        <f t="shared" si="1"/>
        <v>595</v>
      </c>
      <c r="R16" s="131">
        <f t="shared" si="1"/>
        <v>595</v>
      </c>
      <c r="S16" s="131">
        <f t="shared" si="1"/>
        <v>595</v>
      </c>
      <c r="T16" s="131">
        <f t="shared" si="1"/>
        <v>595</v>
      </c>
      <c r="U16" s="131">
        <f t="shared" si="1"/>
        <v>595</v>
      </c>
      <c r="V16" s="131">
        <f t="shared" si="1"/>
        <v>595</v>
      </c>
      <c r="W16" s="131">
        <f t="shared" si="1"/>
        <v>595</v>
      </c>
      <c r="X16" s="131">
        <f t="shared" si="1"/>
        <v>595</v>
      </c>
      <c r="Y16" s="131">
        <f t="shared" si="1"/>
        <v>595</v>
      </c>
      <c r="Z16" s="132" t="str">
        <f t="shared" si="1"/>
        <v/>
      </c>
      <c r="AA16" s="85">
        <f t="shared" si="0"/>
        <v>13522.1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2021-07-02T11:24:44Z</dcterms:created>
  <dcterms:modified xsi:type="dcterms:W3CDTF">2021-07-02T11:24:44Z</dcterms:modified>
</cp:coreProperties>
</file>