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[1]SPOT_Orders_OverView_01!$A$49:$A$79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<sst xmlns="http://schemas.openxmlformats.org/spreadsheetml/2006/main" count="109" uniqueCount="48">
  <si>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30/06/2021 14:16:21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</si>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</sst>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916</c:v>
                </c:pt>
                <c:pt idx="1">
                  <c:v>806</c:v>
                </c:pt>
                <c:pt idx="2">
                  <c:v>806</c:v>
                </c:pt>
                <c:pt idx="3">
                  <c:v>806</c:v>
                </c:pt>
                <c:pt idx="4">
                  <c:v>806</c:v>
                </c:pt>
                <c:pt idx="5">
                  <c:v>806</c:v>
                </c:pt>
                <c:pt idx="6">
                  <c:v>806</c:v>
                </c:pt>
                <c:pt idx="7">
                  <c:v>806</c:v>
                </c:pt>
                <c:pt idx="8">
                  <c:v>916</c:v>
                </c:pt>
                <c:pt idx="9">
                  <c:v>916</c:v>
                </c:pt>
                <c:pt idx="10">
                  <c:v>1005</c:v>
                </c:pt>
                <c:pt idx="11">
                  <c:v>1005</c:v>
                </c:pt>
                <c:pt idx="12">
                  <c:v>1005</c:v>
                </c:pt>
                <c:pt idx="13">
                  <c:v>1005</c:v>
                </c:pt>
                <c:pt idx="14">
                  <c:v>916</c:v>
                </c:pt>
                <c:pt idx="15">
                  <c:v>916</c:v>
                </c:pt>
                <c:pt idx="16">
                  <c:v>916</c:v>
                </c:pt>
                <c:pt idx="17">
                  <c:v>806</c:v>
                </c:pt>
                <c:pt idx="18">
                  <c:v>894.596</c:v>
                </c:pt>
                <c:pt idx="19">
                  <c:v>916</c:v>
                </c:pt>
                <c:pt idx="20">
                  <c:v>916</c:v>
                </c:pt>
                <c:pt idx="21">
                  <c:v>806</c:v>
                </c:pt>
                <c:pt idx="22">
                  <c:v>860.62300000000005</c:v>
                </c:pt>
                <c:pt idx="23">
                  <c:v>916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3572.866</c:v>
                </c:pt>
                <c:pt idx="1">
                  <c:v>3347.0860000000002</c:v>
                </c:pt>
                <c:pt idx="2">
                  <c:v>3226.107</c:v>
                </c:pt>
                <c:pt idx="3">
                  <c:v>3039.143</c:v>
                </c:pt>
                <c:pt idx="4">
                  <c:v>2950.922</c:v>
                </c:pt>
                <c:pt idx="5">
                  <c:v>3032.8469999999998</c:v>
                </c:pt>
                <c:pt idx="6">
                  <c:v>3200.0480000000002</c:v>
                </c:pt>
                <c:pt idx="7">
                  <c:v>3440.6419999999998</c:v>
                </c:pt>
                <c:pt idx="8">
                  <c:v>3510.723</c:v>
                </c:pt>
                <c:pt idx="9">
                  <c:v>3668.9989999999998</c:v>
                </c:pt>
                <c:pt idx="10">
                  <c:v>3633.0320000000002</c:v>
                </c:pt>
                <c:pt idx="11">
                  <c:v>3621.0320000000002</c:v>
                </c:pt>
                <c:pt idx="12">
                  <c:v>3609.0320000000002</c:v>
                </c:pt>
                <c:pt idx="13">
                  <c:v>3603.0320000000002</c:v>
                </c:pt>
                <c:pt idx="14">
                  <c:v>3507.328</c:v>
                </c:pt>
                <c:pt idx="15">
                  <c:v>3421.8150000000001</c:v>
                </c:pt>
                <c:pt idx="16">
                  <c:v>3598.0910000000003</c:v>
                </c:pt>
                <c:pt idx="17">
                  <c:v>3508.48</c:v>
                </c:pt>
                <c:pt idx="18">
                  <c:v>3543.2910000000002</c:v>
                </c:pt>
                <c:pt idx="19">
                  <c:v>3560.3510000000001</c:v>
                </c:pt>
                <c:pt idx="20">
                  <c:v>3566.116</c:v>
                </c:pt>
                <c:pt idx="21">
                  <c:v>3563.1860000000001</c:v>
                </c:pt>
                <c:pt idx="22">
                  <c:v>3574.2910000000002</c:v>
                </c:pt>
                <c:pt idx="23">
                  <c:v>3549.4549999999999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1590</c:v>
                </c:pt>
                <c:pt idx="1">
                  <c:v>1562</c:v>
                </c:pt>
                <c:pt idx="2">
                  <c:v>1559</c:v>
                </c:pt>
                <c:pt idx="3">
                  <c:v>1559</c:v>
                </c:pt>
                <c:pt idx="4">
                  <c:v>1553</c:v>
                </c:pt>
                <c:pt idx="5">
                  <c:v>1517</c:v>
                </c:pt>
                <c:pt idx="6">
                  <c:v>1313.2</c:v>
                </c:pt>
                <c:pt idx="7">
                  <c:v>1236.8</c:v>
                </c:pt>
                <c:pt idx="8">
                  <c:v>1275</c:v>
                </c:pt>
                <c:pt idx="9">
                  <c:v>1315.4549999999999</c:v>
                </c:pt>
                <c:pt idx="10">
                  <c:v>1570</c:v>
                </c:pt>
                <c:pt idx="11">
                  <c:v>1595</c:v>
                </c:pt>
                <c:pt idx="12">
                  <c:v>1590</c:v>
                </c:pt>
                <c:pt idx="13">
                  <c:v>1590</c:v>
                </c:pt>
                <c:pt idx="14">
                  <c:v>1592</c:v>
                </c:pt>
                <c:pt idx="15">
                  <c:v>1590</c:v>
                </c:pt>
                <c:pt idx="16">
                  <c:v>1600</c:v>
                </c:pt>
                <c:pt idx="17">
                  <c:v>1475.7649999999999</c:v>
                </c:pt>
                <c:pt idx="18">
                  <c:v>1538</c:v>
                </c:pt>
                <c:pt idx="19">
                  <c:v>1428.078</c:v>
                </c:pt>
                <c:pt idx="20">
                  <c:v>1450</c:v>
                </c:pt>
                <c:pt idx="21">
                  <c:v>1490.2</c:v>
                </c:pt>
                <c:pt idx="22">
                  <c:v>1554</c:v>
                </c:pt>
                <c:pt idx="23">
                  <c:v>1586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553.18799999999999</c:v>
                </c:pt>
                <c:pt idx="1">
                  <c:v>555.73200000000008</c:v>
                </c:pt>
                <c:pt idx="2">
                  <c:v>546.10799999999995</c:v>
                </c:pt>
                <c:pt idx="3">
                  <c:v>547.11</c:v>
                </c:pt>
                <c:pt idx="4">
                  <c:v>530.62199999999996</c:v>
                </c:pt>
                <c:pt idx="5">
                  <c:v>553.53099999999995</c:v>
                </c:pt>
                <c:pt idx="6">
                  <c:v>755.70799999999974</c:v>
                </c:pt>
                <c:pt idx="7">
                  <c:v>1223.4530000000002</c:v>
                </c:pt>
                <c:pt idx="8">
                  <c:v>1745.2140000000004</c:v>
                </c:pt>
                <c:pt idx="9">
                  <c:v>2236.2399999999998</c:v>
                </c:pt>
                <c:pt idx="10">
                  <c:v>2646.3150000000005</c:v>
                </c:pt>
                <c:pt idx="11">
                  <c:v>3004.1970000000001</c:v>
                </c:pt>
                <c:pt idx="12">
                  <c:v>3252.5979999999995</c:v>
                </c:pt>
                <c:pt idx="13">
                  <c:v>3376.0070000000005</c:v>
                </c:pt>
                <c:pt idx="14">
                  <c:v>3380.0079999999994</c:v>
                </c:pt>
                <c:pt idx="15">
                  <c:v>3254.5639999999999</c:v>
                </c:pt>
                <c:pt idx="16">
                  <c:v>2907.7240000000006</c:v>
                </c:pt>
                <c:pt idx="17">
                  <c:v>2355.3119999999999</c:v>
                </c:pt>
                <c:pt idx="18">
                  <c:v>1786.1679999999999</c:v>
                </c:pt>
                <c:pt idx="19">
                  <c:v>1479.8190000000002</c:v>
                </c:pt>
                <c:pt idx="20">
                  <c:v>1352.4779999999998</c:v>
                </c:pt>
                <c:pt idx="21">
                  <c:v>1308.848</c:v>
                </c:pt>
                <c:pt idx="22">
                  <c:v>1303.4009999999998</c:v>
                </c:pt>
                <c:pt idx="23">
                  <c:v>1327.5329999999999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150</c:v>
                </c:pt>
                <c:pt idx="1">
                  <c:v>170</c:v>
                </c:pt>
                <c:pt idx="2">
                  <c:v>108.706</c:v>
                </c:pt>
                <c:pt idx="3">
                  <c:v>95</c:v>
                </c:pt>
                <c:pt idx="4">
                  <c:v>151</c:v>
                </c:pt>
                <c:pt idx="5">
                  <c:v>151</c:v>
                </c:pt>
                <c:pt idx="6">
                  <c:v>562.65100000000007</c:v>
                </c:pt>
                <c:pt idx="7">
                  <c:v>905</c:v>
                </c:pt>
                <c:pt idx="8">
                  <c:v>910</c:v>
                </c:pt>
                <c:pt idx="9">
                  <c:v>725</c:v>
                </c:pt>
                <c:pt idx="10">
                  <c:v>299</c:v>
                </c:pt>
                <c:pt idx="11">
                  <c:v>189</c:v>
                </c:pt>
                <c:pt idx="12">
                  <c:v>91</c:v>
                </c:pt>
                <c:pt idx="13">
                  <c:v>91</c:v>
                </c:pt>
                <c:pt idx="14">
                  <c:v>91</c:v>
                </c:pt>
                <c:pt idx="15">
                  <c:v>91</c:v>
                </c:pt>
                <c:pt idx="16">
                  <c:v>131</c:v>
                </c:pt>
                <c:pt idx="17">
                  <c:v>879</c:v>
                </c:pt>
                <c:pt idx="18">
                  <c:v>954</c:v>
                </c:pt>
                <c:pt idx="19">
                  <c:v>1094</c:v>
                </c:pt>
                <c:pt idx="20">
                  <c:v>1192</c:v>
                </c:pt>
                <c:pt idx="21">
                  <c:v>1035</c:v>
                </c:pt>
                <c:pt idx="22">
                  <c:v>681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212000"/>
        <c:axId val="375215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6782.0540000000019</c:v>
                </c:pt>
                <c:pt idx="1">
                  <c:v>6440.8180000000011</c:v>
                </c:pt>
                <c:pt idx="2">
                  <c:v>6245.9209999999994</c:v>
                </c:pt>
                <c:pt idx="3">
                  <c:v>6046.2529999999997</c:v>
                </c:pt>
                <c:pt idx="4">
                  <c:v>5991.5439999999999</c:v>
                </c:pt>
                <c:pt idx="5">
                  <c:v>6060.3780000000006</c:v>
                </c:pt>
                <c:pt idx="6">
                  <c:v>6637.5960000000014</c:v>
                </c:pt>
                <c:pt idx="7">
                  <c:v>7611.871000000001</c:v>
                </c:pt>
                <c:pt idx="8">
                  <c:v>8356.9370000000017</c:v>
                </c:pt>
                <c:pt idx="9">
                  <c:v>8861.6940000000013</c:v>
                </c:pt>
                <c:pt idx="10">
                  <c:v>9153.3469999999961</c:v>
                </c:pt>
                <c:pt idx="11">
                  <c:v>9414.229000000003</c:v>
                </c:pt>
                <c:pt idx="12">
                  <c:v>9547.6300000000028</c:v>
                </c:pt>
                <c:pt idx="13">
                  <c:v>9665.0389999999989</c:v>
                </c:pt>
                <c:pt idx="14">
                  <c:v>9486.3360000000011</c:v>
                </c:pt>
                <c:pt idx="15">
                  <c:v>9273.3790000000008</c:v>
                </c:pt>
                <c:pt idx="16">
                  <c:v>9152.8150000000023</c:v>
                </c:pt>
                <c:pt idx="17">
                  <c:v>9024.5570000000025</c:v>
                </c:pt>
                <c:pt idx="18">
                  <c:v>8716.0549999999985</c:v>
                </c:pt>
                <c:pt idx="19">
                  <c:v>8478.2480000000014</c:v>
                </c:pt>
                <c:pt idx="20">
                  <c:v>8476.594000000001</c:v>
                </c:pt>
                <c:pt idx="21">
                  <c:v>8203.2139999999999</c:v>
                </c:pt>
                <c:pt idx="22">
                  <c:v>7973.3150000000014</c:v>
                </c:pt>
                <c:pt idx="23">
                  <c:v>7438.9880000000012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12000"/>
        <c:axId val="375215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106.12</c:v>
                </c:pt>
                <c:pt idx="1">
                  <c:v>84.94</c:v>
                </c:pt>
                <c:pt idx="2">
                  <c:v>82.08</c:v>
                </c:pt>
                <c:pt idx="3">
                  <c:v>79.47</c:v>
                </c:pt>
                <c:pt idx="4">
                  <c:v>73.260000000000005</c:v>
                </c:pt>
                <c:pt idx="5">
                  <c:v>79.47</c:v>
                </c:pt>
                <c:pt idx="6">
                  <c:v>82.08</c:v>
                </c:pt>
                <c:pt idx="7">
                  <c:v>99.32</c:v>
                </c:pt>
                <c:pt idx="8">
                  <c:v>118</c:v>
                </c:pt>
                <c:pt idx="9">
                  <c:v>119.89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116.54</c:v>
                </c:pt>
                <c:pt idx="15">
                  <c:v>119.39</c:v>
                </c:pt>
                <c:pt idx="16">
                  <c:v>121.7</c:v>
                </c:pt>
                <c:pt idx="17">
                  <c:v>94.6</c:v>
                </c:pt>
                <c:pt idx="18">
                  <c:v>104.24</c:v>
                </c:pt>
                <c:pt idx="19">
                  <c:v>107.71</c:v>
                </c:pt>
                <c:pt idx="20">
                  <c:v>105.14</c:v>
                </c:pt>
                <c:pt idx="21">
                  <c:v>101.73</c:v>
                </c:pt>
                <c:pt idx="22">
                  <c:v>104.24</c:v>
                </c:pt>
                <c:pt idx="23">
                  <c:v>110.26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210040"/>
        <c:axId val="375205336"/>
      </c:lineChart>
      <c:catAx>
        <c:axId val="375212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215528"/>
        <c:crosses val="autoZero"/>
        <c:auto val="1"/>
        <c:lblAlgn val="ctr"/>
        <c:lblOffset val="100"/>
        <c:noMultiLvlLbl val="0"/>
      </c:catAx>
      <c:valAx>
        <c:axId val="37521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212000"/>
        <c:crosses val="autoZero"/>
        <c:crossBetween val="between"/>
      </c:valAx>
      <c:valAx>
        <c:axId val="375205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210040"/>
        <c:crosses val="max"/>
        <c:crossBetween val="between"/>
      </c:valAx>
      <c:catAx>
        <c:axId val="375210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205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44378</v>
          </cell>
        </row>
        <row r="5">
          <cell r="C5" t="str">
            <v>DAM</v>
          </cell>
        </row>
        <row r="26">
          <cell r="C26">
            <v>21273.219000000001</v>
          </cell>
        </row>
        <row r="27">
          <cell r="C27">
            <v>82847.914999999804</v>
          </cell>
        </row>
        <row r="28">
          <cell r="C28">
            <v>10806.357</v>
          </cell>
        </row>
        <row r="29">
          <cell r="C29">
            <v>36129.498000000007</v>
          </cell>
        </row>
        <row r="30">
          <cell r="C30">
            <v>41981.878000000004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19343.487999999998</v>
          </cell>
        </row>
        <row r="39">
          <cell r="C39">
            <v>43184.536</v>
          </cell>
        </row>
        <row r="40">
          <cell r="C40">
            <v>125908.47899999999</v>
          </cell>
        </row>
        <row r="41">
          <cell r="C41">
            <v>0</v>
          </cell>
        </row>
        <row r="42">
          <cell r="C42">
            <v>566.80899999999997</v>
          </cell>
        </row>
        <row r="43">
          <cell r="C43">
            <v>4035.5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106.12</v>
          </cell>
          <cell r="C7">
            <v>84.94</v>
          </cell>
          <cell r="D7">
            <v>82.08</v>
          </cell>
          <cell r="E7">
            <v>79.47</v>
          </cell>
          <cell r="F7">
            <v>73.260000000000005</v>
          </cell>
          <cell r="G7">
            <v>79.47</v>
          </cell>
          <cell r="H7">
            <v>82.08</v>
          </cell>
          <cell r="I7">
            <v>99.32</v>
          </cell>
          <cell r="J7">
            <v>118</v>
          </cell>
          <cell r="K7">
            <v>119.89</v>
          </cell>
          <cell r="L7">
            <v>130</v>
          </cell>
          <cell r="M7">
            <v>130</v>
          </cell>
          <cell r="N7">
            <v>130</v>
          </cell>
          <cell r="O7">
            <v>130</v>
          </cell>
          <cell r="P7">
            <v>116.54</v>
          </cell>
          <cell r="Q7">
            <v>119.39</v>
          </cell>
          <cell r="R7">
            <v>121.7</v>
          </cell>
          <cell r="S7">
            <v>94.6</v>
          </cell>
          <cell r="T7">
            <v>104.24</v>
          </cell>
          <cell r="U7">
            <v>107.71</v>
          </cell>
          <cell r="V7">
            <v>105.14</v>
          </cell>
          <cell r="W7">
            <v>101.73</v>
          </cell>
          <cell r="X7">
            <v>104.24</v>
          </cell>
          <cell r="Y7">
            <v>110.26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106.12</v>
          </cell>
          <cell r="C7">
            <v>84.94</v>
          </cell>
          <cell r="D7">
            <v>82.08</v>
          </cell>
          <cell r="E7">
            <v>79.47</v>
          </cell>
          <cell r="F7">
            <v>73.260000000000005</v>
          </cell>
          <cell r="G7">
            <v>79.47</v>
          </cell>
          <cell r="H7">
            <v>82.08</v>
          </cell>
          <cell r="I7">
            <v>99.32</v>
          </cell>
          <cell r="J7">
            <v>118</v>
          </cell>
          <cell r="K7">
            <v>119.89</v>
          </cell>
          <cell r="L7">
            <v>130</v>
          </cell>
          <cell r="M7">
            <v>130</v>
          </cell>
          <cell r="N7">
            <v>130</v>
          </cell>
          <cell r="O7">
            <v>130</v>
          </cell>
          <cell r="P7">
            <v>116.54</v>
          </cell>
          <cell r="Q7">
            <v>119.39</v>
          </cell>
          <cell r="R7">
            <v>121.7</v>
          </cell>
          <cell r="S7">
            <v>94.6</v>
          </cell>
          <cell r="T7">
            <v>104.24</v>
          </cell>
          <cell r="U7">
            <v>107.71</v>
          </cell>
          <cell r="V7">
            <v>105.14</v>
          </cell>
          <cell r="W7">
            <v>101.73</v>
          </cell>
          <cell r="X7">
            <v>104.24</v>
          </cell>
          <cell r="Y7">
            <v>110.26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201</v>
          </cell>
          <cell r="M12">
            <v>201</v>
          </cell>
          <cell r="N12">
            <v>201</v>
          </cell>
          <cell r="O12">
            <v>201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261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151</v>
          </cell>
          <cell r="T21">
            <v>239.596</v>
          </cell>
          <cell r="U21">
            <v>261</v>
          </cell>
          <cell r="V21">
            <v>261</v>
          </cell>
          <cell r="W21">
            <v>151</v>
          </cell>
          <cell r="X21">
            <v>205.62299999999999</v>
          </cell>
          <cell r="Y21">
            <v>261</v>
          </cell>
        </row>
        <row r="23">
          <cell r="B23">
            <v>392</v>
          </cell>
          <cell r="C23">
            <v>362</v>
          </cell>
          <cell r="D23">
            <v>362</v>
          </cell>
          <cell r="E23">
            <v>362</v>
          </cell>
          <cell r="F23">
            <v>362</v>
          </cell>
          <cell r="G23">
            <v>362</v>
          </cell>
          <cell r="H23">
            <v>362</v>
          </cell>
          <cell r="I23">
            <v>387</v>
          </cell>
          <cell r="J23">
            <v>382</v>
          </cell>
          <cell r="K23">
            <v>380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372</v>
          </cell>
          <cell r="V23">
            <v>375</v>
          </cell>
          <cell r="W23">
            <v>375</v>
          </cell>
          <cell r="X23">
            <v>378</v>
          </cell>
          <cell r="Y23">
            <v>380</v>
          </cell>
        </row>
        <row r="24">
          <cell r="B24">
            <v>503.50599999999997</v>
          </cell>
          <cell r="C24">
            <v>450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450</v>
          </cell>
          <cell r="J24">
            <v>450</v>
          </cell>
          <cell r="K24">
            <v>496</v>
          </cell>
          <cell r="L24">
            <v>494</v>
          </cell>
          <cell r="M24">
            <v>492</v>
          </cell>
          <cell r="N24">
            <v>489</v>
          </cell>
          <cell r="O24">
            <v>486</v>
          </cell>
          <cell r="P24">
            <v>450</v>
          </cell>
          <cell r="Q24">
            <v>450</v>
          </cell>
          <cell r="R24">
            <v>450</v>
          </cell>
          <cell r="S24">
            <v>450</v>
          </cell>
          <cell r="T24">
            <v>450</v>
          </cell>
          <cell r="U24">
            <v>450</v>
          </cell>
          <cell r="V24">
            <v>450</v>
          </cell>
          <cell r="W24">
            <v>450</v>
          </cell>
          <cell r="X24">
            <v>450</v>
          </cell>
          <cell r="Y24">
            <v>450</v>
          </cell>
        </row>
        <row r="25">
          <cell r="B25">
            <v>352</v>
          </cell>
          <cell r="C25">
            <v>330</v>
          </cell>
          <cell r="D25">
            <v>330</v>
          </cell>
          <cell r="E25">
            <v>330</v>
          </cell>
          <cell r="F25">
            <v>276.02199999999999</v>
          </cell>
          <cell r="G25">
            <v>330</v>
          </cell>
          <cell r="H25">
            <v>330</v>
          </cell>
          <cell r="I25">
            <v>350</v>
          </cell>
          <cell r="J25">
            <v>349</v>
          </cell>
          <cell r="K25">
            <v>348</v>
          </cell>
          <cell r="L25">
            <v>347</v>
          </cell>
          <cell r="M25">
            <v>346</v>
          </cell>
          <cell r="N25">
            <v>345</v>
          </cell>
          <cell r="O25">
            <v>344</v>
          </cell>
          <cell r="P25">
            <v>343</v>
          </cell>
          <cell r="Q25">
            <v>342</v>
          </cell>
          <cell r="R25">
            <v>342</v>
          </cell>
          <cell r="S25">
            <v>344</v>
          </cell>
          <cell r="T25">
            <v>345</v>
          </cell>
          <cell r="U25">
            <v>346</v>
          </cell>
          <cell r="V25">
            <v>347</v>
          </cell>
          <cell r="W25">
            <v>348</v>
          </cell>
          <cell r="X25">
            <v>349</v>
          </cell>
          <cell r="Y25">
            <v>350</v>
          </cell>
        </row>
        <row r="26">
          <cell r="B26">
            <v>395</v>
          </cell>
          <cell r="C26">
            <v>395</v>
          </cell>
          <cell r="D26">
            <v>395</v>
          </cell>
          <cell r="E26">
            <v>289.80099999999999</v>
          </cell>
          <cell r="F26">
            <v>265</v>
          </cell>
          <cell r="G26">
            <v>283.505</v>
          </cell>
          <cell r="H26">
            <v>395</v>
          </cell>
          <cell r="I26">
            <v>395</v>
          </cell>
          <cell r="J26">
            <v>426</v>
          </cell>
          <cell r="K26">
            <v>424</v>
          </cell>
          <cell r="L26">
            <v>420</v>
          </cell>
          <cell r="M26">
            <v>415</v>
          </cell>
          <cell r="N26">
            <v>413</v>
          </cell>
          <cell r="O26">
            <v>411</v>
          </cell>
          <cell r="P26">
            <v>408</v>
          </cell>
          <cell r="Q26">
            <v>408</v>
          </cell>
          <cell r="R26">
            <v>411</v>
          </cell>
          <cell r="S26">
            <v>395</v>
          </cell>
          <cell r="T26">
            <v>395</v>
          </cell>
          <cell r="U26">
            <v>395</v>
          </cell>
          <cell r="V26">
            <v>395</v>
          </cell>
          <cell r="W26">
            <v>395</v>
          </cell>
          <cell r="X26">
            <v>395</v>
          </cell>
          <cell r="Y26">
            <v>424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576.10500000000002</v>
          </cell>
          <cell r="K27">
            <v>697</v>
          </cell>
          <cell r="L27">
            <v>676</v>
          </cell>
          <cell r="M27">
            <v>668</v>
          </cell>
          <cell r="N27">
            <v>668</v>
          </cell>
          <cell r="O27">
            <v>668</v>
          </cell>
          <cell r="P27">
            <v>615.00400000000002</v>
          </cell>
          <cell r="Q27">
            <v>529.91700000000003</v>
          </cell>
          <cell r="R27">
            <v>662.72900000000004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576.39400000000001</v>
          </cell>
        </row>
        <row r="28">
          <cell r="M28">
            <v>5</v>
          </cell>
          <cell r="N28">
            <v>5</v>
          </cell>
          <cell r="O28">
            <v>5</v>
          </cell>
          <cell r="P28">
            <v>5</v>
          </cell>
          <cell r="Q28">
            <v>5</v>
          </cell>
          <cell r="R28">
            <v>5</v>
          </cell>
        </row>
        <row r="29">
          <cell r="M29">
            <v>5</v>
          </cell>
          <cell r="N29">
            <v>5</v>
          </cell>
          <cell r="O29">
            <v>5</v>
          </cell>
          <cell r="P29">
            <v>5</v>
          </cell>
          <cell r="Q29">
            <v>5</v>
          </cell>
          <cell r="R29">
            <v>5</v>
          </cell>
        </row>
        <row r="30"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</row>
        <row r="31">
          <cell r="B31">
            <v>275</v>
          </cell>
          <cell r="C31">
            <v>250</v>
          </cell>
          <cell r="D31">
            <v>250</v>
          </cell>
          <cell r="E31">
            <v>200</v>
          </cell>
          <cell r="F31">
            <v>200</v>
          </cell>
          <cell r="G31">
            <v>200</v>
          </cell>
          <cell r="H31">
            <v>250</v>
          </cell>
          <cell r="I31">
            <v>325</v>
          </cell>
          <cell r="J31">
            <v>275</v>
          </cell>
          <cell r="K31">
            <v>275</v>
          </cell>
          <cell r="L31">
            <v>275</v>
          </cell>
          <cell r="M31">
            <v>275</v>
          </cell>
          <cell r="N31">
            <v>275</v>
          </cell>
          <cell r="O31">
            <v>275</v>
          </cell>
          <cell r="P31">
            <v>275</v>
          </cell>
          <cell r="Q31">
            <v>275</v>
          </cell>
          <cell r="R31">
            <v>275</v>
          </cell>
          <cell r="S31">
            <v>250</v>
          </cell>
          <cell r="T31">
            <v>275</v>
          </cell>
          <cell r="U31">
            <v>275</v>
          </cell>
          <cell r="V31">
            <v>275</v>
          </cell>
          <cell r="W31">
            <v>275</v>
          </cell>
          <cell r="X31">
            <v>275</v>
          </cell>
          <cell r="Y31">
            <v>275</v>
          </cell>
        </row>
        <row r="32">
          <cell r="B32">
            <v>212.24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180</v>
          </cell>
          <cell r="I32">
            <v>180</v>
          </cell>
          <cell r="J32">
            <v>201.333</v>
          </cell>
          <cell r="K32">
            <v>201.648</v>
          </cell>
          <cell r="L32">
            <v>203.333</v>
          </cell>
          <cell r="M32">
            <v>203.333</v>
          </cell>
          <cell r="N32">
            <v>203.333</v>
          </cell>
          <cell r="O32">
            <v>203.333</v>
          </cell>
          <cell r="P32">
            <v>201.09</v>
          </cell>
          <cell r="Q32">
            <v>201.565</v>
          </cell>
          <cell r="R32">
            <v>241.95</v>
          </cell>
          <cell r="S32">
            <v>220</v>
          </cell>
          <cell r="T32">
            <v>228.48</v>
          </cell>
          <cell r="U32">
            <v>235.42</v>
          </cell>
          <cell r="V32">
            <v>230.273</v>
          </cell>
          <cell r="W32">
            <v>223.46</v>
          </cell>
          <cell r="X32">
            <v>228.48</v>
          </cell>
          <cell r="Y32">
            <v>240.04300000000001</v>
          </cell>
        </row>
        <row r="33">
          <cell r="B33">
            <v>330</v>
          </cell>
          <cell r="C33">
            <v>330</v>
          </cell>
          <cell r="D33">
            <v>330</v>
          </cell>
          <cell r="E33">
            <v>330</v>
          </cell>
          <cell r="F33">
            <v>330</v>
          </cell>
          <cell r="G33">
            <v>330</v>
          </cell>
          <cell r="H33">
            <v>325</v>
          </cell>
          <cell r="I33">
            <v>325</v>
          </cell>
          <cell r="J33">
            <v>322</v>
          </cell>
          <cell r="K33">
            <v>318</v>
          </cell>
          <cell r="L33">
            <v>313</v>
          </cell>
          <cell r="M33">
            <v>307</v>
          </cell>
          <cell r="N33">
            <v>301</v>
          </cell>
          <cell r="O33">
            <v>301</v>
          </cell>
          <cell r="P33">
            <v>301</v>
          </cell>
          <cell r="Q33">
            <v>301</v>
          </cell>
          <cell r="R33">
            <v>301</v>
          </cell>
          <cell r="S33">
            <v>301</v>
          </cell>
          <cell r="T33">
            <v>301</v>
          </cell>
          <cell r="U33">
            <v>308</v>
          </cell>
          <cell r="V33">
            <v>315</v>
          </cell>
          <cell r="W33">
            <v>318</v>
          </cell>
          <cell r="X33">
            <v>320</v>
          </cell>
          <cell r="Y33">
            <v>325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242.61</v>
          </cell>
          <cell r="C35">
            <v>201.09299999999999</v>
          </cell>
          <cell r="D35">
            <v>200.631</v>
          </cell>
          <cell r="E35">
            <v>185.792</v>
          </cell>
          <cell r="F35">
            <v>180</v>
          </cell>
          <cell r="G35">
            <v>185.792</v>
          </cell>
          <cell r="H35">
            <v>200.083</v>
          </cell>
          <cell r="I35">
            <v>200.38300000000001</v>
          </cell>
          <cell r="J35">
            <v>200.70699999999999</v>
          </cell>
          <cell r="K35">
            <v>200.74</v>
          </cell>
          <cell r="L35">
            <v>200.91499999999999</v>
          </cell>
          <cell r="M35">
            <v>200.91499999999999</v>
          </cell>
          <cell r="N35">
            <v>200.91499999999999</v>
          </cell>
          <cell r="O35">
            <v>200.91499999999999</v>
          </cell>
          <cell r="P35">
            <v>200.68100000000001</v>
          </cell>
          <cell r="Q35">
            <v>200.73099999999999</v>
          </cell>
          <cell r="R35">
            <v>200.77099999999999</v>
          </cell>
          <cell r="S35">
            <v>200.30099999999999</v>
          </cell>
          <cell r="T35">
            <v>200.46799999999999</v>
          </cell>
          <cell r="U35">
            <v>200.52799999999999</v>
          </cell>
          <cell r="V35">
            <v>200.48400000000001</v>
          </cell>
          <cell r="W35">
            <v>200.42500000000001</v>
          </cell>
          <cell r="X35">
            <v>200.46799999999999</v>
          </cell>
          <cell r="Y35">
            <v>200.572</v>
          </cell>
        </row>
        <row r="36">
          <cell r="B36">
            <v>242.61</v>
          </cell>
          <cell r="C36">
            <v>201.09299999999999</v>
          </cell>
          <cell r="D36">
            <v>200.57599999999999</v>
          </cell>
          <cell r="E36">
            <v>183.65</v>
          </cell>
          <cell r="F36">
            <v>180</v>
          </cell>
          <cell r="G36">
            <v>183.65</v>
          </cell>
          <cell r="H36">
            <v>200.065</v>
          </cell>
          <cell r="I36">
            <v>200.35900000000001</v>
          </cell>
          <cell r="J36">
            <v>200.678</v>
          </cell>
          <cell r="K36">
            <v>200.71100000000001</v>
          </cell>
          <cell r="L36">
            <v>200.88399999999999</v>
          </cell>
          <cell r="M36">
            <v>200.88399999999999</v>
          </cell>
          <cell r="N36">
            <v>200.88399999999999</v>
          </cell>
          <cell r="O36">
            <v>200.88399999999999</v>
          </cell>
          <cell r="P36">
            <v>200.65299999999999</v>
          </cell>
          <cell r="Q36">
            <v>200.702</v>
          </cell>
          <cell r="R36">
            <v>200.74100000000001</v>
          </cell>
          <cell r="S36">
            <v>200.279</v>
          </cell>
          <cell r="T36">
            <v>200.44300000000001</v>
          </cell>
          <cell r="U36">
            <v>200.50299999999999</v>
          </cell>
          <cell r="V36">
            <v>200.459</v>
          </cell>
          <cell r="W36">
            <v>200.40100000000001</v>
          </cell>
          <cell r="X36">
            <v>200.44300000000001</v>
          </cell>
          <cell r="Y36">
            <v>200.54599999999999</v>
          </cell>
        </row>
        <row r="38">
          <cell r="B38">
            <v>20</v>
          </cell>
          <cell r="C38">
            <v>40</v>
          </cell>
          <cell r="D38">
            <v>33.706000000000003</v>
          </cell>
          <cell r="E38">
            <v>20</v>
          </cell>
          <cell r="F38">
            <v>20</v>
          </cell>
          <cell r="G38">
            <v>20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180</v>
          </cell>
        </row>
        <row r="39">
          <cell r="B39">
            <v>70</v>
          </cell>
          <cell r="C39">
            <v>70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70</v>
          </cell>
          <cell r="I39">
            <v>160</v>
          </cell>
          <cell r="J39">
            <v>160</v>
          </cell>
          <cell r="K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H40">
            <v>7.6509999999999998</v>
          </cell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210</v>
          </cell>
          <cell r="J42">
            <v>210</v>
          </cell>
          <cell r="K42">
            <v>210</v>
          </cell>
          <cell r="L42">
            <v>110</v>
          </cell>
          <cell r="S42">
            <v>210</v>
          </cell>
          <cell r="T42">
            <v>215</v>
          </cell>
          <cell r="U42">
            <v>215</v>
          </cell>
          <cell r="V42">
            <v>217</v>
          </cell>
          <cell r="W42">
            <v>210</v>
          </cell>
          <cell r="X42">
            <v>210</v>
          </cell>
        </row>
        <row r="43">
          <cell r="H43">
            <v>105</v>
          </cell>
          <cell r="I43">
            <v>105</v>
          </cell>
          <cell r="J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40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45</v>
          </cell>
        </row>
        <row r="46">
          <cell r="H46">
            <v>110</v>
          </cell>
          <cell r="I46">
            <v>110</v>
          </cell>
          <cell r="J46">
            <v>110</v>
          </cell>
          <cell r="K46">
            <v>110</v>
          </cell>
          <cell r="S46">
            <v>110</v>
          </cell>
          <cell r="T46">
            <v>110</v>
          </cell>
          <cell r="U46">
            <v>110</v>
          </cell>
          <cell r="V46">
            <v>110</v>
          </cell>
          <cell r="W46">
            <v>110</v>
          </cell>
          <cell r="X46">
            <v>110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50</v>
          </cell>
          <cell r="U48">
            <v>50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65</v>
          </cell>
          <cell r="K53">
            <v>65</v>
          </cell>
          <cell r="L53">
            <v>65</v>
          </cell>
          <cell r="M53">
            <v>65</v>
          </cell>
          <cell r="N53">
            <v>65</v>
          </cell>
          <cell r="O53">
            <v>65</v>
          </cell>
          <cell r="P53">
            <v>65</v>
          </cell>
          <cell r="Q53">
            <v>65</v>
          </cell>
          <cell r="R53">
            <v>65</v>
          </cell>
          <cell r="S53">
            <v>64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60</v>
          </cell>
        </row>
        <row r="55">
          <cell r="L55">
            <v>14</v>
          </cell>
          <cell r="M55">
            <v>14</v>
          </cell>
        </row>
        <row r="57">
          <cell r="B57">
            <v>553.18799999999999</v>
          </cell>
          <cell r="C57">
            <v>555.73200000000008</v>
          </cell>
          <cell r="D57">
            <v>546.10799999999995</v>
          </cell>
          <cell r="E57">
            <v>547.11</v>
          </cell>
          <cell r="F57">
            <v>530.62199999999996</v>
          </cell>
          <cell r="G57">
            <v>553.53099999999995</v>
          </cell>
          <cell r="H57">
            <v>755.70799999999974</v>
          </cell>
          <cell r="I57">
            <v>1223.4530000000002</v>
          </cell>
          <cell r="J57">
            <v>1745.2140000000004</v>
          </cell>
          <cell r="K57">
            <v>2236.2399999999998</v>
          </cell>
          <cell r="L57">
            <v>2646.3150000000005</v>
          </cell>
          <cell r="M57">
            <v>3004.1970000000001</v>
          </cell>
          <cell r="N57">
            <v>3252.5979999999995</v>
          </cell>
          <cell r="O57">
            <v>3376.0070000000005</v>
          </cell>
          <cell r="P57">
            <v>3380.0079999999994</v>
          </cell>
          <cell r="Q57">
            <v>3254.5639999999999</v>
          </cell>
          <cell r="R57">
            <v>2907.7240000000006</v>
          </cell>
          <cell r="S57">
            <v>2355.3119999999999</v>
          </cell>
          <cell r="T57">
            <v>1786.1679999999999</v>
          </cell>
          <cell r="U57">
            <v>1479.8190000000002</v>
          </cell>
          <cell r="V57">
            <v>1352.4779999999998</v>
          </cell>
          <cell r="W57">
            <v>1308.848</v>
          </cell>
          <cell r="X57">
            <v>1303.4009999999998</v>
          </cell>
          <cell r="Y57">
            <v>1327.5329999999999</v>
          </cell>
        </row>
        <row r="70">
          <cell r="B70">
            <v>390</v>
          </cell>
          <cell r="C70">
            <v>362</v>
          </cell>
          <cell r="D70">
            <v>359</v>
          </cell>
          <cell r="E70">
            <v>359</v>
          </cell>
          <cell r="F70">
            <v>353</v>
          </cell>
          <cell r="G70">
            <v>317</v>
          </cell>
          <cell r="H70">
            <v>306</v>
          </cell>
          <cell r="I70">
            <v>316</v>
          </cell>
          <cell r="J70">
            <v>241</v>
          </cell>
          <cell r="K70">
            <v>268.45499999999998</v>
          </cell>
          <cell r="L70">
            <v>375</v>
          </cell>
          <cell r="M70">
            <v>400</v>
          </cell>
          <cell r="N70">
            <v>400</v>
          </cell>
          <cell r="O70">
            <v>400</v>
          </cell>
          <cell r="P70">
            <v>398</v>
          </cell>
          <cell r="Q70">
            <v>400</v>
          </cell>
          <cell r="R70">
            <v>400</v>
          </cell>
          <cell r="S70">
            <v>306</v>
          </cell>
          <cell r="T70">
            <v>338</v>
          </cell>
          <cell r="U70">
            <v>311</v>
          </cell>
          <cell r="V70">
            <v>303</v>
          </cell>
          <cell r="W70">
            <v>340</v>
          </cell>
          <cell r="X70">
            <v>354</v>
          </cell>
          <cell r="Y70">
            <v>386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500</v>
          </cell>
          <cell r="H71">
            <v>312</v>
          </cell>
          <cell r="I71">
            <v>317</v>
          </cell>
          <cell r="J71">
            <v>334</v>
          </cell>
          <cell r="K71">
            <v>347</v>
          </cell>
          <cell r="L71">
            <v>495</v>
          </cell>
          <cell r="M71">
            <v>495</v>
          </cell>
          <cell r="N71">
            <v>490</v>
          </cell>
          <cell r="O71">
            <v>490</v>
          </cell>
          <cell r="P71">
            <v>494</v>
          </cell>
          <cell r="Q71">
            <v>490</v>
          </cell>
          <cell r="R71">
            <v>500</v>
          </cell>
          <cell r="S71">
            <v>469.76499999999999</v>
          </cell>
          <cell r="T71">
            <v>500</v>
          </cell>
          <cell r="U71">
            <v>417.07799999999997</v>
          </cell>
          <cell r="V71">
            <v>447</v>
          </cell>
          <cell r="W71">
            <v>477</v>
          </cell>
          <cell r="X71">
            <v>500</v>
          </cell>
          <cell r="Y71">
            <v>500</v>
          </cell>
        </row>
        <row r="72">
          <cell r="B72">
            <v>600</v>
          </cell>
          <cell r="C72">
            <v>600</v>
          </cell>
          <cell r="D72">
            <v>600</v>
          </cell>
          <cell r="E72">
            <v>600</v>
          </cell>
          <cell r="F72">
            <v>600</v>
          </cell>
          <cell r="G72">
            <v>600</v>
          </cell>
          <cell r="H72">
            <v>595.20000000000005</v>
          </cell>
          <cell r="I72">
            <v>503.8</v>
          </cell>
          <cell r="J72">
            <v>600</v>
          </cell>
          <cell r="K72">
            <v>600</v>
          </cell>
          <cell r="L72">
            <v>600</v>
          </cell>
          <cell r="M72">
            <v>600</v>
          </cell>
          <cell r="N72">
            <v>600</v>
          </cell>
          <cell r="O72">
            <v>600</v>
          </cell>
          <cell r="P72">
            <v>600</v>
          </cell>
          <cell r="Q72">
            <v>600</v>
          </cell>
          <cell r="R72">
            <v>600</v>
          </cell>
          <cell r="S72">
            <v>600</v>
          </cell>
          <cell r="T72">
            <v>600</v>
          </cell>
          <cell r="U72">
            <v>600</v>
          </cell>
          <cell r="V72">
            <v>600</v>
          </cell>
          <cell r="W72">
            <v>573.20000000000005</v>
          </cell>
          <cell r="X72">
            <v>600</v>
          </cell>
          <cell r="Y72">
            <v>600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924.6</v>
          </cell>
          <cell r="C62">
            <v>932.59099999999989</v>
          </cell>
          <cell r="D62">
            <v>930.62299999999993</v>
          </cell>
          <cell r="E62">
            <v>919.62400000000002</v>
          </cell>
          <cell r="F62">
            <v>910.59399999999994</v>
          </cell>
          <cell r="G62">
            <v>884.77700000000004</v>
          </cell>
          <cell r="H62">
            <v>883.84400000000005</v>
          </cell>
          <cell r="I62">
            <v>879.952</v>
          </cell>
          <cell r="J62">
            <v>819.64300000000003</v>
          </cell>
          <cell r="K62">
            <v>788</v>
          </cell>
          <cell r="L62">
            <v>746.13599999999997</v>
          </cell>
          <cell r="M62">
            <v>677.65800000000002</v>
          </cell>
          <cell r="N62">
            <v>582.20299999999997</v>
          </cell>
          <cell r="O62">
            <v>736.11199999999997</v>
          </cell>
          <cell r="P62">
            <v>723.89099999999996</v>
          </cell>
          <cell r="Q62">
            <v>730.52100000000007</v>
          </cell>
          <cell r="R62">
            <v>730.69999999999993</v>
          </cell>
          <cell r="S62">
            <v>749.17000000000007</v>
          </cell>
          <cell r="T62">
            <v>755.20699999999999</v>
          </cell>
          <cell r="U62">
            <v>761.16300000000001</v>
          </cell>
          <cell r="V62">
            <v>773.18</v>
          </cell>
          <cell r="W62">
            <v>751.16499999999996</v>
          </cell>
          <cell r="X62">
            <v>860.60299999999995</v>
          </cell>
          <cell r="Y62">
            <v>891.53099999999995</v>
          </cell>
        </row>
        <row r="63">
          <cell r="B63">
            <v>1452.7640000000001</v>
          </cell>
          <cell r="C63">
            <v>1408.8509999999997</v>
          </cell>
          <cell r="D63">
            <v>1373.0509999999999</v>
          </cell>
          <cell r="E63">
            <v>1355.0650000000001</v>
          </cell>
          <cell r="F63">
            <v>1389.15</v>
          </cell>
          <cell r="G63">
            <v>1517.9660000000001</v>
          </cell>
          <cell r="H63">
            <v>1720.9550000000004</v>
          </cell>
          <cell r="I63">
            <v>1933.6090000000004</v>
          </cell>
          <cell r="J63">
            <v>2055.848</v>
          </cell>
          <cell r="K63">
            <v>2141.9220000000005</v>
          </cell>
          <cell r="L63">
            <v>2167.4339999999997</v>
          </cell>
          <cell r="M63">
            <v>2205.8049999999998</v>
          </cell>
          <cell r="N63">
            <v>2232.4619999999995</v>
          </cell>
          <cell r="O63">
            <v>2236.116</v>
          </cell>
          <cell r="P63">
            <v>2183.835</v>
          </cell>
          <cell r="Q63">
            <v>2116.0969999999998</v>
          </cell>
          <cell r="R63">
            <v>2033.194</v>
          </cell>
          <cell r="S63">
            <v>1944.0380000000002</v>
          </cell>
          <cell r="T63">
            <v>1842.607</v>
          </cell>
          <cell r="U63">
            <v>1733.2260000000001</v>
          </cell>
          <cell r="V63">
            <v>1611.047</v>
          </cell>
          <cell r="W63">
            <v>1535.538</v>
          </cell>
          <cell r="X63">
            <v>1516.6039999999998</v>
          </cell>
          <cell r="Y63">
            <v>1477.3520000000001</v>
          </cell>
        </row>
        <row r="64">
          <cell r="B64">
            <v>4240.6899999999996</v>
          </cell>
          <cell r="C64">
            <v>3938.3759999999997</v>
          </cell>
          <cell r="D64">
            <v>3784.2470000000003</v>
          </cell>
          <cell r="E64">
            <v>3615.5640000000008</v>
          </cell>
          <cell r="F64">
            <v>3542.2999999999993</v>
          </cell>
          <cell r="G64">
            <v>3510.6350000000002</v>
          </cell>
          <cell r="H64">
            <v>3890.2969999999996</v>
          </cell>
          <cell r="I64">
            <v>4589.3099999999995</v>
          </cell>
          <cell r="J64">
            <v>5271.4459999999999</v>
          </cell>
          <cell r="K64">
            <v>5749.271999999999</v>
          </cell>
          <cell r="L64">
            <v>6028.277000000001</v>
          </cell>
          <cell r="M64">
            <v>6304.7659999999996</v>
          </cell>
          <cell r="N64">
            <v>6501.4650000000001</v>
          </cell>
          <cell r="O64">
            <v>6455.8110000000006</v>
          </cell>
          <cell r="P64">
            <v>6348.1100000000006</v>
          </cell>
          <cell r="Q64">
            <v>6198.7609999999986</v>
          </cell>
          <cell r="R64">
            <v>6162.4210000000003</v>
          </cell>
          <cell r="S64">
            <v>6087.8489999999993</v>
          </cell>
          <cell r="T64">
            <v>5923.241</v>
          </cell>
          <cell r="U64">
            <v>5777.3589999999995</v>
          </cell>
          <cell r="V64">
            <v>5911.5580000000009</v>
          </cell>
          <cell r="W64">
            <v>5745.5109999999995</v>
          </cell>
          <cell r="X64">
            <v>5430.6080000000011</v>
          </cell>
          <cell r="Y64">
            <v>4900.6050000000005</v>
          </cell>
        </row>
        <row r="66">
          <cell r="B66">
            <v>146</v>
          </cell>
          <cell r="C66">
            <v>145</v>
          </cell>
          <cell r="D66">
            <v>144</v>
          </cell>
          <cell r="E66">
            <v>143</v>
          </cell>
          <cell r="F66">
            <v>144.5</v>
          </cell>
          <cell r="G66">
            <v>142</v>
          </cell>
          <cell r="H66">
            <v>137.5</v>
          </cell>
          <cell r="I66">
            <v>147</v>
          </cell>
          <cell r="J66">
            <v>153</v>
          </cell>
          <cell r="K66">
            <v>160.5</v>
          </cell>
          <cell r="L66">
            <v>164.5</v>
          </cell>
          <cell r="M66">
            <v>180</v>
          </cell>
          <cell r="N66">
            <v>186.5</v>
          </cell>
          <cell r="O66">
            <v>193</v>
          </cell>
          <cell r="P66">
            <v>193.5</v>
          </cell>
          <cell r="Q66">
            <v>201</v>
          </cell>
          <cell r="R66">
            <v>201.5</v>
          </cell>
          <cell r="S66">
            <v>203.5</v>
          </cell>
          <cell r="T66">
            <v>195</v>
          </cell>
          <cell r="U66">
            <v>181.5</v>
          </cell>
          <cell r="V66">
            <v>175</v>
          </cell>
          <cell r="W66">
            <v>171</v>
          </cell>
          <cell r="X66">
            <v>165.5</v>
          </cell>
          <cell r="Y66">
            <v>161.5</v>
          </cell>
        </row>
        <row r="70">
          <cell r="B70">
            <v>5</v>
          </cell>
          <cell r="C70">
            <v>5</v>
          </cell>
          <cell r="D70">
            <v>5</v>
          </cell>
          <cell r="E70">
            <v>5</v>
          </cell>
          <cell r="F70">
            <v>5</v>
          </cell>
          <cell r="G70">
            <v>5</v>
          </cell>
          <cell r="I70">
            <v>35</v>
          </cell>
          <cell r="J70">
            <v>35</v>
          </cell>
          <cell r="S70">
            <v>15</v>
          </cell>
        </row>
        <row r="71">
          <cell r="B71">
            <v>13</v>
          </cell>
          <cell r="C71">
            <v>11</v>
          </cell>
          <cell r="D71">
            <v>9</v>
          </cell>
          <cell r="E71">
            <v>8</v>
          </cell>
          <cell r="H71">
            <v>5</v>
          </cell>
          <cell r="I71">
            <v>27</v>
          </cell>
          <cell r="J71">
            <v>22</v>
          </cell>
          <cell r="K71">
            <v>22</v>
          </cell>
          <cell r="L71">
            <v>47</v>
          </cell>
          <cell r="M71">
            <v>46</v>
          </cell>
          <cell r="N71">
            <v>45</v>
          </cell>
          <cell r="O71">
            <v>44</v>
          </cell>
          <cell r="P71">
            <v>37</v>
          </cell>
          <cell r="Q71">
            <v>27</v>
          </cell>
          <cell r="R71">
            <v>25</v>
          </cell>
          <cell r="S71">
            <v>25</v>
          </cell>
          <cell r="U71">
            <v>25</v>
          </cell>
          <cell r="V71">
            <v>5.8090000000000002</v>
          </cell>
          <cell r="Y71">
            <v>8</v>
          </cell>
        </row>
      </sheetData>
      <sheetData sheetId="18">
        <row r="7">
          <cell r="B7">
            <v>106.12</v>
          </cell>
          <cell r="C7">
            <v>84.94</v>
          </cell>
          <cell r="D7">
            <v>82.08</v>
          </cell>
          <cell r="E7">
            <v>79.47</v>
          </cell>
          <cell r="F7">
            <v>73.260000000000005</v>
          </cell>
          <cell r="G7">
            <v>79.47</v>
          </cell>
          <cell r="H7">
            <v>82.08</v>
          </cell>
          <cell r="I7">
            <v>99.32</v>
          </cell>
          <cell r="J7">
            <v>118</v>
          </cell>
          <cell r="K7">
            <v>119.89</v>
          </cell>
          <cell r="L7">
            <v>130</v>
          </cell>
          <cell r="M7">
            <v>130</v>
          </cell>
          <cell r="N7">
            <v>130</v>
          </cell>
          <cell r="O7">
            <v>130</v>
          </cell>
          <cell r="P7">
            <v>116.54</v>
          </cell>
          <cell r="Q7">
            <v>119.39</v>
          </cell>
          <cell r="R7">
            <v>121.7</v>
          </cell>
          <cell r="S7">
            <v>94.6</v>
          </cell>
          <cell r="T7">
            <v>104.24</v>
          </cell>
          <cell r="U7">
            <v>107.71</v>
          </cell>
          <cell r="V7">
            <v>105.14</v>
          </cell>
          <cell r="W7">
            <v>101.73</v>
          </cell>
          <cell r="X7">
            <v>104.24</v>
          </cell>
          <cell r="Y7">
            <v>110.26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44376</v>
          </cell>
        </row>
        <row r="4">
          <cell r="B4">
            <v>44376</v>
          </cell>
        </row>
        <row r="5">
          <cell r="B5">
            <v>44376</v>
          </cell>
        </row>
        <row r="6">
          <cell r="B6">
            <v>44376</v>
          </cell>
        </row>
        <row r="7">
          <cell r="B7">
            <v>44376</v>
          </cell>
        </row>
        <row r="8">
          <cell r="B8">
            <v>44376</v>
          </cell>
        </row>
        <row r="9">
          <cell r="B9">
            <v>44376</v>
          </cell>
        </row>
        <row r="10">
          <cell r="B10">
            <v>44376</v>
          </cell>
        </row>
        <row r="11">
          <cell r="B11">
            <v>44376</v>
          </cell>
        </row>
        <row r="12">
          <cell r="B12">
            <v>44376</v>
          </cell>
        </row>
        <row r="13">
          <cell r="B13">
            <v>44376</v>
          </cell>
        </row>
        <row r="14">
          <cell r="B14">
            <v>44376</v>
          </cell>
        </row>
        <row r="15">
          <cell r="B15">
            <v>44376</v>
          </cell>
        </row>
        <row r="16">
          <cell r="B16">
            <v>44376</v>
          </cell>
        </row>
      </sheetData>
      <sheetData sheetId="41">
        <row r="2">
          <cell r="C2">
            <v>44379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6782.0540000000001</v>
      </c>
      <c r="C4" s="18">
        <v>6440.8179999999984</v>
      </c>
      <c r="D4" s="18">
        <v>6245.9210000000012</v>
      </c>
      <c r="E4" s="18">
        <v>6046.2530000000006</v>
      </c>
      <c r="F4" s="18">
        <v>5991.5439999999999</v>
      </c>
      <c r="G4" s="18">
        <v>6060.3780000000006</v>
      </c>
      <c r="H4" s="18">
        <v>6637.6069999999991</v>
      </c>
      <c r="I4" s="18">
        <v>7611.8950000000004</v>
      </c>
      <c r="J4" s="18">
        <v>8356.9369999999999</v>
      </c>
      <c r="K4" s="18">
        <v>8861.6939999999995</v>
      </c>
      <c r="L4" s="18">
        <v>9153.3470000000034</v>
      </c>
      <c r="M4" s="18">
        <v>9414.2290000000048</v>
      </c>
      <c r="N4" s="18">
        <v>9547.630000000001</v>
      </c>
      <c r="O4" s="18">
        <v>9665.0390000000007</v>
      </c>
      <c r="P4" s="18">
        <v>9486.3360000000011</v>
      </c>
      <c r="Q4" s="18">
        <v>9273.3789999999972</v>
      </c>
      <c r="R4" s="18">
        <v>9152.8150000000023</v>
      </c>
      <c r="S4" s="18">
        <v>9024.5570000000007</v>
      </c>
      <c r="T4" s="18">
        <v>8716.0550000000003</v>
      </c>
      <c r="U4" s="18">
        <v>8478.2479999999996</v>
      </c>
      <c r="V4" s="18">
        <v>8476.594000000001</v>
      </c>
      <c r="W4" s="18">
        <v>8203.2340000000004</v>
      </c>
      <c r="X4" s="18">
        <v>7973.3150000000014</v>
      </c>
      <c r="Y4" s="18">
        <v>7438.9880000000012</v>
      </c>
      <c r="Z4" s="19"/>
      <c r="AA4" s="20">
        <f>SUM(B4:Z4)</f>
        <v>193038.86700000003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106.12</v>
      </c>
      <c r="C7" s="28">
        <v>84.94</v>
      </c>
      <c r="D7" s="28">
        <v>82.08</v>
      </c>
      <c r="E7" s="28">
        <v>79.47</v>
      </c>
      <c r="F7" s="28">
        <v>73.260000000000005</v>
      </c>
      <c r="G7" s="28">
        <v>79.47</v>
      </c>
      <c r="H7" s="28">
        <v>82.08</v>
      </c>
      <c r="I7" s="28">
        <v>99.32</v>
      </c>
      <c r="J7" s="28">
        <v>118</v>
      </c>
      <c r="K7" s="28">
        <v>119.89</v>
      </c>
      <c r="L7" s="28">
        <v>130</v>
      </c>
      <c r="M7" s="28">
        <v>130</v>
      </c>
      <c r="N7" s="28">
        <v>130</v>
      </c>
      <c r="O7" s="28">
        <v>130</v>
      </c>
      <c r="P7" s="28">
        <v>116.54</v>
      </c>
      <c r="Q7" s="28">
        <v>119.39</v>
      </c>
      <c r="R7" s="28">
        <v>121.7</v>
      </c>
      <c r="S7" s="28">
        <v>94.6</v>
      </c>
      <c r="T7" s="28">
        <v>104.24</v>
      </c>
      <c r="U7" s="28">
        <v>107.71</v>
      </c>
      <c r="V7" s="28">
        <v>105.14</v>
      </c>
      <c r="W7" s="28">
        <v>101.73</v>
      </c>
      <c r="X7" s="28">
        <v>104.24</v>
      </c>
      <c r="Y7" s="28">
        <v>110.26</v>
      </c>
      <c r="Z7" s="29"/>
      <c r="AA7" s="30">
        <f>IF(SUM(GR_MAINLAND_MCP_SUM_SELL)&lt;&gt;0,AVERAGEIF(GR_MAINLAND_MCP_SUM_SELL,"&lt;&gt;"""),"")</f>
        <v>105.42416666666666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916</v>
      </c>
      <c r="C10" s="42">
        <v>806</v>
      </c>
      <c r="D10" s="42">
        <v>806</v>
      </c>
      <c r="E10" s="42">
        <v>806</v>
      </c>
      <c r="F10" s="42">
        <v>806</v>
      </c>
      <c r="G10" s="42">
        <v>806</v>
      </c>
      <c r="H10" s="42">
        <v>806</v>
      </c>
      <c r="I10" s="42">
        <v>806</v>
      </c>
      <c r="J10" s="42">
        <v>916</v>
      </c>
      <c r="K10" s="42">
        <v>916</v>
      </c>
      <c r="L10" s="42">
        <v>1005</v>
      </c>
      <c r="M10" s="42">
        <v>1005</v>
      </c>
      <c r="N10" s="42">
        <v>1005</v>
      </c>
      <c r="O10" s="42">
        <v>1005</v>
      </c>
      <c r="P10" s="42">
        <v>916</v>
      </c>
      <c r="Q10" s="42">
        <v>916</v>
      </c>
      <c r="R10" s="42">
        <v>916</v>
      </c>
      <c r="S10" s="42">
        <v>806</v>
      </c>
      <c r="T10" s="42">
        <v>894.596</v>
      </c>
      <c r="U10" s="42">
        <v>916</v>
      </c>
      <c r="V10" s="42">
        <v>916</v>
      </c>
      <c r="W10" s="42">
        <v>806</v>
      </c>
      <c r="X10" s="42">
        <v>860.62300000000005</v>
      </c>
      <c r="Y10" s="42">
        <v>916</v>
      </c>
      <c r="Z10" s="43"/>
      <c r="AA10" s="44">
        <f>SUM(B10:Z10)</f>
        <v>21273.219000000001</v>
      </c>
    </row>
    <row r="11" spans="1:27" ht="24.95" customHeight="1" x14ac:dyDescent="0.2">
      <c r="A11" s="45" t="s">
        <v>7</v>
      </c>
      <c r="B11" s="46">
        <v>3572.866</v>
      </c>
      <c r="C11" s="47">
        <v>3347.0860000000002</v>
      </c>
      <c r="D11" s="47">
        <v>3226.107</v>
      </c>
      <c r="E11" s="47">
        <v>3039.143</v>
      </c>
      <c r="F11" s="47">
        <v>2950.922</v>
      </c>
      <c r="G11" s="47">
        <v>3032.8469999999998</v>
      </c>
      <c r="H11" s="47">
        <v>3200.0480000000002</v>
      </c>
      <c r="I11" s="47">
        <v>3440.6419999999998</v>
      </c>
      <c r="J11" s="47">
        <v>3510.723</v>
      </c>
      <c r="K11" s="47">
        <v>3668.9989999999998</v>
      </c>
      <c r="L11" s="47">
        <v>3633.0320000000002</v>
      </c>
      <c r="M11" s="47">
        <v>3621.0320000000002</v>
      </c>
      <c r="N11" s="47">
        <v>3609.0320000000002</v>
      </c>
      <c r="O11" s="47">
        <v>3603.0320000000002</v>
      </c>
      <c r="P11" s="47">
        <v>3507.328</v>
      </c>
      <c r="Q11" s="47">
        <v>3421.8150000000001</v>
      </c>
      <c r="R11" s="47">
        <v>3598.0910000000003</v>
      </c>
      <c r="S11" s="47">
        <v>3508.48</v>
      </c>
      <c r="T11" s="47">
        <v>3543.2910000000002</v>
      </c>
      <c r="U11" s="47">
        <v>3560.3510000000001</v>
      </c>
      <c r="V11" s="47">
        <v>3566.116</v>
      </c>
      <c r="W11" s="47">
        <v>3563.1860000000001</v>
      </c>
      <c r="X11" s="47">
        <v>3574.2910000000002</v>
      </c>
      <c r="Y11" s="47">
        <v>3549.4549999999999</v>
      </c>
      <c r="Z11" s="48"/>
      <c r="AA11" s="49">
        <f>SUM(B11:Z11)</f>
        <v>82847.914999999994</v>
      </c>
    </row>
    <row r="12" spans="1:27" ht="24.95" customHeight="1" x14ac:dyDescent="0.2">
      <c r="A12" s="45" t="s">
        <v>8</v>
      </c>
      <c r="B12" s="46">
        <v>150</v>
      </c>
      <c r="C12" s="47">
        <v>170</v>
      </c>
      <c r="D12" s="47">
        <v>108.706</v>
      </c>
      <c r="E12" s="47">
        <v>95</v>
      </c>
      <c r="F12" s="47">
        <v>151</v>
      </c>
      <c r="G12" s="47">
        <v>151</v>
      </c>
      <c r="H12" s="47">
        <v>562.65100000000007</v>
      </c>
      <c r="I12" s="47">
        <v>905</v>
      </c>
      <c r="J12" s="47">
        <v>910</v>
      </c>
      <c r="K12" s="47">
        <v>725</v>
      </c>
      <c r="L12" s="47">
        <v>299</v>
      </c>
      <c r="M12" s="47">
        <v>189</v>
      </c>
      <c r="N12" s="47">
        <v>91</v>
      </c>
      <c r="O12" s="47">
        <v>91</v>
      </c>
      <c r="P12" s="47">
        <v>91</v>
      </c>
      <c r="Q12" s="47">
        <v>91</v>
      </c>
      <c r="R12" s="47">
        <v>131</v>
      </c>
      <c r="S12" s="47">
        <v>879</v>
      </c>
      <c r="T12" s="47">
        <v>954</v>
      </c>
      <c r="U12" s="47">
        <v>1094</v>
      </c>
      <c r="V12" s="47">
        <v>1192</v>
      </c>
      <c r="W12" s="47">
        <v>1035</v>
      </c>
      <c r="X12" s="47">
        <v>681</v>
      </c>
      <c r="Y12" s="47">
        <v>60</v>
      </c>
      <c r="Z12" s="48"/>
      <c r="AA12" s="49">
        <f>SUM(B12:Z12)</f>
        <v>10806.357</v>
      </c>
    </row>
    <row r="13" spans="1:27" ht="24.95" customHeight="1" x14ac:dyDescent="0.2">
      <c r="A13" s="50" t="s">
        <v>9</v>
      </c>
      <c r="B13" s="51">
        <v>553.18799999999999</v>
      </c>
      <c r="C13" s="52">
        <v>555.73200000000008</v>
      </c>
      <c r="D13" s="52">
        <v>546.10799999999995</v>
      </c>
      <c r="E13" s="52">
        <v>547.11</v>
      </c>
      <c r="F13" s="52">
        <v>530.62199999999996</v>
      </c>
      <c r="G13" s="52">
        <v>553.53099999999995</v>
      </c>
      <c r="H13" s="52">
        <v>755.70799999999974</v>
      </c>
      <c r="I13" s="52">
        <v>1223.4530000000002</v>
      </c>
      <c r="J13" s="52">
        <v>1745.2140000000004</v>
      </c>
      <c r="K13" s="52">
        <v>2236.2399999999998</v>
      </c>
      <c r="L13" s="52">
        <v>2646.3150000000005</v>
      </c>
      <c r="M13" s="52">
        <v>3004.1970000000001</v>
      </c>
      <c r="N13" s="52">
        <v>3252.5979999999995</v>
      </c>
      <c r="O13" s="52">
        <v>3376.0070000000005</v>
      </c>
      <c r="P13" s="52">
        <v>3380.0079999999994</v>
      </c>
      <c r="Q13" s="52">
        <v>3254.5639999999999</v>
      </c>
      <c r="R13" s="52">
        <v>2907.7240000000006</v>
      </c>
      <c r="S13" s="52">
        <v>2355.3119999999999</v>
      </c>
      <c r="T13" s="52">
        <v>1786.1679999999999</v>
      </c>
      <c r="U13" s="52">
        <v>1479.8190000000002</v>
      </c>
      <c r="V13" s="52">
        <v>1352.4779999999998</v>
      </c>
      <c r="W13" s="52">
        <v>1308.848</v>
      </c>
      <c r="X13" s="52">
        <v>1303.4009999999998</v>
      </c>
      <c r="Y13" s="52">
        <v>1327.5329999999999</v>
      </c>
      <c r="Z13" s="53"/>
      <c r="AA13" s="54">
        <f>SUM(B13:Z13)</f>
        <v>41981.878000000004</v>
      </c>
    </row>
    <row r="14" spans="1:27" ht="30" customHeight="1" thickBot="1" x14ac:dyDescent="0.25">
      <c r="A14" s="55" t="s">
        <v>10</v>
      </c>
      <c r="B14" s="56">
        <f>IF(LEN(B$2)&gt;0,SUM(B10:B13),"")</f>
        <v>5192.0540000000001</v>
      </c>
      <c r="C14" s="57">
        <f t="shared" ref="C14:Z14" si="0">IF(LEN(C$2)&gt;0,SUM(C10:C13),"")</f>
        <v>4878.8180000000002</v>
      </c>
      <c r="D14" s="57">
        <f t="shared" si="0"/>
        <v>4686.9210000000003</v>
      </c>
      <c r="E14" s="57">
        <f t="shared" si="0"/>
        <v>4487.2529999999997</v>
      </c>
      <c r="F14" s="57">
        <f t="shared" si="0"/>
        <v>4438.5439999999999</v>
      </c>
      <c r="G14" s="57">
        <f t="shared" si="0"/>
        <v>4543.3779999999997</v>
      </c>
      <c r="H14" s="57">
        <f t="shared" si="0"/>
        <v>5324.4070000000002</v>
      </c>
      <c r="I14" s="57">
        <f t="shared" si="0"/>
        <v>6375.0950000000003</v>
      </c>
      <c r="J14" s="57">
        <f t="shared" si="0"/>
        <v>7081.9369999999999</v>
      </c>
      <c r="K14" s="57">
        <f t="shared" si="0"/>
        <v>7546.2389999999996</v>
      </c>
      <c r="L14" s="57">
        <f t="shared" si="0"/>
        <v>7583.3470000000007</v>
      </c>
      <c r="M14" s="57">
        <f t="shared" si="0"/>
        <v>7819.2290000000003</v>
      </c>
      <c r="N14" s="57">
        <f t="shared" si="0"/>
        <v>7957.6299999999992</v>
      </c>
      <c r="O14" s="57">
        <f t="shared" si="0"/>
        <v>8075.0390000000007</v>
      </c>
      <c r="P14" s="57">
        <f t="shared" si="0"/>
        <v>7894.3359999999993</v>
      </c>
      <c r="Q14" s="57">
        <f t="shared" si="0"/>
        <v>7683.3790000000008</v>
      </c>
      <c r="R14" s="57">
        <f t="shared" si="0"/>
        <v>7552.8150000000005</v>
      </c>
      <c r="S14" s="57">
        <f t="shared" si="0"/>
        <v>7548.7919999999995</v>
      </c>
      <c r="T14" s="57">
        <f t="shared" si="0"/>
        <v>7178.0550000000003</v>
      </c>
      <c r="U14" s="57">
        <f t="shared" si="0"/>
        <v>7050.170000000001</v>
      </c>
      <c r="V14" s="57">
        <f t="shared" si="0"/>
        <v>7026.5940000000001</v>
      </c>
      <c r="W14" s="57">
        <f t="shared" si="0"/>
        <v>6713.0339999999997</v>
      </c>
      <c r="X14" s="57">
        <f t="shared" si="0"/>
        <v>6419.3150000000005</v>
      </c>
      <c r="Y14" s="57">
        <f t="shared" si="0"/>
        <v>5852.9879999999994</v>
      </c>
      <c r="Z14" s="58" t="str">
        <f t="shared" si="0"/>
        <v/>
      </c>
      <c r="AA14" s="59">
        <f>SUM(AA9:AA13)</f>
        <v>156909.36900000001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894.9</v>
      </c>
      <c r="C25" s="67">
        <v>890.9</v>
      </c>
      <c r="D25" s="67">
        <v>897.9</v>
      </c>
      <c r="E25" s="67">
        <v>898.9</v>
      </c>
      <c r="F25" s="67">
        <v>940.9</v>
      </c>
      <c r="G25" s="67">
        <v>967.9</v>
      </c>
      <c r="H25" s="67">
        <v>1500.9</v>
      </c>
      <c r="I25" s="67">
        <v>2152.9</v>
      </c>
      <c r="J25" s="67">
        <v>2581.9</v>
      </c>
      <c r="K25" s="67">
        <v>2761.9</v>
      </c>
      <c r="L25" s="67">
        <v>2717.9</v>
      </c>
      <c r="M25" s="67">
        <v>2870.9</v>
      </c>
      <c r="N25" s="67">
        <v>2940.9</v>
      </c>
      <c r="O25" s="67">
        <v>3005.9</v>
      </c>
      <c r="P25" s="67">
        <v>2952.9</v>
      </c>
      <c r="Q25" s="67">
        <v>2789.9</v>
      </c>
      <c r="R25" s="67">
        <v>2530.9</v>
      </c>
      <c r="S25" s="67">
        <v>2837.9</v>
      </c>
      <c r="T25" s="67">
        <v>2449.9</v>
      </c>
      <c r="U25" s="67">
        <v>2372.9</v>
      </c>
      <c r="V25" s="67">
        <v>2392.9</v>
      </c>
      <c r="W25" s="67">
        <v>2225.9</v>
      </c>
      <c r="X25" s="67">
        <v>1929.9</v>
      </c>
      <c r="Y25" s="67">
        <v>1335.9</v>
      </c>
      <c r="Z25" s="68"/>
      <c r="AA25" s="69">
        <f>SUM(B25:Z25)</f>
        <v>49843.600000000013</v>
      </c>
    </row>
    <row r="26" spans="1:27" ht="24.95" customHeight="1" x14ac:dyDescent="0.2">
      <c r="A26" s="70" t="s">
        <v>20</v>
      </c>
      <c r="B26" s="71">
        <v>2083.154</v>
      </c>
      <c r="C26" s="72">
        <v>1745.9179999999999</v>
      </c>
      <c r="D26" s="72">
        <v>1544.021</v>
      </c>
      <c r="E26" s="72">
        <v>1383.3530000000001</v>
      </c>
      <c r="F26" s="72">
        <v>1286.644</v>
      </c>
      <c r="G26" s="72">
        <v>1328.4780000000001</v>
      </c>
      <c r="H26" s="72">
        <v>1362.5070000000001</v>
      </c>
      <c r="I26" s="72">
        <v>1776.1949999999999</v>
      </c>
      <c r="J26" s="72">
        <v>1999.037</v>
      </c>
      <c r="K26" s="72">
        <v>2327.7939999999999</v>
      </c>
      <c r="L26" s="72">
        <v>2668.4470000000001</v>
      </c>
      <c r="M26" s="72">
        <v>2767.3290000000002</v>
      </c>
      <c r="N26" s="72">
        <v>2836.73</v>
      </c>
      <c r="O26" s="72">
        <v>2889.1390000000001</v>
      </c>
      <c r="P26" s="72">
        <v>2763.4360000000001</v>
      </c>
      <c r="Q26" s="72">
        <v>2713.4789999999998</v>
      </c>
      <c r="R26" s="72">
        <v>2811.915</v>
      </c>
      <c r="S26" s="72">
        <v>2391.6570000000002</v>
      </c>
      <c r="T26" s="72">
        <v>2471.1550000000002</v>
      </c>
      <c r="U26" s="72">
        <v>2303.348</v>
      </c>
      <c r="V26" s="72">
        <v>2274.694</v>
      </c>
      <c r="W26" s="72">
        <v>2192.134</v>
      </c>
      <c r="X26" s="72">
        <v>2229.415</v>
      </c>
      <c r="Y26" s="72">
        <v>2284.0880000000002</v>
      </c>
      <c r="Z26" s="73"/>
      <c r="AA26" s="74">
        <f>SUM(B26:Z26)</f>
        <v>52434.067000000003</v>
      </c>
    </row>
    <row r="27" spans="1:27" ht="24.95" customHeight="1" x14ac:dyDescent="0.2">
      <c r="A27" s="77" t="s">
        <v>21</v>
      </c>
      <c r="B27" s="75">
        <v>3269</v>
      </c>
      <c r="C27" s="76">
        <v>3269</v>
      </c>
      <c r="D27" s="76">
        <v>3269</v>
      </c>
      <c r="E27" s="76">
        <v>3229</v>
      </c>
      <c r="F27" s="76">
        <v>3229</v>
      </c>
      <c r="G27" s="76">
        <v>3229</v>
      </c>
      <c r="H27" s="76">
        <v>3244</v>
      </c>
      <c r="I27" s="76">
        <v>3244</v>
      </c>
      <c r="J27" s="76">
        <v>3241</v>
      </c>
      <c r="K27" s="76">
        <v>3237</v>
      </c>
      <c r="L27" s="76">
        <v>3232</v>
      </c>
      <c r="M27" s="76">
        <v>3241</v>
      </c>
      <c r="N27" s="76">
        <v>3235</v>
      </c>
      <c r="O27" s="76">
        <v>3235</v>
      </c>
      <c r="P27" s="76">
        <v>3235</v>
      </c>
      <c r="Q27" s="76">
        <v>3235</v>
      </c>
      <c r="R27" s="76">
        <v>3275</v>
      </c>
      <c r="S27" s="76">
        <v>3260</v>
      </c>
      <c r="T27" s="76">
        <v>3260</v>
      </c>
      <c r="U27" s="76">
        <v>3267</v>
      </c>
      <c r="V27" s="76">
        <v>3274</v>
      </c>
      <c r="W27" s="76">
        <v>3277</v>
      </c>
      <c r="X27" s="76">
        <v>3279</v>
      </c>
      <c r="Y27" s="76">
        <v>3284</v>
      </c>
      <c r="Z27" s="78"/>
      <c r="AA27" s="79">
        <f>SUM(B27:Z27)</f>
        <v>78049</v>
      </c>
    </row>
    <row r="28" spans="1:27" ht="30" customHeight="1" thickBot="1" x14ac:dyDescent="0.25">
      <c r="A28" s="55" t="s">
        <v>22</v>
      </c>
      <c r="B28" s="56">
        <f>IF(LEN(B$2)&gt;0,SUM(B25:B27),"")</f>
        <v>6247.0540000000001</v>
      </c>
      <c r="C28" s="57">
        <f t="shared" ref="C28:Z28" si="2">IF(LEN(C$2)&gt;0,SUM(C25:C27),"")</f>
        <v>5905.8179999999993</v>
      </c>
      <c r="D28" s="57">
        <f t="shared" si="2"/>
        <v>5710.9210000000003</v>
      </c>
      <c r="E28" s="57">
        <f t="shared" si="2"/>
        <v>5511.2530000000006</v>
      </c>
      <c r="F28" s="57">
        <f t="shared" si="2"/>
        <v>5456.5439999999999</v>
      </c>
      <c r="G28" s="57">
        <f t="shared" si="2"/>
        <v>5525.3780000000006</v>
      </c>
      <c r="H28" s="57">
        <f t="shared" si="2"/>
        <v>6107.4070000000002</v>
      </c>
      <c r="I28" s="57">
        <f t="shared" si="2"/>
        <v>7173.0950000000003</v>
      </c>
      <c r="J28" s="57">
        <f t="shared" si="2"/>
        <v>7821.9369999999999</v>
      </c>
      <c r="K28" s="57">
        <f t="shared" si="2"/>
        <v>8326.6939999999995</v>
      </c>
      <c r="L28" s="57">
        <f t="shared" si="2"/>
        <v>8618.3469999999998</v>
      </c>
      <c r="M28" s="57">
        <f t="shared" si="2"/>
        <v>8879.2289999999994</v>
      </c>
      <c r="N28" s="57">
        <f t="shared" si="2"/>
        <v>9012.630000000001</v>
      </c>
      <c r="O28" s="57">
        <f t="shared" si="2"/>
        <v>9130.0390000000007</v>
      </c>
      <c r="P28" s="57">
        <f t="shared" si="2"/>
        <v>8951.3359999999993</v>
      </c>
      <c r="Q28" s="57">
        <f t="shared" si="2"/>
        <v>8738.3790000000008</v>
      </c>
      <c r="R28" s="57">
        <f t="shared" si="2"/>
        <v>8617.8150000000005</v>
      </c>
      <c r="S28" s="57">
        <f t="shared" si="2"/>
        <v>8489.5570000000007</v>
      </c>
      <c r="T28" s="57">
        <f t="shared" si="2"/>
        <v>8181.0550000000003</v>
      </c>
      <c r="U28" s="57">
        <f t="shared" si="2"/>
        <v>7943.2479999999996</v>
      </c>
      <c r="V28" s="57">
        <f t="shared" si="2"/>
        <v>7941.5940000000001</v>
      </c>
      <c r="W28" s="57">
        <f t="shared" si="2"/>
        <v>7695.0339999999997</v>
      </c>
      <c r="X28" s="57">
        <f t="shared" si="2"/>
        <v>7438.3150000000005</v>
      </c>
      <c r="Y28" s="57">
        <f t="shared" si="2"/>
        <v>6903.9880000000003</v>
      </c>
      <c r="Z28" s="58" t="str">
        <f t="shared" si="2"/>
        <v/>
      </c>
      <c r="AA28" s="59">
        <f>SUM(AA25:AA27)</f>
        <v>180326.66700000002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390</v>
      </c>
      <c r="C31" s="90">
        <v>362</v>
      </c>
      <c r="D31" s="90">
        <v>359</v>
      </c>
      <c r="E31" s="90">
        <v>359</v>
      </c>
      <c r="F31" s="90">
        <v>353</v>
      </c>
      <c r="G31" s="90">
        <v>317</v>
      </c>
      <c r="H31" s="90">
        <v>306</v>
      </c>
      <c r="I31" s="90">
        <v>316</v>
      </c>
      <c r="J31" s="90">
        <v>241</v>
      </c>
      <c r="K31" s="90">
        <v>268.45499999999998</v>
      </c>
      <c r="L31" s="90">
        <v>375</v>
      </c>
      <c r="M31" s="90">
        <v>400</v>
      </c>
      <c r="N31" s="90">
        <v>400</v>
      </c>
      <c r="O31" s="90">
        <v>400</v>
      </c>
      <c r="P31" s="90">
        <v>398</v>
      </c>
      <c r="Q31" s="90">
        <v>400</v>
      </c>
      <c r="R31" s="90">
        <v>400</v>
      </c>
      <c r="S31" s="90">
        <v>306</v>
      </c>
      <c r="T31" s="90">
        <v>338</v>
      </c>
      <c r="U31" s="90">
        <v>311</v>
      </c>
      <c r="V31" s="90">
        <v>303</v>
      </c>
      <c r="W31" s="90">
        <v>340</v>
      </c>
      <c r="X31" s="90">
        <v>354</v>
      </c>
      <c r="Y31" s="90">
        <v>386</v>
      </c>
      <c r="Z31" s="91"/>
      <c r="AA31" s="69">
        <f t="shared" ref="AA31:AA36" si="3">SUM(B31:Z31)</f>
        <v>8382.4549999999999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500</v>
      </c>
      <c r="F32" s="94">
        <v>500</v>
      </c>
      <c r="G32" s="94">
        <v>500</v>
      </c>
      <c r="H32" s="94">
        <v>312</v>
      </c>
      <c r="I32" s="94">
        <v>317</v>
      </c>
      <c r="J32" s="94">
        <v>334</v>
      </c>
      <c r="K32" s="94">
        <v>347</v>
      </c>
      <c r="L32" s="94">
        <v>495</v>
      </c>
      <c r="M32" s="94">
        <v>495</v>
      </c>
      <c r="N32" s="94">
        <v>490</v>
      </c>
      <c r="O32" s="94">
        <v>490</v>
      </c>
      <c r="P32" s="94">
        <v>494</v>
      </c>
      <c r="Q32" s="94">
        <v>490</v>
      </c>
      <c r="R32" s="94">
        <v>500</v>
      </c>
      <c r="S32" s="94">
        <v>469.76499999999999</v>
      </c>
      <c r="T32" s="94">
        <v>500</v>
      </c>
      <c r="U32" s="94">
        <v>417.07799999999997</v>
      </c>
      <c r="V32" s="94">
        <v>447</v>
      </c>
      <c r="W32" s="94">
        <v>477</v>
      </c>
      <c r="X32" s="94">
        <v>500</v>
      </c>
      <c r="Y32" s="94">
        <v>500</v>
      </c>
      <c r="Z32" s="95"/>
      <c r="AA32" s="74">
        <f t="shared" si="3"/>
        <v>11074.842999999999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600</v>
      </c>
      <c r="H33" s="94">
        <v>595.20000000000005</v>
      </c>
      <c r="I33" s="94">
        <v>503.8</v>
      </c>
      <c r="J33" s="94">
        <v>600</v>
      </c>
      <c r="K33" s="94">
        <v>600</v>
      </c>
      <c r="L33" s="94">
        <v>600</v>
      </c>
      <c r="M33" s="94">
        <v>600</v>
      </c>
      <c r="N33" s="94">
        <v>600</v>
      </c>
      <c r="O33" s="94">
        <v>600</v>
      </c>
      <c r="P33" s="94">
        <v>600</v>
      </c>
      <c r="Q33" s="94">
        <v>600</v>
      </c>
      <c r="R33" s="94">
        <v>600</v>
      </c>
      <c r="S33" s="94">
        <v>600</v>
      </c>
      <c r="T33" s="94">
        <v>600</v>
      </c>
      <c r="U33" s="94">
        <v>600</v>
      </c>
      <c r="V33" s="94">
        <v>600</v>
      </c>
      <c r="W33" s="94">
        <v>573.20000000000005</v>
      </c>
      <c r="X33" s="94">
        <v>600</v>
      </c>
      <c r="Y33" s="94">
        <v>600</v>
      </c>
      <c r="Z33" s="95"/>
      <c r="AA33" s="74">
        <f t="shared" si="3"/>
        <v>14272.2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1590</v>
      </c>
      <c r="C36" s="83">
        <f t="shared" ref="C36:Z36" si="4">IF(LEN(C$2)&gt;0,SUM(C31:C35),"")</f>
        <v>1562</v>
      </c>
      <c r="D36" s="83">
        <f t="shared" si="4"/>
        <v>1559</v>
      </c>
      <c r="E36" s="83">
        <f t="shared" si="4"/>
        <v>1559</v>
      </c>
      <c r="F36" s="83">
        <f t="shared" si="4"/>
        <v>1553</v>
      </c>
      <c r="G36" s="83">
        <f t="shared" si="4"/>
        <v>1517</v>
      </c>
      <c r="H36" s="83">
        <f t="shared" si="4"/>
        <v>1313.2</v>
      </c>
      <c r="I36" s="83">
        <f t="shared" si="4"/>
        <v>1236.8</v>
      </c>
      <c r="J36" s="83">
        <f t="shared" si="4"/>
        <v>1275</v>
      </c>
      <c r="K36" s="83">
        <f t="shared" si="4"/>
        <v>1315.4549999999999</v>
      </c>
      <c r="L36" s="83">
        <f t="shared" si="4"/>
        <v>1570</v>
      </c>
      <c r="M36" s="83">
        <f t="shared" si="4"/>
        <v>1595</v>
      </c>
      <c r="N36" s="83">
        <f t="shared" si="4"/>
        <v>1590</v>
      </c>
      <c r="O36" s="83">
        <f t="shared" si="4"/>
        <v>1590</v>
      </c>
      <c r="P36" s="83">
        <f t="shared" si="4"/>
        <v>1592</v>
      </c>
      <c r="Q36" s="83">
        <f t="shared" si="4"/>
        <v>1590</v>
      </c>
      <c r="R36" s="83">
        <f t="shared" si="4"/>
        <v>1600</v>
      </c>
      <c r="S36" s="83">
        <f t="shared" si="4"/>
        <v>1475.7649999999999</v>
      </c>
      <c r="T36" s="83">
        <f t="shared" si="4"/>
        <v>1538</v>
      </c>
      <c r="U36" s="83">
        <f t="shared" si="4"/>
        <v>1428.078</v>
      </c>
      <c r="V36" s="83">
        <f t="shared" si="4"/>
        <v>1450</v>
      </c>
      <c r="W36" s="83">
        <f t="shared" si="4"/>
        <v>1490.2</v>
      </c>
      <c r="X36" s="83">
        <f t="shared" si="4"/>
        <v>1554</v>
      </c>
      <c r="Y36" s="83">
        <f t="shared" si="4"/>
        <v>1586</v>
      </c>
      <c r="Z36" s="84" t="str">
        <f t="shared" si="4"/>
        <v/>
      </c>
      <c r="AA36" s="85">
        <f t="shared" si="3"/>
        <v>36129.498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535</v>
      </c>
      <c r="C41" s="94">
        <v>535</v>
      </c>
      <c r="D41" s="94">
        <v>535</v>
      </c>
      <c r="E41" s="94">
        <v>535</v>
      </c>
      <c r="F41" s="94">
        <v>535</v>
      </c>
      <c r="G41" s="94">
        <v>535</v>
      </c>
      <c r="H41" s="94">
        <v>530.20000000000005</v>
      </c>
      <c r="I41" s="94">
        <v>438.8</v>
      </c>
      <c r="J41" s="94">
        <v>535</v>
      </c>
      <c r="K41" s="94">
        <v>535</v>
      </c>
      <c r="L41" s="94">
        <v>535</v>
      </c>
      <c r="M41" s="94">
        <v>535</v>
      </c>
      <c r="N41" s="94">
        <v>535</v>
      </c>
      <c r="O41" s="94">
        <v>535</v>
      </c>
      <c r="P41" s="94">
        <v>535</v>
      </c>
      <c r="Q41" s="94">
        <v>535</v>
      </c>
      <c r="R41" s="94">
        <v>535</v>
      </c>
      <c r="S41" s="94">
        <v>535</v>
      </c>
      <c r="T41" s="94">
        <v>535</v>
      </c>
      <c r="U41" s="94">
        <v>535</v>
      </c>
      <c r="V41" s="94">
        <v>535</v>
      </c>
      <c r="W41" s="94">
        <v>508.2</v>
      </c>
      <c r="X41" s="94">
        <v>535</v>
      </c>
      <c r="Y41" s="94">
        <v>535</v>
      </c>
      <c r="Z41" s="95"/>
      <c r="AA41" s="74">
        <f t="shared" si="5"/>
        <v>12712.2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535</v>
      </c>
      <c r="C44" s="83">
        <f t="shared" ref="C44:Z44" si="6">IF(LEN(C$2)&gt;0,SUM(C39:C43),"")</f>
        <v>535</v>
      </c>
      <c r="D44" s="83">
        <f t="shared" si="6"/>
        <v>535</v>
      </c>
      <c r="E44" s="83">
        <f t="shared" si="6"/>
        <v>535</v>
      </c>
      <c r="F44" s="83">
        <f t="shared" si="6"/>
        <v>535</v>
      </c>
      <c r="G44" s="83">
        <f t="shared" si="6"/>
        <v>535</v>
      </c>
      <c r="H44" s="83">
        <f t="shared" si="6"/>
        <v>530.20000000000005</v>
      </c>
      <c r="I44" s="83">
        <f t="shared" si="6"/>
        <v>438.8</v>
      </c>
      <c r="J44" s="83">
        <f t="shared" si="6"/>
        <v>535</v>
      </c>
      <c r="K44" s="83">
        <f t="shared" si="6"/>
        <v>535</v>
      </c>
      <c r="L44" s="83">
        <f t="shared" si="6"/>
        <v>535</v>
      </c>
      <c r="M44" s="83">
        <f t="shared" si="6"/>
        <v>535</v>
      </c>
      <c r="N44" s="83">
        <f t="shared" si="6"/>
        <v>535</v>
      </c>
      <c r="O44" s="83">
        <f t="shared" si="6"/>
        <v>535</v>
      </c>
      <c r="P44" s="83">
        <f t="shared" si="6"/>
        <v>535</v>
      </c>
      <c r="Q44" s="83">
        <f t="shared" si="6"/>
        <v>535</v>
      </c>
      <c r="R44" s="83">
        <f t="shared" si="6"/>
        <v>535</v>
      </c>
      <c r="S44" s="83">
        <f t="shared" si="6"/>
        <v>535</v>
      </c>
      <c r="T44" s="83">
        <f t="shared" si="6"/>
        <v>535</v>
      </c>
      <c r="U44" s="83">
        <f t="shared" si="6"/>
        <v>535</v>
      </c>
      <c r="V44" s="83">
        <f t="shared" si="6"/>
        <v>535</v>
      </c>
      <c r="W44" s="83">
        <f t="shared" si="6"/>
        <v>508.2</v>
      </c>
      <c r="X44" s="83">
        <f t="shared" si="6"/>
        <v>535</v>
      </c>
      <c r="Y44" s="83">
        <f t="shared" si="6"/>
        <v>535</v>
      </c>
      <c r="Z44" s="84" t="str">
        <f t="shared" si="6"/>
        <v/>
      </c>
      <c r="AA44" s="85">
        <f t="shared" si="5"/>
        <v>12712.2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6782.0540000000001</v>
      </c>
      <c r="C47" s="83">
        <f t="shared" ref="C47:Z47" si="8">IF(LEN(C$2)&gt;0,C14+C22+C36,"")</f>
        <v>6440.8180000000002</v>
      </c>
      <c r="D47" s="83">
        <f t="shared" si="8"/>
        <v>6245.9210000000003</v>
      </c>
      <c r="E47" s="83">
        <f t="shared" si="8"/>
        <v>6046.2529999999997</v>
      </c>
      <c r="F47" s="83">
        <f t="shared" si="8"/>
        <v>5991.5439999999999</v>
      </c>
      <c r="G47" s="83">
        <f t="shared" si="8"/>
        <v>6060.3779999999997</v>
      </c>
      <c r="H47" s="83">
        <f t="shared" si="8"/>
        <v>6637.607</v>
      </c>
      <c r="I47" s="83">
        <f t="shared" si="8"/>
        <v>7611.8950000000004</v>
      </c>
      <c r="J47" s="83">
        <f t="shared" si="8"/>
        <v>8356.9369999999999</v>
      </c>
      <c r="K47" s="83">
        <f t="shared" si="8"/>
        <v>8861.6939999999995</v>
      </c>
      <c r="L47" s="83">
        <f t="shared" si="8"/>
        <v>9153.3470000000016</v>
      </c>
      <c r="M47" s="83">
        <f t="shared" si="8"/>
        <v>9414.2289999999994</v>
      </c>
      <c r="N47" s="83">
        <f t="shared" si="8"/>
        <v>9547.6299999999992</v>
      </c>
      <c r="O47" s="83">
        <f t="shared" si="8"/>
        <v>9665.0390000000007</v>
      </c>
      <c r="P47" s="83">
        <f t="shared" si="8"/>
        <v>9486.3359999999993</v>
      </c>
      <c r="Q47" s="83">
        <f t="shared" si="8"/>
        <v>9273.3790000000008</v>
      </c>
      <c r="R47" s="83">
        <f t="shared" si="8"/>
        <v>9152.8150000000005</v>
      </c>
      <c r="S47" s="83">
        <f t="shared" si="8"/>
        <v>9024.5569999999989</v>
      </c>
      <c r="T47" s="83">
        <f t="shared" si="8"/>
        <v>8716.0550000000003</v>
      </c>
      <c r="U47" s="83">
        <f t="shared" si="8"/>
        <v>8478.2480000000014</v>
      </c>
      <c r="V47" s="83">
        <f t="shared" si="8"/>
        <v>8476.594000000001</v>
      </c>
      <c r="W47" s="83">
        <f t="shared" si="8"/>
        <v>8203.2340000000004</v>
      </c>
      <c r="X47" s="83">
        <f t="shared" si="8"/>
        <v>7973.3150000000005</v>
      </c>
      <c r="Y47" s="83">
        <f t="shared" si="8"/>
        <v>7438.9879999999994</v>
      </c>
      <c r="Z47" s="84" t="str">
        <f t="shared" si="8"/>
        <v/>
      </c>
      <c r="AA47" s="100">
        <f>SUM(B47:Z47)</f>
        <v>193038.867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6782.0540000000019</v>
      </c>
      <c r="C4" s="18">
        <v>6440.8180000000011</v>
      </c>
      <c r="D4" s="18">
        <v>6245.9209999999994</v>
      </c>
      <c r="E4" s="18">
        <v>6046.2529999999997</v>
      </c>
      <c r="F4" s="18">
        <v>5991.5439999999999</v>
      </c>
      <c r="G4" s="18">
        <v>6060.3780000000006</v>
      </c>
      <c r="H4" s="18">
        <v>6637.5960000000014</v>
      </c>
      <c r="I4" s="18">
        <v>7611.871000000001</v>
      </c>
      <c r="J4" s="18">
        <v>8356.9370000000017</v>
      </c>
      <c r="K4" s="18">
        <v>8861.6940000000013</v>
      </c>
      <c r="L4" s="18">
        <v>9153.3469999999961</v>
      </c>
      <c r="M4" s="18">
        <v>9414.229000000003</v>
      </c>
      <c r="N4" s="18">
        <v>9547.6300000000028</v>
      </c>
      <c r="O4" s="18">
        <v>9665.0389999999989</v>
      </c>
      <c r="P4" s="18">
        <v>9486.3360000000011</v>
      </c>
      <c r="Q4" s="18">
        <v>9273.3790000000008</v>
      </c>
      <c r="R4" s="18">
        <v>9152.8150000000023</v>
      </c>
      <c r="S4" s="18">
        <v>9024.5570000000025</v>
      </c>
      <c r="T4" s="18">
        <v>8716.0549999999985</v>
      </c>
      <c r="U4" s="18">
        <v>8478.2480000000014</v>
      </c>
      <c r="V4" s="18">
        <v>8476.594000000001</v>
      </c>
      <c r="W4" s="18">
        <v>8203.2139999999999</v>
      </c>
      <c r="X4" s="18">
        <v>7973.3150000000014</v>
      </c>
      <c r="Y4" s="18">
        <v>7438.9880000000012</v>
      </c>
      <c r="Z4" s="19"/>
      <c r="AA4" s="20">
        <f>SUM(B4:Z4)</f>
        <v>193038.81200000003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106.12</v>
      </c>
      <c r="C7" s="28">
        <v>84.94</v>
      </c>
      <c r="D7" s="28">
        <v>82.08</v>
      </c>
      <c r="E7" s="28">
        <v>79.47</v>
      </c>
      <c r="F7" s="28">
        <v>73.260000000000005</v>
      </c>
      <c r="G7" s="28">
        <v>79.47</v>
      </c>
      <c r="H7" s="28">
        <v>82.08</v>
      </c>
      <c r="I7" s="28">
        <v>99.32</v>
      </c>
      <c r="J7" s="28">
        <v>118</v>
      </c>
      <c r="K7" s="28">
        <v>119.89</v>
      </c>
      <c r="L7" s="28">
        <v>130</v>
      </c>
      <c r="M7" s="28">
        <v>130</v>
      </c>
      <c r="N7" s="28">
        <v>130</v>
      </c>
      <c r="O7" s="28">
        <v>130</v>
      </c>
      <c r="P7" s="28">
        <v>116.54</v>
      </c>
      <c r="Q7" s="28">
        <v>119.39</v>
      </c>
      <c r="R7" s="28">
        <v>121.7</v>
      </c>
      <c r="S7" s="28">
        <v>94.6</v>
      </c>
      <c r="T7" s="28">
        <v>104.24</v>
      </c>
      <c r="U7" s="28">
        <v>107.71</v>
      </c>
      <c r="V7" s="28">
        <v>105.14</v>
      </c>
      <c r="W7" s="28">
        <v>101.73</v>
      </c>
      <c r="X7" s="28">
        <v>104.24</v>
      </c>
      <c r="Y7" s="28">
        <v>110.26</v>
      </c>
      <c r="Z7" s="29"/>
      <c r="AA7" s="30">
        <v>105.42416666666666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924.6</v>
      </c>
      <c r="C17" s="67">
        <v>932.59099999999989</v>
      </c>
      <c r="D17" s="67">
        <v>930.62299999999993</v>
      </c>
      <c r="E17" s="67">
        <v>919.62400000000002</v>
      </c>
      <c r="F17" s="67">
        <v>910.59399999999994</v>
      </c>
      <c r="G17" s="67">
        <v>884.77700000000004</v>
      </c>
      <c r="H17" s="67">
        <v>883.84400000000005</v>
      </c>
      <c r="I17" s="67">
        <v>879.952</v>
      </c>
      <c r="J17" s="67">
        <v>819.64300000000003</v>
      </c>
      <c r="K17" s="67">
        <v>788</v>
      </c>
      <c r="L17" s="67">
        <v>746.13599999999997</v>
      </c>
      <c r="M17" s="67">
        <v>677.65800000000002</v>
      </c>
      <c r="N17" s="67">
        <v>582.20299999999997</v>
      </c>
      <c r="O17" s="67">
        <v>736.11199999999997</v>
      </c>
      <c r="P17" s="67">
        <v>723.89099999999996</v>
      </c>
      <c r="Q17" s="67">
        <v>730.52100000000007</v>
      </c>
      <c r="R17" s="67">
        <v>730.69999999999993</v>
      </c>
      <c r="S17" s="67">
        <v>749.17000000000007</v>
      </c>
      <c r="T17" s="67">
        <v>755.20699999999999</v>
      </c>
      <c r="U17" s="67">
        <v>761.16300000000001</v>
      </c>
      <c r="V17" s="67">
        <v>773.18</v>
      </c>
      <c r="W17" s="67">
        <v>751.16499999999996</v>
      </c>
      <c r="X17" s="67">
        <v>860.60299999999995</v>
      </c>
      <c r="Y17" s="67">
        <v>891.53099999999995</v>
      </c>
      <c r="Z17" s="68"/>
      <c r="AA17" s="69">
        <f>SUM(B17:Z17)</f>
        <v>19343.487999999998</v>
      </c>
    </row>
    <row r="18" spans="1:27" ht="24.95" customHeight="1" x14ac:dyDescent="0.2">
      <c r="A18" s="70" t="s">
        <v>13</v>
      </c>
      <c r="B18" s="71">
        <v>1452.7640000000001</v>
      </c>
      <c r="C18" s="72">
        <v>1408.8509999999997</v>
      </c>
      <c r="D18" s="72">
        <v>1373.0509999999999</v>
      </c>
      <c r="E18" s="72">
        <v>1355.0650000000001</v>
      </c>
      <c r="F18" s="72">
        <v>1389.15</v>
      </c>
      <c r="G18" s="72">
        <v>1517.9660000000001</v>
      </c>
      <c r="H18" s="72">
        <v>1720.9550000000004</v>
      </c>
      <c r="I18" s="72">
        <v>1933.6090000000004</v>
      </c>
      <c r="J18" s="72">
        <v>2055.848</v>
      </c>
      <c r="K18" s="72">
        <v>2141.9220000000005</v>
      </c>
      <c r="L18" s="72">
        <v>2167.4339999999997</v>
      </c>
      <c r="M18" s="72">
        <v>2205.8049999999998</v>
      </c>
      <c r="N18" s="72">
        <v>2232.4619999999995</v>
      </c>
      <c r="O18" s="72">
        <v>2236.116</v>
      </c>
      <c r="P18" s="72">
        <v>2183.835</v>
      </c>
      <c r="Q18" s="72">
        <v>2116.0969999999998</v>
      </c>
      <c r="R18" s="72">
        <v>2033.194</v>
      </c>
      <c r="S18" s="72">
        <v>1944.0380000000002</v>
      </c>
      <c r="T18" s="72">
        <v>1842.607</v>
      </c>
      <c r="U18" s="72">
        <v>1733.2260000000001</v>
      </c>
      <c r="V18" s="72">
        <v>1611.047</v>
      </c>
      <c r="W18" s="72">
        <v>1535.538</v>
      </c>
      <c r="X18" s="72">
        <v>1516.6039999999998</v>
      </c>
      <c r="Y18" s="72">
        <v>1477.3520000000001</v>
      </c>
      <c r="Z18" s="73"/>
      <c r="AA18" s="74">
        <f>SUM(B18:Z18)</f>
        <v>43184.536</v>
      </c>
    </row>
    <row r="19" spans="1:27" ht="24.95" customHeight="1" x14ac:dyDescent="0.2">
      <c r="A19" s="70" t="s">
        <v>14</v>
      </c>
      <c r="B19" s="75">
        <v>4240.6899999999996</v>
      </c>
      <c r="C19" s="76">
        <v>3938.3759999999997</v>
      </c>
      <c r="D19" s="76">
        <v>3784.2470000000003</v>
      </c>
      <c r="E19" s="76">
        <v>3615.5640000000008</v>
      </c>
      <c r="F19" s="76">
        <v>3542.2999999999993</v>
      </c>
      <c r="G19" s="76">
        <v>3510.6350000000002</v>
      </c>
      <c r="H19" s="76">
        <v>3890.2969999999996</v>
      </c>
      <c r="I19" s="76">
        <v>4589.3099999999995</v>
      </c>
      <c r="J19" s="76">
        <v>5271.4459999999999</v>
      </c>
      <c r="K19" s="76">
        <v>5749.271999999999</v>
      </c>
      <c r="L19" s="76">
        <v>6028.277000000001</v>
      </c>
      <c r="M19" s="76">
        <v>6304.7659999999996</v>
      </c>
      <c r="N19" s="76">
        <v>6501.4650000000001</v>
      </c>
      <c r="O19" s="76">
        <v>6455.8110000000006</v>
      </c>
      <c r="P19" s="76">
        <v>6348.1100000000006</v>
      </c>
      <c r="Q19" s="76">
        <v>6198.7609999999986</v>
      </c>
      <c r="R19" s="76">
        <v>6162.4210000000003</v>
      </c>
      <c r="S19" s="76">
        <v>6087.8489999999993</v>
      </c>
      <c r="T19" s="76">
        <v>5923.241</v>
      </c>
      <c r="U19" s="76">
        <v>5777.3589999999995</v>
      </c>
      <c r="V19" s="76">
        <v>5911.5580000000009</v>
      </c>
      <c r="W19" s="76">
        <v>5745.5109999999995</v>
      </c>
      <c r="X19" s="76">
        <v>5430.6080000000011</v>
      </c>
      <c r="Y19" s="76">
        <v>4900.6050000000005</v>
      </c>
      <c r="Z19" s="73"/>
      <c r="AA19" s="74">
        <f>SUM(B19:Z19)</f>
        <v>125908.47899999999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146</v>
      </c>
      <c r="C21" s="72">
        <v>145</v>
      </c>
      <c r="D21" s="72">
        <v>144</v>
      </c>
      <c r="E21" s="72">
        <v>143</v>
      </c>
      <c r="F21" s="72">
        <v>144.5</v>
      </c>
      <c r="G21" s="72">
        <v>142</v>
      </c>
      <c r="H21" s="72">
        <v>137.5</v>
      </c>
      <c r="I21" s="72">
        <v>147</v>
      </c>
      <c r="J21" s="72">
        <v>153</v>
      </c>
      <c r="K21" s="72">
        <v>160.5</v>
      </c>
      <c r="L21" s="72">
        <v>164.5</v>
      </c>
      <c r="M21" s="72">
        <v>180</v>
      </c>
      <c r="N21" s="72">
        <v>186.5</v>
      </c>
      <c r="O21" s="72">
        <v>193</v>
      </c>
      <c r="P21" s="72">
        <v>193.5</v>
      </c>
      <c r="Q21" s="72">
        <v>201</v>
      </c>
      <c r="R21" s="72">
        <v>201.5</v>
      </c>
      <c r="S21" s="72">
        <v>203.5</v>
      </c>
      <c r="T21" s="72">
        <v>195</v>
      </c>
      <c r="U21" s="72">
        <v>181.5</v>
      </c>
      <c r="V21" s="72">
        <v>175</v>
      </c>
      <c r="W21" s="72">
        <v>171</v>
      </c>
      <c r="X21" s="72">
        <v>165.5</v>
      </c>
      <c r="Y21" s="72">
        <v>161.5</v>
      </c>
      <c r="Z21" s="72"/>
      <c r="AA21" s="74">
        <f>SUM(B21:Z21)</f>
        <v>4035.5</v>
      </c>
    </row>
    <row r="22" spans="1:27" ht="30" customHeight="1" thickBot="1" x14ac:dyDescent="0.25">
      <c r="A22" s="81" t="s">
        <v>17</v>
      </c>
      <c r="B22" s="82">
        <f t="shared" ref="B22:AA22" si="1">SUM(B17:B21)</f>
        <v>6764.0540000000001</v>
      </c>
      <c r="C22" s="83">
        <f t="shared" si="1"/>
        <v>6424.8179999999993</v>
      </c>
      <c r="D22" s="83">
        <f t="shared" si="1"/>
        <v>6231.9210000000003</v>
      </c>
      <c r="E22" s="83">
        <f t="shared" si="1"/>
        <v>6033.2530000000006</v>
      </c>
      <c r="F22" s="83">
        <f t="shared" si="1"/>
        <v>5986.5439999999999</v>
      </c>
      <c r="G22" s="83">
        <f t="shared" si="1"/>
        <v>6055.3780000000006</v>
      </c>
      <c r="H22" s="83">
        <f t="shared" si="1"/>
        <v>6632.5959999999995</v>
      </c>
      <c r="I22" s="83">
        <f t="shared" si="1"/>
        <v>7549.8710000000001</v>
      </c>
      <c r="J22" s="83">
        <f t="shared" si="1"/>
        <v>8299.9369999999999</v>
      </c>
      <c r="K22" s="83">
        <f t="shared" si="1"/>
        <v>8839.6939999999995</v>
      </c>
      <c r="L22" s="83">
        <f t="shared" si="1"/>
        <v>9106.3470000000016</v>
      </c>
      <c r="M22" s="83">
        <f t="shared" si="1"/>
        <v>9368.2289999999994</v>
      </c>
      <c r="N22" s="83">
        <f t="shared" si="1"/>
        <v>9502.6299999999992</v>
      </c>
      <c r="O22" s="83">
        <f t="shared" si="1"/>
        <v>9621.0390000000007</v>
      </c>
      <c r="P22" s="83">
        <f t="shared" si="1"/>
        <v>9449.3360000000011</v>
      </c>
      <c r="Q22" s="83">
        <f t="shared" si="1"/>
        <v>9246.378999999999</v>
      </c>
      <c r="R22" s="83">
        <f t="shared" si="1"/>
        <v>9127.8150000000005</v>
      </c>
      <c r="S22" s="83">
        <f t="shared" si="1"/>
        <v>8984.5570000000007</v>
      </c>
      <c r="T22" s="83">
        <f t="shared" si="1"/>
        <v>8716.0550000000003</v>
      </c>
      <c r="U22" s="83">
        <f t="shared" si="1"/>
        <v>8453.2479999999996</v>
      </c>
      <c r="V22" s="83">
        <f t="shared" si="1"/>
        <v>8470.7849999999999</v>
      </c>
      <c r="W22" s="83">
        <f t="shared" si="1"/>
        <v>8203.2139999999999</v>
      </c>
      <c r="X22" s="83">
        <f t="shared" si="1"/>
        <v>7973.3150000000005</v>
      </c>
      <c r="Y22" s="83">
        <f t="shared" si="1"/>
        <v>7430.9880000000003</v>
      </c>
      <c r="Z22" s="84">
        <f t="shared" si="1"/>
        <v>0</v>
      </c>
      <c r="AA22" s="85">
        <f t="shared" si="1"/>
        <v>192472.003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146</v>
      </c>
      <c r="C25" s="67">
        <v>145</v>
      </c>
      <c r="D25" s="67">
        <v>144</v>
      </c>
      <c r="E25" s="67">
        <v>143</v>
      </c>
      <c r="F25" s="67">
        <v>144.5</v>
      </c>
      <c r="G25" s="67">
        <v>142</v>
      </c>
      <c r="H25" s="67">
        <v>137.5</v>
      </c>
      <c r="I25" s="67">
        <v>182</v>
      </c>
      <c r="J25" s="67">
        <v>188</v>
      </c>
      <c r="K25" s="67">
        <v>160.5</v>
      </c>
      <c r="L25" s="67">
        <v>164.5</v>
      </c>
      <c r="M25" s="67">
        <v>180</v>
      </c>
      <c r="N25" s="67">
        <v>186.5</v>
      </c>
      <c r="O25" s="67">
        <v>193</v>
      </c>
      <c r="P25" s="67">
        <v>193.5</v>
      </c>
      <c r="Q25" s="67">
        <v>201</v>
      </c>
      <c r="R25" s="67">
        <v>201.5</v>
      </c>
      <c r="S25" s="67">
        <v>203.5</v>
      </c>
      <c r="T25" s="67">
        <v>195</v>
      </c>
      <c r="U25" s="67">
        <v>181.5</v>
      </c>
      <c r="V25" s="67">
        <v>175</v>
      </c>
      <c r="W25" s="67">
        <v>171</v>
      </c>
      <c r="X25" s="67">
        <v>165.5</v>
      </c>
      <c r="Y25" s="67">
        <v>161.5</v>
      </c>
      <c r="Z25" s="68"/>
      <c r="AA25" s="69">
        <f>SUM(B25:Z25)</f>
        <v>4105.5</v>
      </c>
    </row>
    <row r="26" spans="1:27" ht="24.95" customHeight="1" x14ac:dyDescent="0.2">
      <c r="A26" s="70" t="s">
        <v>20</v>
      </c>
      <c r="B26" s="71">
        <v>6636.0540000000001</v>
      </c>
      <c r="C26" s="72">
        <v>6295.8180000000002</v>
      </c>
      <c r="D26" s="72">
        <v>6101.9210000000003</v>
      </c>
      <c r="E26" s="72">
        <v>5903.2529999999997</v>
      </c>
      <c r="F26" s="72">
        <v>5847.0439999999999</v>
      </c>
      <c r="G26" s="72">
        <v>5918.3779999999997</v>
      </c>
      <c r="H26" s="72">
        <v>6500.0959999999995</v>
      </c>
      <c r="I26" s="72">
        <v>7429.8710000000001</v>
      </c>
      <c r="J26" s="72">
        <v>8168.9369999999999</v>
      </c>
      <c r="K26" s="72">
        <v>8701.1939999999995</v>
      </c>
      <c r="L26" s="72">
        <v>8988.8469999999998</v>
      </c>
      <c r="M26" s="72">
        <v>9234.2289999999994</v>
      </c>
      <c r="N26" s="72">
        <v>9361.1299999999992</v>
      </c>
      <c r="O26" s="72">
        <v>9472.0390000000007</v>
      </c>
      <c r="P26" s="72">
        <v>9292.8359999999993</v>
      </c>
      <c r="Q26" s="72">
        <v>9072.3790000000008</v>
      </c>
      <c r="R26" s="72">
        <v>8951.3150000000005</v>
      </c>
      <c r="S26" s="72">
        <v>8821.0570000000007</v>
      </c>
      <c r="T26" s="72">
        <v>8521.0550000000003</v>
      </c>
      <c r="U26" s="72">
        <v>8296.7479999999996</v>
      </c>
      <c r="V26" s="72">
        <v>8301.5939999999991</v>
      </c>
      <c r="W26" s="72">
        <v>8032.2139999999999</v>
      </c>
      <c r="X26" s="72">
        <v>7807.8149999999996</v>
      </c>
      <c r="Y26" s="72">
        <v>7277.4880000000003</v>
      </c>
      <c r="Z26" s="73"/>
      <c r="AA26" s="74">
        <f>SUM(B26:Z26)</f>
        <v>188933.31200000001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6782.0540000000001</v>
      </c>
      <c r="C28" s="57">
        <f t="shared" si="2"/>
        <v>6440.8180000000002</v>
      </c>
      <c r="D28" s="57">
        <f t="shared" si="2"/>
        <v>6245.9210000000003</v>
      </c>
      <c r="E28" s="57">
        <f t="shared" si="2"/>
        <v>6046.2529999999997</v>
      </c>
      <c r="F28" s="57">
        <f t="shared" si="2"/>
        <v>5991.5439999999999</v>
      </c>
      <c r="G28" s="57">
        <f t="shared" si="2"/>
        <v>6060.3779999999997</v>
      </c>
      <c r="H28" s="57">
        <f t="shared" si="2"/>
        <v>6637.5959999999995</v>
      </c>
      <c r="I28" s="57">
        <f t="shared" si="2"/>
        <v>7611.8710000000001</v>
      </c>
      <c r="J28" s="57">
        <f t="shared" si="2"/>
        <v>8356.9369999999999</v>
      </c>
      <c r="K28" s="57">
        <f t="shared" si="2"/>
        <v>8861.6939999999995</v>
      </c>
      <c r="L28" s="57">
        <f t="shared" si="2"/>
        <v>9153.3469999999998</v>
      </c>
      <c r="M28" s="57">
        <f t="shared" si="2"/>
        <v>9414.2289999999994</v>
      </c>
      <c r="N28" s="57">
        <f t="shared" si="2"/>
        <v>9547.6299999999992</v>
      </c>
      <c r="O28" s="57">
        <f t="shared" si="2"/>
        <v>9665.0390000000007</v>
      </c>
      <c r="P28" s="57">
        <f t="shared" si="2"/>
        <v>9486.3359999999993</v>
      </c>
      <c r="Q28" s="57">
        <f t="shared" si="2"/>
        <v>9273.3790000000008</v>
      </c>
      <c r="R28" s="57">
        <f t="shared" si="2"/>
        <v>9152.8150000000005</v>
      </c>
      <c r="S28" s="57">
        <f t="shared" si="2"/>
        <v>9024.5570000000007</v>
      </c>
      <c r="T28" s="57">
        <f t="shared" si="2"/>
        <v>8716.0550000000003</v>
      </c>
      <c r="U28" s="57">
        <f t="shared" si="2"/>
        <v>8478.2479999999996</v>
      </c>
      <c r="V28" s="57">
        <f t="shared" si="2"/>
        <v>8476.5939999999991</v>
      </c>
      <c r="W28" s="57">
        <f t="shared" si="2"/>
        <v>8203.2139999999999</v>
      </c>
      <c r="X28" s="57">
        <f t="shared" si="2"/>
        <v>7973.3149999999996</v>
      </c>
      <c r="Y28" s="57">
        <f t="shared" si="2"/>
        <v>7438.9880000000003</v>
      </c>
      <c r="Z28" s="58">
        <f t="shared" si="2"/>
        <v>0</v>
      </c>
      <c r="AA28" s="59">
        <f t="shared" si="2"/>
        <v>193038.81200000001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</v>
      </c>
      <c r="C31" s="90">
        <v>5</v>
      </c>
      <c r="D31" s="90">
        <v>5</v>
      </c>
      <c r="E31" s="90">
        <v>5</v>
      </c>
      <c r="F31" s="90">
        <v>5</v>
      </c>
      <c r="G31" s="90">
        <v>5</v>
      </c>
      <c r="H31" s="90"/>
      <c r="I31" s="90">
        <v>35</v>
      </c>
      <c r="J31" s="90">
        <v>35</v>
      </c>
      <c r="K31" s="90"/>
      <c r="L31" s="90"/>
      <c r="M31" s="90"/>
      <c r="N31" s="90"/>
      <c r="O31" s="90"/>
      <c r="P31" s="90"/>
      <c r="Q31" s="90"/>
      <c r="R31" s="90"/>
      <c r="S31" s="90">
        <v>15</v>
      </c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115</v>
      </c>
    </row>
    <row r="32" spans="1:27" ht="24.95" customHeight="1" x14ac:dyDescent="0.2">
      <c r="A32" s="92" t="s">
        <v>37</v>
      </c>
      <c r="B32" s="93">
        <v>13</v>
      </c>
      <c r="C32" s="94">
        <v>11</v>
      </c>
      <c r="D32" s="94">
        <v>9</v>
      </c>
      <c r="E32" s="94">
        <v>8</v>
      </c>
      <c r="F32" s="94"/>
      <c r="G32" s="94"/>
      <c r="H32" s="94">
        <v>5</v>
      </c>
      <c r="I32" s="94">
        <v>27</v>
      </c>
      <c r="J32" s="94">
        <v>22</v>
      </c>
      <c r="K32" s="94">
        <v>22</v>
      </c>
      <c r="L32" s="94">
        <v>47</v>
      </c>
      <c r="M32" s="94">
        <v>46</v>
      </c>
      <c r="N32" s="94">
        <v>45</v>
      </c>
      <c r="O32" s="94">
        <v>44</v>
      </c>
      <c r="P32" s="94">
        <v>37</v>
      </c>
      <c r="Q32" s="94">
        <v>27</v>
      </c>
      <c r="R32" s="94">
        <v>25</v>
      </c>
      <c r="S32" s="94">
        <v>25</v>
      </c>
      <c r="T32" s="94"/>
      <c r="U32" s="94">
        <v>25</v>
      </c>
      <c r="V32" s="94">
        <v>5.8090000000000002</v>
      </c>
      <c r="W32" s="94"/>
      <c r="X32" s="94"/>
      <c r="Y32" s="94">
        <v>8</v>
      </c>
      <c r="Z32" s="95"/>
      <c r="AA32" s="74">
        <f t="shared" si="3"/>
        <v>451.80900000000003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18</v>
      </c>
      <c r="C36" s="83">
        <f t="shared" ref="C36:Z36" si="4">SUM(C31:C35)</f>
        <v>16</v>
      </c>
      <c r="D36" s="83">
        <f t="shared" si="4"/>
        <v>14</v>
      </c>
      <c r="E36" s="83">
        <f t="shared" si="4"/>
        <v>13</v>
      </c>
      <c r="F36" s="83">
        <f t="shared" si="4"/>
        <v>5</v>
      </c>
      <c r="G36" s="83">
        <f t="shared" si="4"/>
        <v>5</v>
      </c>
      <c r="H36" s="83">
        <f t="shared" si="4"/>
        <v>5</v>
      </c>
      <c r="I36" s="83">
        <f t="shared" si="4"/>
        <v>62</v>
      </c>
      <c r="J36" s="83">
        <f t="shared" si="4"/>
        <v>57</v>
      </c>
      <c r="K36" s="83">
        <f t="shared" si="4"/>
        <v>22</v>
      </c>
      <c r="L36" s="83">
        <f t="shared" si="4"/>
        <v>47</v>
      </c>
      <c r="M36" s="83">
        <f t="shared" si="4"/>
        <v>46</v>
      </c>
      <c r="N36" s="83">
        <f t="shared" si="4"/>
        <v>45</v>
      </c>
      <c r="O36" s="83">
        <f t="shared" si="4"/>
        <v>44</v>
      </c>
      <c r="P36" s="83">
        <f t="shared" si="4"/>
        <v>37</v>
      </c>
      <c r="Q36" s="83">
        <f t="shared" si="4"/>
        <v>27</v>
      </c>
      <c r="R36" s="83">
        <f t="shared" si="4"/>
        <v>25</v>
      </c>
      <c r="S36" s="83">
        <f t="shared" si="4"/>
        <v>40</v>
      </c>
      <c r="T36" s="83">
        <f t="shared" si="4"/>
        <v>0</v>
      </c>
      <c r="U36" s="83">
        <f t="shared" si="4"/>
        <v>25</v>
      </c>
      <c r="V36" s="83">
        <f t="shared" si="4"/>
        <v>5.8090000000000002</v>
      </c>
      <c r="W36" s="83">
        <f t="shared" si="4"/>
        <v>0</v>
      </c>
      <c r="X36" s="83">
        <f t="shared" si="4"/>
        <v>0</v>
      </c>
      <c r="Y36" s="83">
        <f t="shared" si="4"/>
        <v>8</v>
      </c>
      <c r="Z36" s="84">
        <f t="shared" si="4"/>
        <v>0</v>
      </c>
      <c r="AA36" s="85">
        <f t="shared" si="3"/>
        <v>566.80899999999997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6782.0540000000001</v>
      </c>
      <c r="C47" s="83">
        <f t="shared" ref="C47:Z47" si="8">SUM(C10:C13)+C22+C36</f>
        <v>6440.8179999999993</v>
      </c>
      <c r="D47" s="83">
        <f t="shared" si="8"/>
        <v>6245.9210000000003</v>
      </c>
      <c r="E47" s="83">
        <f t="shared" si="8"/>
        <v>6046.2530000000006</v>
      </c>
      <c r="F47" s="83">
        <f t="shared" si="8"/>
        <v>5991.5439999999999</v>
      </c>
      <c r="G47" s="83">
        <f t="shared" si="8"/>
        <v>6060.3780000000006</v>
      </c>
      <c r="H47" s="83">
        <f t="shared" si="8"/>
        <v>6637.5959999999995</v>
      </c>
      <c r="I47" s="83">
        <f t="shared" si="8"/>
        <v>7611.8710000000001</v>
      </c>
      <c r="J47" s="83">
        <f t="shared" si="8"/>
        <v>8356.9369999999999</v>
      </c>
      <c r="K47" s="83">
        <f t="shared" si="8"/>
        <v>8861.6939999999995</v>
      </c>
      <c r="L47" s="83">
        <f t="shared" si="8"/>
        <v>9153.3470000000016</v>
      </c>
      <c r="M47" s="83">
        <f t="shared" si="8"/>
        <v>9414.2289999999994</v>
      </c>
      <c r="N47" s="83">
        <f t="shared" si="8"/>
        <v>9547.6299999999992</v>
      </c>
      <c r="O47" s="83">
        <f t="shared" si="8"/>
        <v>9665.0390000000007</v>
      </c>
      <c r="P47" s="83">
        <f t="shared" si="8"/>
        <v>9486.3360000000011</v>
      </c>
      <c r="Q47" s="83">
        <f t="shared" si="8"/>
        <v>9273.378999999999</v>
      </c>
      <c r="R47" s="83">
        <f t="shared" si="8"/>
        <v>9152.8150000000005</v>
      </c>
      <c r="S47" s="83">
        <f t="shared" si="8"/>
        <v>9024.5570000000007</v>
      </c>
      <c r="T47" s="83">
        <f t="shared" si="8"/>
        <v>8716.0550000000003</v>
      </c>
      <c r="U47" s="83">
        <f t="shared" si="8"/>
        <v>8478.2479999999996</v>
      </c>
      <c r="V47" s="83">
        <f t="shared" si="8"/>
        <v>8476.5939999999991</v>
      </c>
      <c r="W47" s="83">
        <f t="shared" si="8"/>
        <v>8203.2139999999999</v>
      </c>
      <c r="X47" s="83">
        <f t="shared" si="8"/>
        <v>7973.3150000000005</v>
      </c>
      <c r="Y47" s="83">
        <f t="shared" si="8"/>
        <v>7438.9880000000003</v>
      </c>
      <c r="Z47" s="84">
        <f t="shared" si="8"/>
        <v>0</v>
      </c>
      <c r="AA47" s="100">
        <f>SUM(B47:Z47)</f>
        <v>193038.81200000001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-535</v>
      </c>
      <c r="C4" s="18">
        <v>-535</v>
      </c>
      <c r="D4" s="18">
        <v>-535</v>
      </c>
      <c r="E4" s="18">
        <v>-535</v>
      </c>
      <c r="F4" s="18">
        <v>-535</v>
      </c>
      <c r="G4" s="18">
        <v>-535</v>
      </c>
      <c r="H4" s="18">
        <v>-530.20000000000005</v>
      </c>
      <c r="I4" s="18">
        <v>-438.8</v>
      </c>
      <c r="J4" s="18">
        <v>-535</v>
      </c>
      <c r="K4" s="18">
        <v>-535</v>
      </c>
      <c r="L4" s="18">
        <v>-535</v>
      </c>
      <c r="M4" s="18">
        <v>-535</v>
      </c>
      <c r="N4" s="18">
        <v>-535</v>
      </c>
      <c r="O4" s="18">
        <v>-535</v>
      </c>
      <c r="P4" s="18">
        <v>-535</v>
      </c>
      <c r="Q4" s="18">
        <v>-535</v>
      </c>
      <c r="R4" s="18">
        <v>-535</v>
      </c>
      <c r="S4" s="18">
        <v>-535</v>
      </c>
      <c r="T4" s="18">
        <v>-535</v>
      </c>
      <c r="U4" s="18">
        <v>-535</v>
      </c>
      <c r="V4" s="18">
        <v>-535</v>
      </c>
      <c r="W4" s="18">
        <v>-508.2</v>
      </c>
      <c r="X4" s="18">
        <v>-535</v>
      </c>
      <c r="Y4" s="18">
        <v>-535</v>
      </c>
      <c r="Z4" s="19"/>
      <c r="AA4" s="107">
        <f>SUM(B4:Z4)</f>
        <v>-12712.2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106.12</v>
      </c>
      <c r="C7" s="113">
        <v>84.94</v>
      </c>
      <c r="D7" s="113">
        <v>82.08</v>
      </c>
      <c r="E7" s="113">
        <v>79.47</v>
      </c>
      <c r="F7" s="113">
        <v>73.260000000000005</v>
      </c>
      <c r="G7" s="113">
        <v>79.47</v>
      </c>
      <c r="H7" s="113">
        <v>82.08</v>
      </c>
      <c r="I7" s="113">
        <v>99.32</v>
      </c>
      <c r="J7" s="113">
        <v>118</v>
      </c>
      <c r="K7" s="113">
        <v>119.89</v>
      </c>
      <c r="L7" s="113">
        <v>130</v>
      </c>
      <c r="M7" s="113">
        <v>130</v>
      </c>
      <c r="N7" s="113">
        <v>130</v>
      </c>
      <c r="O7" s="113">
        <v>130</v>
      </c>
      <c r="P7" s="113">
        <v>116.54</v>
      </c>
      <c r="Q7" s="113">
        <v>119.39</v>
      </c>
      <c r="R7" s="113">
        <v>121.7</v>
      </c>
      <c r="S7" s="113">
        <v>94.6</v>
      </c>
      <c r="T7" s="113">
        <v>104.24</v>
      </c>
      <c r="U7" s="113">
        <v>107.71</v>
      </c>
      <c r="V7" s="113">
        <v>105.14</v>
      </c>
      <c r="W7" s="113">
        <v>101.73</v>
      </c>
      <c r="X7" s="113">
        <v>104.24</v>
      </c>
      <c r="Y7" s="113">
        <v>110.26</v>
      </c>
      <c r="Z7" s="114"/>
      <c r="AA7" s="115">
        <v>105.42416666666666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535</v>
      </c>
      <c r="C13" s="125">
        <v>535</v>
      </c>
      <c r="D13" s="125">
        <v>535</v>
      </c>
      <c r="E13" s="125">
        <v>535</v>
      </c>
      <c r="F13" s="125">
        <v>535</v>
      </c>
      <c r="G13" s="125">
        <v>535</v>
      </c>
      <c r="H13" s="125">
        <v>530.20000000000005</v>
      </c>
      <c r="I13" s="125">
        <v>438.8</v>
      </c>
      <c r="J13" s="125">
        <v>535</v>
      </c>
      <c r="K13" s="125">
        <v>535</v>
      </c>
      <c r="L13" s="125">
        <v>535</v>
      </c>
      <c r="M13" s="125">
        <v>535</v>
      </c>
      <c r="N13" s="125">
        <v>535</v>
      </c>
      <c r="O13" s="125">
        <v>535</v>
      </c>
      <c r="P13" s="125">
        <v>535</v>
      </c>
      <c r="Q13" s="125">
        <v>535</v>
      </c>
      <c r="R13" s="125">
        <v>535</v>
      </c>
      <c r="S13" s="125">
        <v>535</v>
      </c>
      <c r="T13" s="125">
        <v>535</v>
      </c>
      <c r="U13" s="125">
        <v>535</v>
      </c>
      <c r="V13" s="125">
        <v>535</v>
      </c>
      <c r="W13" s="125">
        <v>508.2</v>
      </c>
      <c r="X13" s="125">
        <v>535</v>
      </c>
      <c r="Y13" s="126">
        <v>535</v>
      </c>
      <c r="Z13" s="127"/>
      <c r="AA13" s="128">
        <f t="shared" si="0"/>
        <v>12712.2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535</v>
      </c>
      <c r="C16" s="131">
        <f t="shared" ref="C16:Z16" si="1">IF(LEN(C$2)&gt;0,SUM(C11:C15),"")</f>
        <v>535</v>
      </c>
      <c r="D16" s="131">
        <f t="shared" si="1"/>
        <v>535</v>
      </c>
      <c r="E16" s="131">
        <f t="shared" si="1"/>
        <v>535</v>
      </c>
      <c r="F16" s="131">
        <f t="shared" si="1"/>
        <v>535</v>
      </c>
      <c r="G16" s="131">
        <f t="shared" si="1"/>
        <v>535</v>
      </c>
      <c r="H16" s="131">
        <f t="shared" si="1"/>
        <v>530.20000000000005</v>
      </c>
      <c r="I16" s="131">
        <f t="shared" si="1"/>
        <v>438.8</v>
      </c>
      <c r="J16" s="131">
        <f t="shared" si="1"/>
        <v>535</v>
      </c>
      <c r="K16" s="131">
        <f t="shared" si="1"/>
        <v>535</v>
      </c>
      <c r="L16" s="131">
        <f t="shared" si="1"/>
        <v>535</v>
      </c>
      <c r="M16" s="131">
        <f t="shared" si="1"/>
        <v>535</v>
      </c>
      <c r="N16" s="131">
        <f t="shared" si="1"/>
        <v>535</v>
      </c>
      <c r="O16" s="131">
        <f t="shared" si="1"/>
        <v>535</v>
      </c>
      <c r="P16" s="131">
        <f t="shared" si="1"/>
        <v>535</v>
      </c>
      <c r="Q16" s="131">
        <f t="shared" si="1"/>
        <v>535</v>
      </c>
      <c r="R16" s="131">
        <f t="shared" si="1"/>
        <v>535</v>
      </c>
      <c r="S16" s="131">
        <f t="shared" si="1"/>
        <v>535</v>
      </c>
      <c r="T16" s="131">
        <f t="shared" si="1"/>
        <v>535</v>
      </c>
      <c r="U16" s="131">
        <f t="shared" si="1"/>
        <v>535</v>
      </c>
      <c r="V16" s="131">
        <f t="shared" si="1"/>
        <v>535</v>
      </c>
      <c r="W16" s="131">
        <f t="shared" si="1"/>
        <v>508.2</v>
      </c>
      <c r="X16" s="131">
        <f t="shared" si="1"/>
        <v>535</v>
      </c>
      <c r="Y16" s="131">
        <f t="shared" si="1"/>
        <v>535</v>
      </c>
      <c r="Z16" s="132" t="str">
        <f t="shared" si="1"/>
        <v/>
      </c>
      <c r="AA16" s="85">
        <f t="shared" si="0"/>
        <v>12712.2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2021-06-30T11:16:21Z</dcterms:created>
  <dcterms:modified xsi:type="dcterms:W3CDTF">2021-06-30T11:16:21Z</dcterms:modified>
</cp:coreProperties>
</file>