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[1]SPOT_Orders_OverView_01!$A$48:$A$78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<sst xmlns="http://schemas.openxmlformats.org/spreadsheetml/2006/main" count="109" uniqueCount="48">
  <si>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29/06/2021 14:07:15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</si>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</sst>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804</c:v>
                </c:pt>
                <c:pt idx="1">
                  <c:v>804</c:v>
                </c:pt>
                <c:pt idx="2">
                  <c:v>667.11300000000006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651</c:v>
                </c:pt>
                <c:pt idx="7">
                  <c:v>694</c:v>
                </c:pt>
                <c:pt idx="8">
                  <c:v>804</c:v>
                </c:pt>
                <c:pt idx="9">
                  <c:v>804</c:v>
                </c:pt>
                <c:pt idx="10">
                  <c:v>804</c:v>
                </c:pt>
                <c:pt idx="11">
                  <c:v>804</c:v>
                </c:pt>
                <c:pt idx="12">
                  <c:v>850</c:v>
                </c:pt>
                <c:pt idx="13">
                  <c:v>895.54099999999994</c:v>
                </c:pt>
                <c:pt idx="14">
                  <c:v>850</c:v>
                </c:pt>
                <c:pt idx="15">
                  <c:v>890.72299999999996</c:v>
                </c:pt>
                <c:pt idx="16">
                  <c:v>929</c:v>
                </c:pt>
                <c:pt idx="17">
                  <c:v>804</c:v>
                </c:pt>
                <c:pt idx="18">
                  <c:v>850</c:v>
                </c:pt>
                <c:pt idx="19">
                  <c:v>804</c:v>
                </c:pt>
                <c:pt idx="20">
                  <c:v>804</c:v>
                </c:pt>
                <c:pt idx="21">
                  <c:v>804</c:v>
                </c:pt>
                <c:pt idx="22">
                  <c:v>804</c:v>
                </c:pt>
                <c:pt idx="23">
                  <c:v>850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3631.4259999999999</c:v>
                </c:pt>
                <c:pt idx="1">
                  <c:v>3330.4900000000002</c:v>
                </c:pt>
                <c:pt idx="2">
                  <c:v>3213.1080000000002</c:v>
                </c:pt>
                <c:pt idx="3">
                  <c:v>2981.835</c:v>
                </c:pt>
                <c:pt idx="4">
                  <c:v>2915.1880000000001</c:v>
                </c:pt>
                <c:pt idx="5">
                  <c:v>2945.9589999999998</c:v>
                </c:pt>
                <c:pt idx="6">
                  <c:v>3256.7629999999999</c:v>
                </c:pt>
                <c:pt idx="7">
                  <c:v>3416.6890000000003</c:v>
                </c:pt>
                <c:pt idx="8">
                  <c:v>3574.163</c:v>
                </c:pt>
                <c:pt idx="9">
                  <c:v>3638.1280000000002</c:v>
                </c:pt>
                <c:pt idx="10">
                  <c:v>3958.2959999999998</c:v>
                </c:pt>
                <c:pt idx="11">
                  <c:v>3821.7719999999999</c:v>
                </c:pt>
                <c:pt idx="12">
                  <c:v>3971.6759999999999</c:v>
                </c:pt>
                <c:pt idx="13">
                  <c:v>4041.5919999999996</c:v>
                </c:pt>
                <c:pt idx="14">
                  <c:v>3992.7760000000003</c:v>
                </c:pt>
                <c:pt idx="15">
                  <c:v>4044.5919999999996</c:v>
                </c:pt>
                <c:pt idx="16">
                  <c:v>4072.9</c:v>
                </c:pt>
                <c:pt idx="17">
                  <c:v>3972.8469999999998</c:v>
                </c:pt>
                <c:pt idx="18">
                  <c:v>4103.8870000000006</c:v>
                </c:pt>
                <c:pt idx="19">
                  <c:v>4000.7620000000002</c:v>
                </c:pt>
                <c:pt idx="20">
                  <c:v>4052.049</c:v>
                </c:pt>
                <c:pt idx="21">
                  <c:v>3969.931</c:v>
                </c:pt>
                <c:pt idx="22">
                  <c:v>4075.46</c:v>
                </c:pt>
                <c:pt idx="23">
                  <c:v>4236.1719999999996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1668</c:v>
                </c:pt>
                <c:pt idx="1">
                  <c:v>1619</c:v>
                </c:pt>
                <c:pt idx="2">
                  <c:v>1621</c:v>
                </c:pt>
                <c:pt idx="3">
                  <c:v>1626</c:v>
                </c:pt>
                <c:pt idx="4">
                  <c:v>1620</c:v>
                </c:pt>
                <c:pt idx="5">
                  <c:v>1521</c:v>
                </c:pt>
                <c:pt idx="6">
                  <c:v>1294.3</c:v>
                </c:pt>
                <c:pt idx="7">
                  <c:v>1047.9860000000001</c:v>
                </c:pt>
                <c:pt idx="8">
                  <c:v>1001.6</c:v>
                </c:pt>
                <c:pt idx="9">
                  <c:v>1058.0070000000001</c:v>
                </c:pt>
                <c:pt idx="10">
                  <c:v>1253.866</c:v>
                </c:pt>
                <c:pt idx="11">
                  <c:v>1662.4</c:v>
                </c:pt>
                <c:pt idx="12">
                  <c:v>1691</c:v>
                </c:pt>
                <c:pt idx="13">
                  <c:v>1681</c:v>
                </c:pt>
                <c:pt idx="14">
                  <c:v>1686</c:v>
                </c:pt>
                <c:pt idx="15">
                  <c:v>1682</c:v>
                </c:pt>
                <c:pt idx="16">
                  <c:v>1687</c:v>
                </c:pt>
                <c:pt idx="17">
                  <c:v>1635</c:v>
                </c:pt>
                <c:pt idx="18">
                  <c:v>1684</c:v>
                </c:pt>
                <c:pt idx="19">
                  <c:v>1727</c:v>
                </c:pt>
                <c:pt idx="20">
                  <c:v>1717</c:v>
                </c:pt>
                <c:pt idx="21">
                  <c:v>1701</c:v>
                </c:pt>
                <c:pt idx="22">
                  <c:v>1699</c:v>
                </c:pt>
                <c:pt idx="23">
                  <c:v>1638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410.95100000000002</c:v>
                </c:pt>
                <c:pt idx="1">
                  <c:v>436.26599999999996</c:v>
                </c:pt>
                <c:pt idx="2">
                  <c:v>478.82899999999995</c:v>
                </c:pt>
                <c:pt idx="3">
                  <c:v>517.88499999999999</c:v>
                </c:pt>
                <c:pt idx="4">
                  <c:v>546.09500000000014</c:v>
                </c:pt>
                <c:pt idx="5">
                  <c:v>626.97200000000009</c:v>
                </c:pt>
                <c:pt idx="6">
                  <c:v>843.67499999999984</c:v>
                </c:pt>
                <c:pt idx="7">
                  <c:v>1310.6570000000004</c:v>
                </c:pt>
                <c:pt idx="8">
                  <c:v>1818.2610000000006</c:v>
                </c:pt>
                <c:pt idx="9">
                  <c:v>2254.5340000000001</c:v>
                </c:pt>
                <c:pt idx="10">
                  <c:v>2551.4489999999996</c:v>
                </c:pt>
                <c:pt idx="11">
                  <c:v>2735.6159999999991</c:v>
                </c:pt>
                <c:pt idx="12">
                  <c:v>2804.9220000000005</c:v>
                </c:pt>
                <c:pt idx="13">
                  <c:v>2741.4889999999996</c:v>
                </c:pt>
                <c:pt idx="14">
                  <c:v>2562.9629999999997</c:v>
                </c:pt>
                <c:pt idx="15">
                  <c:v>2251.1820000000002</c:v>
                </c:pt>
                <c:pt idx="16">
                  <c:v>1829.1749999999997</c:v>
                </c:pt>
                <c:pt idx="17">
                  <c:v>1327.02</c:v>
                </c:pt>
                <c:pt idx="18">
                  <c:v>833.10700000000008</c:v>
                </c:pt>
                <c:pt idx="19">
                  <c:v>588.46400000000006</c:v>
                </c:pt>
                <c:pt idx="20">
                  <c:v>530.59399999999994</c:v>
                </c:pt>
                <c:pt idx="21">
                  <c:v>534.26799999999992</c:v>
                </c:pt>
                <c:pt idx="22">
                  <c:v>547.22800000000007</c:v>
                </c:pt>
                <c:pt idx="23">
                  <c:v>553.30399999999997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135</c:v>
                </c:pt>
                <c:pt idx="4">
                  <c:v>149.70400000000001</c:v>
                </c:pt>
                <c:pt idx="5">
                  <c:v>191</c:v>
                </c:pt>
                <c:pt idx="6">
                  <c:v>455</c:v>
                </c:pt>
                <c:pt idx="7">
                  <c:v>895</c:v>
                </c:pt>
                <c:pt idx="8">
                  <c:v>900</c:v>
                </c:pt>
                <c:pt idx="9">
                  <c:v>805</c:v>
                </c:pt>
                <c:pt idx="10">
                  <c:v>269</c:v>
                </c:pt>
                <c:pt idx="11">
                  <c:v>159</c:v>
                </c:pt>
                <c:pt idx="12">
                  <c:v>91</c:v>
                </c:pt>
                <c:pt idx="13">
                  <c:v>91</c:v>
                </c:pt>
                <c:pt idx="14">
                  <c:v>91</c:v>
                </c:pt>
                <c:pt idx="15">
                  <c:v>91</c:v>
                </c:pt>
                <c:pt idx="16">
                  <c:v>131</c:v>
                </c:pt>
                <c:pt idx="17">
                  <c:v>879</c:v>
                </c:pt>
                <c:pt idx="18">
                  <c:v>930</c:v>
                </c:pt>
                <c:pt idx="19">
                  <c:v>1120</c:v>
                </c:pt>
                <c:pt idx="20">
                  <c:v>1242</c:v>
                </c:pt>
                <c:pt idx="21">
                  <c:v>1045</c:v>
                </c:pt>
                <c:pt idx="22">
                  <c:v>671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1636480"/>
        <c:axId val="401636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6634.3770000000013</c:v>
                </c:pt>
                <c:pt idx="1">
                  <c:v>6309.7560000000003</c:v>
                </c:pt>
                <c:pt idx="2">
                  <c:v>6100.050000000002</c:v>
                </c:pt>
                <c:pt idx="3">
                  <c:v>5911.72</c:v>
                </c:pt>
                <c:pt idx="4">
                  <c:v>5881.9870000000019</c:v>
                </c:pt>
                <c:pt idx="5">
                  <c:v>5935.920000000001</c:v>
                </c:pt>
                <c:pt idx="6">
                  <c:v>6500.7469999999985</c:v>
                </c:pt>
                <c:pt idx="7">
                  <c:v>7364.3769999999986</c:v>
                </c:pt>
                <c:pt idx="8">
                  <c:v>8098.0179999999991</c:v>
                </c:pt>
                <c:pt idx="9">
                  <c:v>8559.6629999999986</c:v>
                </c:pt>
                <c:pt idx="10">
                  <c:v>8836.6060000000034</c:v>
                </c:pt>
                <c:pt idx="11">
                  <c:v>9182.7999999999993</c:v>
                </c:pt>
                <c:pt idx="12">
                  <c:v>9408.5980000000036</c:v>
                </c:pt>
                <c:pt idx="13">
                  <c:v>9450.6220000000012</c:v>
                </c:pt>
                <c:pt idx="14">
                  <c:v>9182.7389999999996</c:v>
                </c:pt>
                <c:pt idx="15">
                  <c:v>8959.4970000000012</c:v>
                </c:pt>
                <c:pt idx="16">
                  <c:v>8649.0750000000007</c:v>
                </c:pt>
                <c:pt idx="17">
                  <c:v>8617.867000000002</c:v>
                </c:pt>
                <c:pt idx="18">
                  <c:v>8400.9939999999988</c:v>
                </c:pt>
                <c:pt idx="19">
                  <c:v>8240.2260000000006</c:v>
                </c:pt>
                <c:pt idx="20">
                  <c:v>8345.6430000000018</c:v>
                </c:pt>
                <c:pt idx="21">
                  <c:v>8054.1989999999996</c:v>
                </c:pt>
                <c:pt idx="22">
                  <c:v>7796.688000000001</c:v>
                </c:pt>
                <c:pt idx="23">
                  <c:v>7337.4760000000006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636480"/>
        <c:axId val="401636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</c:v>
                </c:pt>
                <c:pt idx="1">
                  <c:v>106.12</c:v>
                </c:pt>
                <c:pt idx="2">
                  <c:v>101.39</c:v>
                </c:pt>
                <c:pt idx="3">
                  <c:v>89.65</c:v>
                </c:pt>
                <c:pt idx="4">
                  <c:v>81.400000000000006</c:v>
                </c:pt>
                <c:pt idx="5">
                  <c:v>82</c:v>
                </c:pt>
                <c:pt idx="6">
                  <c:v>90.77</c:v>
                </c:pt>
                <c:pt idx="7">
                  <c:v>101.9</c:v>
                </c:pt>
                <c:pt idx="8">
                  <c:v>108.98</c:v>
                </c:pt>
                <c:pt idx="9">
                  <c:v>110.58</c:v>
                </c:pt>
                <c:pt idx="10">
                  <c:v>119.94</c:v>
                </c:pt>
                <c:pt idx="11">
                  <c:v>120.03</c:v>
                </c:pt>
                <c:pt idx="12">
                  <c:v>128.41</c:v>
                </c:pt>
                <c:pt idx="13">
                  <c:v>139.86000000000001</c:v>
                </c:pt>
                <c:pt idx="14">
                  <c:v>131.04</c:v>
                </c:pt>
                <c:pt idx="15">
                  <c:v>139.86000000000001</c:v>
                </c:pt>
                <c:pt idx="16">
                  <c:v>140</c:v>
                </c:pt>
                <c:pt idx="17">
                  <c:v>122.83</c:v>
                </c:pt>
                <c:pt idx="18">
                  <c:v>135.53</c:v>
                </c:pt>
                <c:pt idx="19">
                  <c:v>122.43</c:v>
                </c:pt>
                <c:pt idx="20">
                  <c:v>124.14</c:v>
                </c:pt>
                <c:pt idx="21">
                  <c:v>118.7</c:v>
                </c:pt>
                <c:pt idx="22">
                  <c:v>110</c:v>
                </c:pt>
                <c:pt idx="23">
                  <c:v>129.84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006416"/>
        <c:axId val="401637264"/>
      </c:lineChart>
      <c:catAx>
        <c:axId val="40163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636872"/>
        <c:crosses val="autoZero"/>
        <c:auto val="1"/>
        <c:lblAlgn val="ctr"/>
        <c:lblOffset val="100"/>
        <c:noMultiLvlLbl val="0"/>
      </c:catAx>
      <c:valAx>
        <c:axId val="40163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636480"/>
        <c:crosses val="autoZero"/>
        <c:crossBetween val="between"/>
      </c:valAx>
      <c:valAx>
        <c:axId val="401637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006416"/>
        <c:crosses val="max"/>
        <c:crossBetween val="between"/>
      </c:valAx>
      <c:catAx>
        <c:axId val="399006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637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44377</v>
          </cell>
        </row>
        <row r="5">
          <cell r="C5" t="str">
            <v>DAM</v>
          </cell>
        </row>
        <row r="26">
          <cell r="C26">
            <v>18924.377</v>
          </cell>
        </row>
        <row r="27">
          <cell r="C27">
            <v>89218.460999999894</v>
          </cell>
        </row>
        <row r="28">
          <cell r="C28">
            <v>10760.704</v>
          </cell>
        </row>
        <row r="29">
          <cell r="C29">
            <v>37221.159</v>
          </cell>
        </row>
        <row r="30">
          <cell r="C30">
            <v>31634.906000000003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19838.510999999999</v>
          </cell>
        </row>
        <row r="39">
          <cell r="C39">
            <v>41665.984999999993</v>
          </cell>
        </row>
        <row r="40">
          <cell r="C40">
            <v>121746.95800000001</v>
          </cell>
        </row>
        <row r="41">
          <cell r="C41">
            <v>0</v>
          </cell>
        </row>
        <row r="42">
          <cell r="C42">
            <v>606.69100000000003</v>
          </cell>
        </row>
        <row r="43">
          <cell r="C43">
            <v>3901.5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112</v>
          </cell>
          <cell r="C7">
            <v>106.12</v>
          </cell>
          <cell r="D7">
            <v>101.39</v>
          </cell>
          <cell r="E7">
            <v>89.65</v>
          </cell>
          <cell r="F7">
            <v>81.400000000000006</v>
          </cell>
          <cell r="G7">
            <v>82</v>
          </cell>
          <cell r="H7">
            <v>90.77</v>
          </cell>
          <cell r="I7">
            <v>101.9</v>
          </cell>
          <cell r="J7">
            <v>108.98</v>
          </cell>
          <cell r="K7">
            <v>110.58</v>
          </cell>
          <cell r="L7">
            <v>119.94</v>
          </cell>
          <cell r="M7">
            <v>120.03</v>
          </cell>
          <cell r="N7">
            <v>128.41</v>
          </cell>
          <cell r="O7">
            <v>139.86000000000001</v>
          </cell>
          <cell r="P7">
            <v>131.04</v>
          </cell>
          <cell r="Q7">
            <v>139.86000000000001</v>
          </cell>
          <cell r="R7">
            <v>140</v>
          </cell>
          <cell r="S7">
            <v>122.83</v>
          </cell>
          <cell r="T7">
            <v>135.53</v>
          </cell>
          <cell r="U7">
            <v>122.43</v>
          </cell>
          <cell r="V7">
            <v>124.14</v>
          </cell>
          <cell r="W7">
            <v>118.7</v>
          </cell>
          <cell r="X7">
            <v>110</v>
          </cell>
          <cell r="Y7">
            <v>129.84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</v>
          </cell>
          <cell r="C7">
            <v>106.12</v>
          </cell>
          <cell r="D7">
            <v>101.39</v>
          </cell>
          <cell r="E7">
            <v>89.65</v>
          </cell>
          <cell r="F7">
            <v>81.400000000000006</v>
          </cell>
          <cell r="G7">
            <v>82</v>
          </cell>
          <cell r="H7">
            <v>90.77</v>
          </cell>
          <cell r="I7">
            <v>101.9</v>
          </cell>
          <cell r="J7">
            <v>108.98</v>
          </cell>
          <cell r="K7">
            <v>110.58</v>
          </cell>
          <cell r="L7">
            <v>119.94</v>
          </cell>
          <cell r="M7">
            <v>120.03</v>
          </cell>
          <cell r="N7">
            <v>128.41</v>
          </cell>
          <cell r="O7">
            <v>139.86000000000001</v>
          </cell>
          <cell r="P7">
            <v>131.04</v>
          </cell>
          <cell r="Q7">
            <v>139.86000000000001</v>
          </cell>
          <cell r="R7">
            <v>140</v>
          </cell>
          <cell r="S7">
            <v>122.83</v>
          </cell>
          <cell r="T7">
            <v>135.53</v>
          </cell>
          <cell r="U7">
            <v>122.43</v>
          </cell>
          <cell r="V7">
            <v>124.14</v>
          </cell>
          <cell r="W7">
            <v>118.7</v>
          </cell>
          <cell r="X7">
            <v>110</v>
          </cell>
          <cell r="Y7">
            <v>129.84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195.541</v>
          </cell>
          <cell r="P11">
            <v>150</v>
          </cell>
          <cell r="Q11">
            <v>190.72300000000001</v>
          </cell>
          <cell r="R11">
            <v>229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201</v>
          </cell>
          <cell r="O12">
            <v>201</v>
          </cell>
          <cell r="P12">
            <v>201</v>
          </cell>
          <cell r="Q12">
            <v>201</v>
          </cell>
          <cell r="R12">
            <v>201</v>
          </cell>
          <cell r="S12">
            <v>155</v>
          </cell>
          <cell r="T12">
            <v>201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201</v>
          </cell>
        </row>
        <row r="20">
          <cell r="B20">
            <v>238</v>
          </cell>
          <cell r="C20">
            <v>238</v>
          </cell>
          <cell r="D20">
            <v>211.113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395</v>
          </cell>
          <cell r="C23">
            <v>395</v>
          </cell>
          <cell r="D23">
            <v>398</v>
          </cell>
          <cell r="E23">
            <v>336.04700000000003</v>
          </cell>
          <cell r="F23">
            <v>312</v>
          </cell>
          <cell r="G23">
            <v>312</v>
          </cell>
          <cell r="H23">
            <v>390</v>
          </cell>
          <cell r="I23">
            <v>388</v>
          </cell>
          <cell r="J23">
            <v>382</v>
          </cell>
          <cell r="K23">
            <v>380</v>
          </cell>
          <cell r="L23">
            <v>375</v>
          </cell>
          <cell r="M23">
            <v>375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375</v>
          </cell>
          <cell r="T23">
            <v>378</v>
          </cell>
          <cell r="U23">
            <v>378</v>
          </cell>
          <cell r="V23">
            <v>380</v>
          </cell>
          <cell r="W23">
            <v>385</v>
          </cell>
          <cell r="X23">
            <v>392</v>
          </cell>
          <cell r="Y23">
            <v>392</v>
          </cell>
        </row>
        <row r="24">
          <cell r="B24">
            <v>506</v>
          </cell>
          <cell r="C24">
            <v>407.11200000000002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430</v>
          </cell>
          <cell r="I24">
            <v>430</v>
          </cell>
          <cell r="J24">
            <v>496</v>
          </cell>
          <cell r="K24">
            <v>494</v>
          </cell>
          <cell r="L24">
            <v>492</v>
          </cell>
          <cell r="M24">
            <v>430</v>
          </cell>
          <cell r="N24">
            <v>492</v>
          </cell>
          <cell r="O24">
            <v>492</v>
          </cell>
          <cell r="P24">
            <v>492</v>
          </cell>
          <cell r="Q24">
            <v>492</v>
          </cell>
          <cell r="R24">
            <v>492</v>
          </cell>
          <cell r="S24">
            <v>492</v>
          </cell>
          <cell r="T24">
            <v>495</v>
          </cell>
          <cell r="U24">
            <v>496</v>
          </cell>
          <cell r="V24">
            <v>498</v>
          </cell>
          <cell r="W24">
            <v>430</v>
          </cell>
          <cell r="X24">
            <v>501</v>
          </cell>
          <cell r="Y24">
            <v>504</v>
          </cell>
        </row>
        <row r="25">
          <cell r="B25">
            <v>353</v>
          </cell>
          <cell r="C25">
            <v>353</v>
          </cell>
          <cell r="D25">
            <v>353</v>
          </cell>
          <cell r="E25">
            <v>270</v>
          </cell>
          <cell r="F25">
            <v>270</v>
          </cell>
          <cell r="G25">
            <v>270</v>
          </cell>
          <cell r="H25">
            <v>270</v>
          </cell>
          <cell r="I25">
            <v>349</v>
          </cell>
          <cell r="J25">
            <v>348</v>
          </cell>
          <cell r="K25">
            <v>347</v>
          </cell>
          <cell r="L25">
            <v>346</v>
          </cell>
          <cell r="M25">
            <v>346</v>
          </cell>
          <cell r="N25">
            <v>346</v>
          </cell>
          <cell r="O25">
            <v>346</v>
          </cell>
          <cell r="P25">
            <v>346</v>
          </cell>
          <cell r="Q25">
            <v>346</v>
          </cell>
          <cell r="R25">
            <v>346</v>
          </cell>
          <cell r="S25">
            <v>346</v>
          </cell>
          <cell r="T25">
            <v>347</v>
          </cell>
          <cell r="U25">
            <v>348</v>
          </cell>
          <cell r="V25">
            <v>349</v>
          </cell>
          <cell r="W25">
            <v>350</v>
          </cell>
          <cell r="X25">
            <v>351</v>
          </cell>
          <cell r="Y25">
            <v>352</v>
          </cell>
        </row>
        <row r="26">
          <cell r="F26">
            <v>130</v>
          </cell>
          <cell r="G26">
            <v>170</v>
          </cell>
          <cell r="H26">
            <v>250</v>
          </cell>
          <cell r="I26">
            <v>265</v>
          </cell>
          <cell r="J26">
            <v>330</v>
          </cell>
          <cell r="K26">
            <v>330</v>
          </cell>
          <cell r="L26">
            <v>422</v>
          </cell>
          <cell r="M26">
            <v>417</v>
          </cell>
          <cell r="N26">
            <v>415</v>
          </cell>
          <cell r="O26">
            <v>413</v>
          </cell>
          <cell r="P26">
            <v>413</v>
          </cell>
          <cell r="Q26">
            <v>413</v>
          </cell>
          <cell r="R26">
            <v>413</v>
          </cell>
          <cell r="S26">
            <v>363.60399999999998</v>
          </cell>
          <cell r="T26">
            <v>417</v>
          </cell>
          <cell r="U26">
            <v>330</v>
          </cell>
          <cell r="V26">
            <v>330</v>
          </cell>
          <cell r="W26">
            <v>330</v>
          </cell>
          <cell r="X26">
            <v>426</v>
          </cell>
          <cell r="Y26">
            <v>424</v>
          </cell>
        </row>
        <row r="27">
          <cell r="B27">
            <v>642.77499999999998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688</v>
          </cell>
          <cell r="M27">
            <v>668</v>
          </cell>
          <cell r="N27">
            <v>668</v>
          </cell>
          <cell r="O27">
            <v>668</v>
          </cell>
          <cell r="P27">
            <v>668</v>
          </cell>
          <cell r="Q27">
            <v>676</v>
          </cell>
          <cell r="R27">
            <v>676</v>
          </cell>
          <cell r="S27">
            <v>708</v>
          </cell>
          <cell r="T27">
            <v>716</v>
          </cell>
          <cell r="U27">
            <v>737</v>
          </cell>
          <cell r="V27">
            <v>767</v>
          </cell>
          <cell r="W27">
            <v>772</v>
          </cell>
          <cell r="X27">
            <v>772</v>
          </cell>
          <cell r="Y27">
            <v>772</v>
          </cell>
        </row>
        <row r="28">
          <cell r="M28">
            <v>5</v>
          </cell>
          <cell r="N28">
            <v>16.135999999999999</v>
          </cell>
          <cell r="O28">
            <v>19.952999999999999</v>
          </cell>
          <cell r="P28">
            <v>17.015000000000001</v>
          </cell>
          <cell r="Q28">
            <v>19.952999999999999</v>
          </cell>
          <cell r="R28">
            <v>20</v>
          </cell>
        </row>
        <row r="29">
          <cell r="M29">
            <v>5</v>
          </cell>
          <cell r="N29">
            <v>16.135999999999999</v>
          </cell>
          <cell r="O29">
            <v>19.952999999999999</v>
          </cell>
          <cell r="P29">
            <v>17.013999999999999</v>
          </cell>
          <cell r="Q29">
            <v>19.952999999999999</v>
          </cell>
          <cell r="R29">
            <v>20</v>
          </cell>
        </row>
        <row r="30"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</row>
        <row r="31">
          <cell r="B31">
            <v>350</v>
          </cell>
          <cell r="C31">
            <v>320</v>
          </cell>
          <cell r="D31">
            <v>320</v>
          </cell>
          <cell r="E31">
            <v>300</v>
          </cell>
          <cell r="F31">
            <v>200</v>
          </cell>
          <cell r="G31">
            <v>215.49100000000001</v>
          </cell>
          <cell r="H31">
            <v>320</v>
          </cell>
          <cell r="I31">
            <v>320</v>
          </cell>
          <cell r="J31">
            <v>320</v>
          </cell>
          <cell r="K31">
            <v>350</v>
          </cell>
          <cell r="L31">
            <v>350</v>
          </cell>
          <cell r="M31">
            <v>290</v>
          </cell>
          <cell r="N31">
            <v>290</v>
          </cell>
          <cell r="O31">
            <v>310</v>
          </cell>
          <cell r="P31">
            <v>310</v>
          </cell>
          <cell r="Q31">
            <v>310</v>
          </cell>
          <cell r="R31">
            <v>310</v>
          </cell>
          <cell r="S31">
            <v>335</v>
          </cell>
          <cell r="T31">
            <v>346</v>
          </cell>
          <cell r="U31">
            <v>350</v>
          </cell>
          <cell r="V31">
            <v>350</v>
          </cell>
          <cell r="W31">
            <v>350</v>
          </cell>
          <cell r="X31">
            <v>337.23399999999998</v>
          </cell>
          <cell r="Y31">
            <v>386</v>
          </cell>
        </row>
        <row r="32">
          <cell r="B32">
            <v>320</v>
          </cell>
          <cell r="C32">
            <v>320</v>
          </cell>
          <cell r="D32">
            <v>320</v>
          </cell>
          <cell r="E32">
            <v>300</v>
          </cell>
          <cell r="F32">
            <v>300</v>
          </cell>
          <cell r="G32">
            <v>300</v>
          </cell>
          <cell r="H32">
            <v>241.90899999999999</v>
          </cell>
          <cell r="I32">
            <v>280</v>
          </cell>
          <cell r="J32">
            <v>280</v>
          </cell>
          <cell r="K32">
            <v>280</v>
          </cell>
          <cell r="L32">
            <v>280</v>
          </cell>
          <cell r="M32">
            <v>280</v>
          </cell>
          <cell r="N32">
            <v>287.798</v>
          </cell>
          <cell r="O32">
            <v>299.85199999999998</v>
          </cell>
          <cell r="P32">
            <v>290.572</v>
          </cell>
          <cell r="Q32">
            <v>299.85199999999998</v>
          </cell>
          <cell r="R32">
            <v>328</v>
          </cell>
          <cell r="S32">
            <v>320.77</v>
          </cell>
          <cell r="T32">
            <v>326.11900000000003</v>
          </cell>
          <cell r="U32">
            <v>320.601</v>
          </cell>
          <cell r="V32">
            <v>321.32100000000003</v>
          </cell>
          <cell r="W32">
            <v>320</v>
          </cell>
          <cell r="X32">
            <v>320</v>
          </cell>
          <cell r="Y32">
            <v>328.37</v>
          </cell>
        </row>
        <row r="33">
          <cell r="B33">
            <v>330</v>
          </cell>
          <cell r="C33">
            <v>330</v>
          </cell>
          <cell r="D33">
            <v>330</v>
          </cell>
          <cell r="E33">
            <v>330</v>
          </cell>
          <cell r="F33">
            <v>330</v>
          </cell>
          <cell r="G33">
            <v>300</v>
          </cell>
          <cell r="H33">
            <v>330</v>
          </cell>
          <cell r="I33">
            <v>330</v>
          </cell>
          <cell r="J33">
            <v>320</v>
          </cell>
          <cell r="K33">
            <v>320</v>
          </cell>
          <cell r="L33">
            <v>320</v>
          </cell>
          <cell r="M33">
            <v>315</v>
          </cell>
          <cell r="N33">
            <v>310</v>
          </cell>
          <cell r="O33">
            <v>305</v>
          </cell>
          <cell r="P33">
            <v>300</v>
          </cell>
          <cell r="Q33">
            <v>300</v>
          </cell>
          <cell r="R33">
            <v>300</v>
          </cell>
          <cell r="S33">
            <v>300</v>
          </cell>
          <cell r="T33">
            <v>305</v>
          </cell>
          <cell r="U33">
            <v>310</v>
          </cell>
          <cell r="V33">
            <v>320</v>
          </cell>
          <cell r="W33">
            <v>320</v>
          </cell>
          <cell r="X33">
            <v>325</v>
          </cell>
          <cell r="Y33">
            <v>330</v>
          </cell>
        </row>
        <row r="34">
          <cell r="B34">
            <v>180</v>
          </cell>
          <cell r="C34">
            <v>139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274.22699999999998</v>
          </cell>
          <cell r="C35">
            <v>280.428</v>
          </cell>
          <cell r="D35">
            <v>263.39999999999998</v>
          </cell>
          <cell r="E35">
            <v>239.06399999999999</v>
          </cell>
          <cell r="F35">
            <v>206.88900000000001</v>
          </cell>
          <cell r="G35">
            <v>209.22900000000001</v>
          </cell>
          <cell r="H35">
            <v>196.95400000000001</v>
          </cell>
          <cell r="I35">
            <v>206.53399999999999</v>
          </cell>
          <cell r="J35">
            <v>229.55</v>
          </cell>
          <cell r="K35">
            <v>254.614</v>
          </cell>
          <cell r="L35">
            <v>278.69799999999998</v>
          </cell>
          <cell r="M35">
            <v>278.93599999999998</v>
          </cell>
          <cell r="N35">
            <v>292.70600000000002</v>
          </cell>
          <cell r="O35">
            <v>329.93400000000003</v>
          </cell>
          <cell r="P35">
            <v>301.27499999999998</v>
          </cell>
          <cell r="Q35">
            <v>329.93400000000003</v>
          </cell>
          <cell r="R35">
            <v>330</v>
          </cell>
          <cell r="S35">
            <v>274.57299999999998</v>
          </cell>
          <cell r="T35">
            <v>315.86799999999999</v>
          </cell>
          <cell r="U35">
            <v>273.26100000000002</v>
          </cell>
          <cell r="V35">
            <v>278.82799999999997</v>
          </cell>
          <cell r="W35">
            <v>261.15600000000001</v>
          </cell>
          <cell r="X35">
            <v>253.12100000000001</v>
          </cell>
          <cell r="Y35">
            <v>307.44499999999999</v>
          </cell>
        </row>
        <row r="36">
          <cell r="B36">
            <v>280.42399999999998</v>
          </cell>
          <cell r="C36">
            <v>285.95</v>
          </cell>
          <cell r="D36">
            <v>270.80799999999999</v>
          </cell>
          <cell r="E36">
            <v>248.82400000000001</v>
          </cell>
          <cell r="F36">
            <v>208.399</v>
          </cell>
          <cell r="G36">
            <v>211.339</v>
          </cell>
          <cell r="H36">
            <v>200</v>
          </cell>
          <cell r="I36">
            <v>220.255</v>
          </cell>
          <cell r="J36">
            <v>240.71299999999999</v>
          </cell>
          <cell r="K36">
            <v>254.614</v>
          </cell>
          <cell r="L36">
            <v>278.69799999999998</v>
          </cell>
          <cell r="M36">
            <v>278.93599999999998</v>
          </cell>
          <cell r="N36">
            <v>330</v>
          </cell>
          <cell r="O36">
            <v>330</v>
          </cell>
          <cell r="P36">
            <v>330</v>
          </cell>
          <cell r="Q36">
            <v>330</v>
          </cell>
          <cell r="R36">
            <v>330</v>
          </cell>
          <cell r="S36">
            <v>330</v>
          </cell>
          <cell r="T36">
            <v>330</v>
          </cell>
          <cell r="U36">
            <v>330</v>
          </cell>
          <cell r="V36">
            <v>330</v>
          </cell>
          <cell r="W36">
            <v>323.875</v>
          </cell>
          <cell r="X36">
            <v>270.20499999999998</v>
          </cell>
          <cell r="Y36">
            <v>312.45699999999999</v>
          </cell>
        </row>
        <row r="38">
          <cell r="B38">
            <v>60</v>
          </cell>
          <cell r="C38">
            <v>60</v>
          </cell>
          <cell r="D38">
            <v>60</v>
          </cell>
          <cell r="E38">
            <v>60</v>
          </cell>
          <cell r="F38">
            <v>59.704000000000001</v>
          </cell>
          <cell r="G38">
            <v>60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E39">
            <v>15</v>
          </cell>
          <cell r="G39">
            <v>15</v>
          </cell>
          <cell r="H39">
            <v>80</v>
          </cell>
          <cell r="I39">
            <v>160</v>
          </cell>
          <cell r="J39">
            <v>160</v>
          </cell>
          <cell r="K39">
            <v>160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210</v>
          </cell>
          <cell r="J42">
            <v>210</v>
          </cell>
          <cell r="K42">
            <v>210</v>
          </cell>
          <cell r="L42">
            <v>110</v>
          </cell>
          <cell r="S42">
            <v>210</v>
          </cell>
          <cell r="T42">
            <v>215</v>
          </cell>
          <cell r="U42">
            <v>215</v>
          </cell>
          <cell r="V42">
            <v>217</v>
          </cell>
          <cell r="W42">
            <v>210</v>
          </cell>
          <cell r="X42">
            <v>210</v>
          </cell>
        </row>
        <row r="43">
          <cell r="H43">
            <v>105</v>
          </cell>
          <cell r="I43">
            <v>105</v>
          </cell>
          <cell r="J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40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45</v>
          </cell>
        </row>
        <row r="45">
          <cell r="I45">
            <v>100</v>
          </cell>
          <cell r="J45">
            <v>100</v>
          </cell>
          <cell r="K45">
            <v>110</v>
          </cell>
          <cell r="S45">
            <v>110</v>
          </cell>
          <cell r="T45">
            <v>110</v>
          </cell>
          <cell r="U45">
            <v>110</v>
          </cell>
          <cell r="V45">
            <v>110</v>
          </cell>
          <cell r="W45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U51">
            <v>50</v>
          </cell>
          <cell r="V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60</v>
          </cell>
          <cell r="C53">
            <v>60</v>
          </cell>
          <cell r="D53">
            <v>60</v>
          </cell>
          <cell r="E53">
            <v>60</v>
          </cell>
          <cell r="F53">
            <v>60</v>
          </cell>
          <cell r="G53">
            <v>60</v>
          </cell>
          <cell r="H53">
            <v>60</v>
          </cell>
          <cell r="I53">
            <v>60</v>
          </cell>
          <cell r="J53">
            <v>65</v>
          </cell>
          <cell r="K53">
            <v>65</v>
          </cell>
          <cell r="L53">
            <v>65</v>
          </cell>
          <cell r="M53">
            <v>65</v>
          </cell>
          <cell r="N53">
            <v>65</v>
          </cell>
          <cell r="O53">
            <v>65</v>
          </cell>
          <cell r="P53">
            <v>65</v>
          </cell>
          <cell r="Q53">
            <v>65</v>
          </cell>
          <cell r="R53">
            <v>65</v>
          </cell>
          <cell r="S53">
            <v>64</v>
          </cell>
          <cell r="T53">
            <v>60</v>
          </cell>
          <cell r="U53">
            <v>60</v>
          </cell>
          <cell r="V53">
            <v>60</v>
          </cell>
          <cell r="W53">
            <v>60</v>
          </cell>
          <cell r="X53">
            <v>60</v>
          </cell>
          <cell r="Y53">
            <v>60</v>
          </cell>
        </row>
        <row r="55">
          <cell r="L55">
            <v>14</v>
          </cell>
          <cell r="M55">
            <v>14</v>
          </cell>
        </row>
        <row r="57">
          <cell r="B57">
            <v>410.95100000000002</v>
          </cell>
          <cell r="C57">
            <v>436.26599999999996</v>
          </cell>
          <cell r="D57">
            <v>478.82899999999995</v>
          </cell>
          <cell r="E57">
            <v>517.88499999999999</v>
          </cell>
          <cell r="F57">
            <v>546.09500000000014</v>
          </cell>
          <cell r="G57">
            <v>626.97200000000009</v>
          </cell>
          <cell r="H57">
            <v>843.67499999999984</v>
          </cell>
          <cell r="I57">
            <v>1310.6570000000004</v>
          </cell>
          <cell r="J57">
            <v>1818.2610000000006</v>
          </cell>
          <cell r="K57">
            <v>2254.5340000000001</v>
          </cell>
          <cell r="L57">
            <v>2551.4489999999996</v>
          </cell>
          <cell r="M57">
            <v>2735.6159999999991</v>
          </cell>
          <cell r="N57">
            <v>2804.9220000000005</v>
          </cell>
          <cell r="O57">
            <v>2741.4889999999996</v>
          </cell>
          <cell r="P57">
            <v>2562.9629999999997</v>
          </cell>
          <cell r="Q57">
            <v>2251.1820000000002</v>
          </cell>
          <cell r="R57">
            <v>1829.1749999999997</v>
          </cell>
          <cell r="S57">
            <v>1327.02</v>
          </cell>
          <cell r="T57">
            <v>833.10700000000008</v>
          </cell>
          <cell r="U57">
            <v>588.46400000000006</v>
          </cell>
          <cell r="V57">
            <v>530.59399999999994</v>
          </cell>
          <cell r="W57">
            <v>534.26799999999992</v>
          </cell>
          <cell r="X57">
            <v>547.22800000000007</v>
          </cell>
          <cell r="Y57">
            <v>553.30399999999997</v>
          </cell>
        </row>
        <row r="70">
          <cell r="B70">
            <v>328</v>
          </cell>
          <cell r="C70">
            <v>276</v>
          </cell>
          <cell r="D70">
            <v>276</v>
          </cell>
          <cell r="E70">
            <v>276</v>
          </cell>
          <cell r="F70">
            <v>270</v>
          </cell>
          <cell r="G70">
            <v>260</v>
          </cell>
          <cell r="H70">
            <v>311</v>
          </cell>
          <cell r="I70">
            <v>310</v>
          </cell>
          <cell r="J70">
            <v>243</v>
          </cell>
          <cell r="K70">
            <v>219.00700000000001</v>
          </cell>
          <cell r="L70">
            <v>200.26599999999999</v>
          </cell>
          <cell r="M70">
            <v>355</v>
          </cell>
          <cell r="N70">
            <v>371</v>
          </cell>
          <cell r="O70">
            <v>365</v>
          </cell>
          <cell r="P70">
            <v>367</v>
          </cell>
          <cell r="Q70">
            <v>368</v>
          </cell>
          <cell r="R70">
            <v>368</v>
          </cell>
          <cell r="S70">
            <v>318</v>
          </cell>
          <cell r="T70">
            <v>393</v>
          </cell>
          <cell r="U70">
            <v>400</v>
          </cell>
          <cell r="V70">
            <v>383</v>
          </cell>
          <cell r="W70">
            <v>383</v>
          </cell>
          <cell r="X70">
            <v>360</v>
          </cell>
          <cell r="Y70">
            <v>291</v>
          </cell>
        </row>
        <row r="71">
          <cell r="B71">
            <v>490</v>
          </cell>
          <cell r="C71">
            <v>493</v>
          </cell>
          <cell r="D71">
            <v>495</v>
          </cell>
          <cell r="E71">
            <v>500</v>
          </cell>
          <cell r="F71">
            <v>500</v>
          </cell>
          <cell r="G71">
            <v>500</v>
          </cell>
          <cell r="H71">
            <v>442</v>
          </cell>
          <cell r="I71">
            <v>289.18600000000004</v>
          </cell>
          <cell r="J71">
            <v>282</v>
          </cell>
          <cell r="K71">
            <v>250</v>
          </cell>
          <cell r="L71">
            <v>373</v>
          </cell>
          <cell r="M71">
            <v>469</v>
          </cell>
          <cell r="N71">
            <v>470</v>
          </cell>
          <cell r="O71">
            <v>466</v>
          </cell>
          <cell r="P71">
            <v>469</v>
          </cell>
          <cell r="Q71">
            <v>464</v>
          </cell>
          <cell r="R71">
            <v>469</v>
          </cell>
          <cell r="S71">
            <v>467</v>
          </cell>
          <cell r="T71">
            <v>441</v>
          </cell>
          <cell r="U71">
            <v>477</v>
          </cell>
          <cell r="V71">
            <v>484</v>
          </cell>
          <cell r="W71">
            <v>468</v>
          </cell>
          <cell r="X71">
            <v>489</v>
          </cell>
          <cell r="Y71">
            <v>497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661</v>
          </cell>
          <cell r="H72">
            <v>441.3</v>
          </cell>
          <cell r="I72">
            <v>348.8</v>
          </cell>
          <cell r="J72">
            <v>376.6</v>
          </cell>
          <cell r="K72">
            <v>489</v>
          </cell>
          <cell r="L72">
            <v>580.6</v>
          </cell>
          <cell r="M72">
            <v>738.4</v>
          </cell>
          <cell r="N72">
            <v>750</v>
          </cell>
          <cell r="O72">
            <v>750</v>
          </cell>
          <cell r="P72">
            <v>750</v>
          </cell>
          <cell r="Q72">
            <v>750</v>
          </cell>
          <cell r="R72">
            <v>750</v>
          </cell>
          <cell r="S72">
            <v>750</v>
          </cell>
          <cell r="T72">
            <v>750</v>
          </cell>
          <cell r="U72">
            <v>750</v>
          </cell>
          <cell r="V72">
            <v>750</v>
          </cell>
          <cell r="W72">
            <v>750</v>
          </cell>
          <cell r="X72">
            <v>750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892.73199999999997</v>
          </cell>
          <cell r="C62">
            <v>933.70499999999993</v>
          </cell>
          <cell r="D62">
            <v>917.70399999999995</v>
          </cell>
          <cell r="E62">
            <v>924.74299999999994</v>
          </cell>
          <cell r="F62">
            <v>943.78</v>
          </cell>
          <cell r="G62">
            <v>926.98800000000006</v>
          </cell>
          <cell r="H62">
            <v>878.03100000000006</v>
          </cell>
          <cell r="I62">
            <v>903.56100000000004</v>
          </cell>
          <cell r="J62">
            <v>882.61199999999997</v>
          </cell>
          <cell r="K62">
            <v>873.17399999999998</v>
          </cell>
          <cell r="L62">
            <v>801.09999999999991</v>
          </cell>
          <cell r="M62">
            <v>770.69399999999996</v>
          </cell>
          <cell r="N62">
            <v>762.62599999999998</v>
          </cell>
          <cell r="O62">
            <v>722.61900000000003</v>
          </cell>
          <cell r="P62">
            <v>723.43299999999999</v>
          </cell>
          <cell r="Q62">
            <v>724.02300000000002</v>
          </cell>
          <cell r="R62">
            <v>661.12899999999991</v>
          </cell>
          <cell r="S62">
            <v>753.64100000000008</v>
          </cell>
          <cell r="T62">
            <v>753.71100000000001</v>
          </cell>
          <cell r="U62">
            <v>746.67100000000005</v>
          </cell>
          <cell r="V62">
            <v>746.68299999999999</v>
          </cell>
          <cell r="W62">
            <v>752.71899999999994</v>
          </cell>
          <cell r="X62">
            <v>900.70100000000002</v>
          </cell>
          <cell r="Y62">
            <v>941.73099999999999</v>
          </cell>
        </row>
        <row r="63">
          <cell r="B63">
            <v>1408.1599999999999</v>
          </cell>
          <cell r="C63">
            <v>1365.9460000000001</v>
          </cell>
          <cell r="D63">
            <v>1331.4169999999997</v>
          </cell>
          <cell r="E63">
            <v>1311.5819999999999</v>
          </cell>
          <cell r="F63">
            <v>1342.0630000000001</v>
          </cell>
          <cell r="G63">
            <v>1450.7910000000002</v>
          </cell>
          <cell r="H63">
            <v>1646.3349999999998</v>
          </cell>
          <cell r="I63">
            <v>1859.2990000000002</v>
          </cell>
          <cell r="J63">
            <v>1978.5159999999998</v>
          </cell>
          <cell r="K63">
            <v>2015.8109999999999</v>
          </cell>
          <cell r="L63">
            <v>2079.08</v>
          </cell>
          <cell r="M63">
            <v>2124.7690000000002</v>
          </cell>
          <cell r="N63">
            <v>2160.1970000000001</v>
          </cell>
          <cell r="O63">
            <v>2169.7080000000001</v>
          </cell>
          <cell r="P63">
            <v>2123.1130000000003</v>
          </cell>
          <cell r="Q63">
            <v>2053.1549999999997</v>
          </cell>
          <cell r="R63">
            <v>1973.1230000000005</v>
          </cell>
          <cell r="S63">
            <v>1874.6770000000001</v>
          </cell>
          <cell r="T63">
            <v>1784.4840000000002</v>
          </cell>
          <cell r="U63">
            <v>1666.0710000000001</v>
          </cell>
          <cell r="V63">
            <v>1549.2589999999998</v>
          </cell>
          <cell r="W63">
            <v>1485.7170000000003</v>
          </cell>
          <cell r="X63">
            <v>1459.6090000000002</v>
          </cell>
          <cell r="Y63">
            <v>1453.1030000000001</v>
          </cell>
        </row>
        <row r="64">
          <cell r="B64">
            <v>4158.4850000000006</v>
          </cell>
          <cell r="C64">
            <v>3838.1049999999996</v>
          </cell>
          <cell r="D64">
            <v>3689.4290000000001</v>
          </cell>
          <cell r="E64">
            <v>3514.3950000000004</v>
          </cell>
          <cell r="F64">
            <v>3434.1439999999993</v>
          </cell>
          <cell r="G64">
            <v>3400.1409999999996</v>
          </cell>
          <cell r="H64">
            <v>3790.8810000000003</v>
          </cell>
          <cell r="I64">
            <v>4422.5169999999989</v>
          </cell>
          <cell r="J64">
            <v>5031.6989999999996</v>
          </cell>
          <cell r="K64">
            <v>5391.1779999999999</v>
          </cell>
          <cell r="L64">
            <v>5772.4259999999995</v>
          </cell>
          <cell r="M64">
            <v>6070.8369999999986</v>
          </cell>
          <cell r="N64">
            <v>6285.2749999999987</v>
          </cell>
          <cell r="O64">
            <v>6331.2949999999992</v>
          </cell>
          <cell r="P64">
            <v>6116.6930000000011</v>
          </cell>
          <cell r="Q64">
            <v>5996.8190000000004</v>
          </cell>
          <cell r="R64">
            <v>5829.3230000000012</v>
          </cell>
          <cell r="S64">
            <v>5796.5489999999991</v>
          </cell>
          <cell r="T64">
            <v>5679.7990000000009</v>
          </cell>
          <cell r="U64">
            <v>5651.9840000000004</v>
          </cell>
          <cell r="V64">
            <v>5856.701</v>
          </cell>
          <cell r="W64">
            <v>5640.2629999999999</v>
          </cell>
          <cell r="X64">
            <v>5263.8780000000006</v>
          </cell>
          <cell r="Y64">
            <v>4784.1420000000007</v>
          </cell>
        </row>
        <row r="66">
          <cell r="B66">
            <v>152</v>
          </cell>
          <cell r="C66">
            <v>152</v>
          </cell>
          <cell r="D66">
            <v>141.5</v>
          </cell>
          <cell r="E66">
            <v>141</v>
          </cell>
          <cell r="F66">
            <v>142</v>
          </cell>
          <cell r="G66">
            <v>138</v>
          </cell>
          <cell r="H66">
            <v>138.5</v>
          </cell>
          <cell r="I66">
            <v>145</v>
          </cell>
          <cell r="J66">
            <v>149.5</v>
          </cell>
          <cell r="K66">
            <v>155.5</v>
          </cell>
          <cell r="L66">
            <v>164</v>
          </cell>
          <cell r="M66">
            <v>169.5</v>
          </cell>
          <cell r="N66">
            <v>174.5</v>
          </cell>
          <cell r="O66">
            <v>178</v>
          </cell>
          <cell r="P66">
            <v>179.5</v>
          </cell>
          <cell r="Q66">
            <v>179.5</v>
          </cell>
          <cell r="R66">
            <v>181.5</v>
          </cell>
          <cell r="S66">
            <v>187</v>
          </cell>
          <cell r="T66">
            <v>183</v>
          </cell>
          <cell r="U66">
            <v>175.5</v>
          </cell>
          <cell r="V66">
            <v>178</v>
          </cell>
          <cell r="W66">
            <v>171.5</v>
          </cell>
          <cell r="X66">
            <v>167.5</v>
          </cell>
          <cell r="Y66">
            <v>157.5</v>
          </cell>
        </row>
        <row r="70">
          <cell r="B70">
            <v>20</v>
          </cell>
          <cell r="C70">
            <v>20</v>
          </cell>
          <cell r="D70">
            <v>20</v>
          </cell>
          <cell r="E70">
            <v>20</v>
          </cell>
          <cell r="F70">
            <v>20</v>
          </cell>
          <cell r="G70">
            <v>20</v>
          </cell>
          <cell r="H70">
            <v>20</v>
          </cell>
          <cell r="J70">
            <v>20</v>
          </cell>
          <cell r="K70">
            <v>55</v>
          </cell>
          <cell r="L70">
            <v>20</v>
          </cell>
          <cell r="M70">
            <v>20</v>
          </cell>
          <cell r="O70">
            <v>20</v>
          </cell>
          <cell r="P70">
            <v>20</v>
          </cell>
        </row>
        <row r="71">
          <cell r="B71">
            <v>3</v>
          </cell>
          <cell r="H71">
            <v>27</v>
          </cell>
          <cell r="I71">
            <v>34</v>
          </cell>
          <cell r="J71">
            <v>35.691000000000003</v>
          </cell>
          <cell r="K71">
            <v>69</v>
          </cell>
          <cell r="M71">
            <v>27</v>
          </cell>
          <cell r="N71">
            <v>26</v>
          </cell>
          <cell r="O71">
            <v>29</v>
          </cell>
          <cell r="P71">
            <v>20</v>
          </cell>
          <cell r="Q71">
            <v>6</v>
          </cell>
          <cell r="R71">
            <v>4</v>
          </cell>
          <cell r="S71">
            <v>6</v>
          </cell>
          <cell r="V71">
            <v>15</v>
          </cell>
          <cell r="W71">
            <v>4</v>
          </cell>
          <cell r="X71">
            <v>5</v>
          </cell>
          <cell r="Y71">
            <v>1</v>
          </cell>
        </row>
      </sheetData>
      <sheetData sheetId="18">
        <row r="7">
          <cell r="B7">
            <v>112</v>
          </cell>
          <cell r="C7">
            <v>106.12</v>
          </cell>
          <cell r="D7">
            <v>101.39</v>
          </cell>
          <cell r="E7">
            <v>89.65</v>
          </cell>
          <cell r="F7">
            <v>81.400000000000006</v>
          </cell>
          <cell r="G7">
            <v>82</v>
          </cell>
          <cell r="H7">
            <v>90.77</v>
          </cell>
          <cell r="I7">
            <v>101.9</v>
          </cell>
          <cell r="J7">
            <v>108.98</v>
          </cell>
          <cell r="K7">
            <v>110.58</v>
          </cell>
          <cell r="L7">
            <v>119.94</v>
          </cell>
          <cell r="M7">
            <v>120.03</v>
          </cell>
          <cell r="N7">
            <v>128.41</v>
          </cell>
          <cell r="O7">
            <v>139.86000000000001</v>
          </cell>
          <cell r="P7">
            <v>131.04</v>
          </cell>
          <cell r="Q7">
            <v>139.86000000000001</v>
          </cell>
          <cell r="R7">
            <v>140</v>
          </cell>
          <cell r="S7">
            <v>122.83</v>
          </cell>
          <cell r="T7">
            <v>135.53</v>
          </cell>
          <cell r="U7">
            <v>122.43</v>
          </cell>
          <cell r="V7">
            <v>124.14</v>
          </cell>
          <cell r="W7">
            <v>118.7</v>
          </cell>
          <cell r="X7">
            <v>110</v>
          </cell>
          <cell r="Y7">
            <v>129.84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828.50710000000004</v>
          </cell>
          <cell r="J12">
            <v>828.50699999999995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6634.3769999999995</v>
      </c>
      <c r="C4" s="18">
        <v>6309.7559999999994</v>
      </c>
      <c r="D4" s="18">
        <v>6100.0499999999993</v>
      </c>
      <c r="E4" s="18">
        <v>5911.7199999999993</v>
      </c>
      <c r="F4" s="18">
        <v>5881.9870000000001</v>
      </c>
      <c r="G4" s="18">
        <v>5935.9310000000023</v>
      </c>
      <c r="H4" s="18">
        <v>6500.7379999999994</v>
      </c>
      <c r="I4" s="18">
        <v>7364.3320000000003</v>
      </c>
      <c r="J4" s="18">
        <v>8098.0239999999994</v>
      </c>
      <c r="K4" s="18">
        <v>8559.6690000000017</v>
      </c>
      <c r="L4" s="18">
        <v>8836.6110000000026</v>
      </c>
      <c r="M4" s="18">
        <v>9182.7880000000023</v>
      </c>
      <c r="N4" s="18">
        <v>9408.598</v>
      </c>
      <c r="O4" s="18">
        <v>9450.6220000000012</v>
      </c>
      <c r="P4" s="18">
        <v>9182.7389999999996</v>
      </c>
      <c r="Q4" s="18">
        <v>8959.4969999999994</v>
      </c>
      <c r="R4" s="18">
        <v>8649.0750000000044</v>
      </c>
      <c r="S4" s="18">
        <v>8617.8669999999984</v>
      </c>
      <c r="T4" s="18">
        <v>8400.9940000000006</v>
      </c>
      <c r="U4" s="18">
        <v>8240.2260000000006</v>
      </c>
      <c r="V4" s="18">
        <v>8345.643</v>
      </c>
      <c r="W4" s="18">
        <v>8054.1989999999996</v>
      </c>
      <c r="X4" s="18">
        <v>7796.6880000000001</v>
      </c>
      <c r="Y4" s="18">
        <v>7337.4759999999997</v>
      </c>
      <c r="Z4" s="19"/>
      <c r="AA4" s="20">
        <f>SUM(B4:Z4)</f>
        <v>187759.60700000002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</v>
      </c>
      <c r="C7" s="28">
        <v>106.12</v>
      </c>
      <c r="D7" s="28">
        <v>101.39</v>
      </c>
      <c r="E7" s="28">
        <v>89.65</v>
      </c>
      <c r="F7" s="28">
        <v>81.400000000000006</v>
      </c>
      <c r="G7" s="28">
        <v>82</v>
      </c>
      <c r="H7" s="28">
        <v>90.77</v>
      </c>
      <c r="I7" s="28">
        <v>101.9</v>
      </c>
      <c r="J7" s="28">
        <v>108.98</v>
      </c>
      <c r="K7" s="28">
        <v>110.58</v>
      </c>
      <c r="L7" s="28">
        <v>119.94</v>
      </c>
      <c r="M7" s="28">
        <v>120.03</v>
      </c>
      <c r="N7" s="28">
        <v>128.41</v>
      </c>
      <c r="O7" s="28">
        <v>139.86000000000001</v>
      </c>
      <c r="P7" s="28">
        <v>131.04</v>
      </c>
      <c r="Q7" s="28">
        <v>139.86000000000001</v>
      </c>
      <c r="R7" s="28">
        <v>140</v>
      </c>
      <c r="S7" s="28">
        <v>122.83</v>
      </c>
      <c r="T7" s="28">
        <v>135.53</v>
      </c>
      <c r="U7" s="28">
        <v>122.43</v>
      </c>
      <c r="V7" s="28">
        <v>124.14</v>
      </c>
      <c r="W7" s="28">
        <v>118.7</v>
      </c>
      <c r="X7" s="28">
        <v>110</v>
      </c>
      <c r="Y7" s="28">
        <v>129.84</v>
      </c>
      <c r="Z7" s="29"/>
      <c r="AA7" s="30">
        <f>IF(SUM(GR_MAINLAND_MCP_SUM_SELL)&lt;&gt;0,AVERAGEIF(GR_MAINLAND_MCP_SUM_SELL,"&lt;&gt;"""),"")</f>
        <v>115.30833333333334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804</v>
      </c>
      <c r="C10" s="42">
        <v>804</v>
      </c>
      <c r="D10" s="42">
        <v>667.11300000000006</v>
      </c>
      <c r="E10" s="42">
        <v>651</v>
      </c>
      <c r="F10" s="42">
        <v>651</v>
      </c>
      <c r="G10" s="42">
        <v>651</v>
      </c>
      <c r="H10" s="42">
        <v>651</v>
      </c>
      <c r="I10" s="42">
        <v>694</v>
      </c>
      <c r="J10" s="42">
        <v>804</v>
      </c>
      <c r="K10" s="42">
        <v>804</v>
      </c>
      <c r="L10" s="42">
        <v>804</v>
      </c>
      <c r="M10" s="42">
        <v>804</v>
      </c>
      <c r="N10" s="42">
        <v>850</v>
      </c>
      <c r="O10" s="42">
        <v>895.54099999999994</v>
      </c>
      <c r="P10" s="42">
        <v>850</v>
      </c>
      <c r="Q10" s="42">
        <v>890.72299999999996</v>
      </c>
      <c r="R10" s="42">
        <v>929</v>
      </c>
      <c r="S10" s="42">
        <v>804</v>
      </c>
      <c r="T10" s="42">
        <v>850</v>
      </c>
      <c r="U10" s="42">
        <v>804</v>
      </c>
      <c r="V10" s="42">
        <v>804</v>
      </c>
      <c r="W10" s="42">
        <v>804</v>
      </c>
      <c r="X10" s="42">
        <v>804</v>
      </c>
      <c r="Y10" s="42">
        <v>850</v>
      </c>
      <c r="Z10" s="43"/>
      <c r="AA10" s="44">
        <f>SUM(B10:Z10)</f>
        <v>18924.377</v>
      </c>
    </row>
    <row r="11" spans="1:27" ht="24.95" customHeight="1" x14ac:dyDescent="0.2">
      <c r="A11" s="45" t="s">
        <v>7</v>
      </c>
      <c r="B11" s="46">
        <v>3631.4259999999999</v>
      </c>
      <c r="C11" s="47">
        <v>3330.4900000000002</v>
      </c>
      <c r="D11" s="47">
        <v>3213.1080000000002</v>
      </c>
      <c r="E11" s="47">
        <v>2981.835</v>
      </c>
      <c r="F11" s="47">
        <v>2915.1880000000001</v>
      </c>
      <c r="G11" s="47">
        <v>2945.9589999999998</v>
      </c>
      <c r="H11" s="47">
        <v>3256.7629999999999</v>
      </c>
      <c r="I11" s="47">
        <v>3416.6890000000003</v>
      </c>
      <c r="J11" s="47">
        <v>3574.163</v>
      </c>
      <c r="K11" s="47">
        <v>3638.1280000000002</v>
      </c>
      <c r="L11" s="47">
        <v>3958.2959999999998</v>
      </c>
      <c r="M11" s="47">
        <v>3821.7719999999999</v>
      </c>
      <c r="N11" s="47">
        <v>3971.6759999999999</v>
      </c>
      <c r="O11" s="47">
        <v>4041.5919999999996</v>
      </c>
      <c r="P11" s="47">
        <v>3992.7760000000003</v>
      </c>
      <c r="Q11" s="47">
        <v>4044.5919999999996</v>
      </c>
      <c r="R11" s="47">
        <v>4072.9</v>
      </c>
      <c r="S11" s="47">
        <v>3972.8469999999998</v>
      </c>
      <c r="T11" s="47">
        <v>4103.8870000000006</v>
      </c>
      <c r="U11" s="47">
        <v>4000.7620000000002</v>
      </c>
      <c r="V11" s="47">
        <v>4052.049</v>
      </c>
      <c r="W11" s="47">
        <v>3969.931</v>
      </c>
      <c r="X11" s="47">
        <v>4075.46</v>
      </c>
      <c r="Y11" s="47">
        <v>4236.1719999999996</v>
      </c>
      <c r="Z11" s="48"/>
      <c r="AA11" s="49">
        <f>SUM(B11:Z11)</f>
        <v>89218.460999999996</v>
      </c>
    </row>
    <row r="12" spans="1:27" ht="24.95" customHeight="1" x14ac:dyDescent="0.2">
      <c r="A12" s="45" t="s">
        <v>8</v>
      </c>
      <c r="B12" s="46">
        <v>120</v>
      </c>
      <c r="C12" s="47">
        <v>120</v>
      </c>
      <c r="D12" s="47">
        <v>120</v>
      </c>
      <c r="E12" s="47">
        <v>135</v>
      </c>
      <c r="F12" s="47">
        <v>149.70400000000001</v>
      </c>
      <c r="G12" s="47">
        <v>191</v>
      </c>
      <c r="H12" s="47">
        <v>455</v>
      </c>
      <c r="I12" s="47">
        <v>895</v>
      </c>
      <c r="J12" s="47">
        <v>900</v>
      </c>
      <c r="K12" s="47">
        <v>805</v>
      </c>
      <c r="L12" s="47">
        <v>269</v>
      </c>
      <c r="M12" s="47">
        <v>159</v>
      </c>
      <c r="N12" s="47">
        <v>91</v>
      </c>
      <c r="O12" s="47">
        <v>91</v>
      </c>
      <c r="P12" s="47">
        <v>91</v>
      </c>
      <c r="Q12" s="47">
        <v>91</v>
      </c>
      <c r="R12" s="47">
        <v>131</v>
      </c>
      <c r="S12" s="47">
        <v>879</v>
      </c>
      <c r="T12" s="47">
        <v>930</v>
      </c>
      <c r="U12" s="47">
        <v>1120</v>
      </c>
      <c r="V12" s="47">
        <v>1242</v>
      </c>
      <c r="W12" s="47">
        <v>1045</v>
      </c>
      <c r="X12" s="47">
        <v>671</v>
      </c>
      <c r="Y12" s="47">
        <v>60</v>
      </c>
      <c r="Z12" s="48"/>
      <c r="AA12" s="49">
        <f>SUM(B12:Z12)</f>
        <v>10760.704</v>
      </c>
    </row>
    <row r="13" spans="1:27" ht="24.95" customHeight="1" x14ac:dyDescent="0.2">
      <c r="A13" s="50" t="s">
        <v>9</v>
      </c>
      <c r="B13" s="51">
        <v>410.95100000000002</v>
      </c>
      <c r="C13" s="52">
        <v>436.26599999999996</v>
      </c>
      <c r="D13" s="52">
        <v>478.82899999999995</v>
      </c>
      <c r="E13" s="52">
        <v>517.88499999999999</v>
      </c>
      <c r="F13" s="52">
        <v>546.09500000000014</v>
      </c>
      <c r="G13" s="52">
        <v>626.97200000000009</v>
      </c>
      <c r="H13" s="52">
        <v>843.67499999999984</v>
      </c>
      <c r="I13" s="52">
        <v>1310.6570000000004</v>
      </c>
      <c r="J13" s="52">
        <v>1818.2610000000006</v>
      </c>
      <c r="K13" s="52">
        <v>2254.5340000000001</v>
      </c>
      <c r="L13" s="52">
        <v>2551.4489999999996</v>
      </c>
      <c r="M13" s="52">
        <v>2735.6159999999991</v>
      </c>
      <c r="N13" s="52">
        <v>2804.9220000000005</v>
      </c>
      <c r="O13" s="52">
        <v>2741.4889999999996</v>
      </c>
      <c r="P13" s="52">
        <v>2562.9629999999997</v>
      </c>
      <c r="Q13" s="52">
        <v>2251.1820000000002</v>
      </c>
      <c r="R13" s="52">
        <v>1829.1749999999997</v>
      </c>
      <c r="S13" s="52">
        <v>1327.02</v>
      </c>
      <c r="T13" s="52">
        <v>833.10700000000008</v>
      </c>
      <c r="U13" s="52">
        <v>588.46400000000006</v>
      </c>
      <c r="V13" s="52">
        <v>530.59399999999994</v>
      </c>
      <c r="W13" s="52">
        <v>534.26799999999992</v>
      </c>
      <c r="X13" s="52">
        <v>547.22800000000007</v>
      </c>
      <c r="Y13" s="52">
        <v>553.30399999999997</v>
      </c>
      <c r="Z13" s="53"/>
      <c r="AA13" s="54">
        <f>SUM(B13:Z13)</f>
        <v>31634.906000000003</v>
      </c>
    </row>
    <row r="14" spans="1:27" ht="30" customHeight="1" thickBot="1" x14ac:dyDescent="0.25">
      <c r="A14" s="55" t="s">
        <v>10</v>
      </c>
      <c r="B14" s="56">
        <f>IF(LEN(B$2)&gt;0,SUM(B10:B13),"")</f>
        <v>4966.3769999999995</v>
      </c>
      <c r="C14" s="57">
        <f t="shared" ref="C14:Z14" si="0">IF(LEN(C$2)&gt;0,SUM(C10:C13),"")</f>
        <v>4690.7559999999994</v>
      </c>
      <c r="D14" s="57">
        <f t="shared" si="0"/>
        <v>4479.05</v>
      </c>
      <c r="E14" s="57">
        <f t="shared" si="0"/>
        <v>4285.72</v>
      </c>
      <c r="F14" s="57">
        <f t="shared" si="0"/>
        <v>4261.9870000000001</v>
      </c>
      <c r="G14" s="57">
        <f t="shared" si="0"/>
        <v>4414.9309999999996</v>
      </c>
      <c r="H14" s="57">
        <f t="shared" si="0"/>
        <v>5206.4380000000001</v>
      </c>
      <c r="I14" s="57">
        <f t="shared" si="0"/>
        <v>6316.3460000000005</v>
      </c>
      <c r="J14" s="57">
        <f t="shared" si="0"/>
        <v>7096.4240000000009</v>
      </c>
      <c r="K14" s="57">
        <f t="shared" si="0"/>
        <v>7501.6620000000003</v>
      </c>
      <c r="L14" s="57">
        <f t="shared" si="0"/>
        <v>7582.7449999999999</v>
      </c>
      <c r="M14" s="57">
        <f t="shared" si="0"/>
        <v>7520.387999999999</v>
      </c>
      <c r="N14" s="57">
        <f t="shared" si="0"/>
        <v>7717.598</v>
      </c>
      <c r="O14" s="57">
        <f t="shared" si="0"/>
        <v>7769.6219999999994</v>
      </c>
      <c r="P14" s="57">
        <f t="shared" si="0"/>
        <v>7496.7389999999996</v>
      </c>
      <c r="Q14" s="57">
        <f t="shared" si="0"/>
        <v>7277.4969999999994</v>
      </c>
      <c r="R14" s="57">
        <f t="shared" si="0"/>
        <v>6962.0749999999989</v>
      </c>
      <c r="S14" s="57">
        <f t="shared" si="0"/>
        <v>6982.8670000000002</v>
      </c>
      <c r="T14" s="57">
        <f t="shared" si="0"/>
        <v>6716.9940000000006</v>
      </c>
      <c r="U14" s="57">
        <f t="shared" si="0"/>
        <v>6513.2260000000006</v>
      </c>
      <c r="V14" s="57">
        <f t="shared" si="0"/>
        <v>6628.643</v>
      </c>
      <c r="W14" s="57">
        <f t="shared" si="0"/>
        <v>6353.1990000000005</v>
      </c>
      <c r="X14" s="57">
        <f t="shared" si="0"/>
        <v>6097.6880000000001</v>
      </c>
      <c r="Y14" s="57">
        <f t="shared" si="0"/>
        <v>5699.4759999999997</v>
      </c>
      <c r="Z14" s="58" t="str">
        <f t="shared" si="0"/>
        <v/>
      </c>
      <c r="AA14" s="59">
        <f>SUM(AA9:AA13)</f>
        <v>150538.44799999997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772.9</v>
      </c>
      <c r="C25" s="67">
        <v>789.9</v>
      </c>
      <c r="D25" s="67">
        <v>819.9</v>
      </c>
      <c r="E25" s="67">
        <v>846.9</v>
      </c>
      <c r="F25" s="67">
        <v>878.9</v>
      </c>
      <c r="G25" s="67">
        <v>962.9</v>
      </c>
      <c r="H25" s="67">
        <v>1431.9</v>
      </c>
      <c r="I25" s="67">
        <v>2258.9</v>
      </c>
      <c r="J25" s="67">
        <v>2657.9</v>
      </c>
      <c r="K25" s="67">
        <v>2885.9</v>
      </c>
      <c r="L25" s="67">
        <v>2618.9</v>
      </c>
      <c r="M25" s="67">
        <v>2656.9</v>
      </c>
      <c r="N25" s="67">
        <v>2656.9</v>
      </c>
      <c r="O25" s="67">
        <v>2592.9</v>
      </c>
      <c r="P25" s="67">
        <v>2443.9</v>
      </c>
      <c r="Q25" s="67">
        <v>2225.9</v>
      </c>
      <c r="R25" s="67">
        <v>1961.9</v>
      </c>
      <c r="S25" s="67">
        <v>2317.9</v>
      </c>
      <c r="T25" s="67">
        <v>1991.9</v>
      </c>
      <c r="U25" s="67">
        <v>2023.9</v>
      </c>
      <c r="V25" s="67">
        <v>2094.9</v>
      </c>
      <c r="W25" s="67">
        <v>1902.9</v>
      </c>
      <c r="X25" s="67">
        <v>1532.9</v>
      </c>
      <c r="Y25" s="67">
        <v>922.9</v>
      </c>
      <c r="Z25" s="68"/>
      <c r="AA25" s="69">
        <f>SUM(B25:Z25)</f>
        <v>44250.600000000013</v>
      </c>
    </row>
    <row r="26" spans="1:27" ht="24.95" customHeight="1" x14ac:dyDescent="0.2">
      <c r="A26" s="70" t="s">
        <v>20</v>
      </c>
      <c r="B26" s="71">
        <v>2200.377</v>
      </c>
      <c r="C26" s="72">
        <v>1899.7560000000001</v>
      </c>
      <c r="D26" s="72">
        <v>1671.15</v>
      </c>
      <c r="E26" s="72">
        <v>1455.82</v>
      </c>
      <c r="F26" s="72">
        <v>1264.087</v>
      </c>
      <c r="G26" s="72">
        <v>1313.0309999999999</v>
      </c>
      <c r="H26" s="72">
        <v>1603.538</v>
      </c>
      <c r="I26" s="72">
        <v>1717.6320000000001</v>
      </c>
      <c r="J26" s="72">
        <v>2034.5239999999999</v>
      </c>
      <c r="K26" s="72">
        <v>2135.7689999999998</v>
      </c>
      <c r="L26" s="72">
        <v>2588.1109999999999</v>
      </c>
      <c r="M26" s="72">
        <v>2728.4879999999998</v>
      </c>
      <c r="N26" s="72">
        <v>2947.6979999999999</v>
      </c>
      <c r="O26" s="72">
        <v>3058.7220000000002</v>
      </c>
      <c r="P26" s="72">
        <v>2944.8389999999999</v>
      </c>
      <c r="Q26" s="72">
        <v>2939.5970000000002</v>
      </c>
      <c r="R26" s="72">
        <v>2878.1750000000002</v>
      </c>
      <c r="S26" s="72">
        <v>2505.9670000000001</v>
      </c>
      <c r="T26" s="72">
        <v>2610.0940000000001</v>
      </c>
      <c r="U26" s="72">
        <v>2412.326</v>
      </c>
      <c r="V26" s="72">
        <v>2436.7429999999999</v>
      </c>
      <c r="W26" s="72">
        <v>2337.299</v>
      </c>
      <c r="X26" s="72">
        <v>2444.788</v>
      </c>
      <c r="Y26" s="72">
        <v>2590.576</v>
      </c>
      <c r="Z26" s="73"/>
      <c r="AA26" s="74">
        <f>SUM(B26:Z26)</f>
        <v>54719.107000000004</v>
      </c>
    </row>
    <row r="27" spans="1:27" ht="24.95" customHeight="1" x14ac:dyDescent="0.2">
      <c r="A27" s="77" t="s">
        <v>21</v>
      </c>
      <c r="B27" s="75">
        <v>3001.1</v>
      </c>
      <c r="C27" s="76">
        <v>2960.1</v>
      </c>
      <c r="D27" s="76">
        <v>2949</v>
      </c>
      <c r="E27" s="76">
        <v>2949</v>
      </c>
      <c r="F27" s="76">
        <v>3079</v>
      </c>
      <c r="G27" s="76">
        <v>3089</v>
      </c>
      <c r="H27" s="76">
        <v>3114</v>
      </c>
      <c r="I27" s="76">
        <v>3129</v>
      </c>
      <c r="J27" s="76">
        <v>3119</v>
      </c>
      <c r="K27" s="76">
        <v>3139</v>
      </c>
      <c r="L27" s="76">
        <v>3139</v>
      </c>
      <c r="M27" s="76">
        <v>3149</v>
      </c>
      <c r="N27" s="76">
        <v>3144</v>
      </c>
      <c r="O27" s="76">
        <v>3139</v>
      </c>
      <c r="P27" s="76">
        <v>3134</v>
      </c>
      <c r="Q27" s="76">
        <v>3134</v>
      </c>
      <c r="R27" s="76">
        <v>3149</v>
      </c>
      <c r="S27" s="76">
        <v>3134</v>
      </c>
      <c r="T27" s="76">
        <v>3139</v>
      </c>
      <c r="U27" s="76">
        <v>3144</v>
      </c>
      <c r="V27" s="76">
        <v>3154</v>
      </c>
      <c r="W27" s="76">
        <v>3154</v>
      </c>
      <c r="X27" s="76">
        <v>3159</v>
      </c>
      <c r="Y27" s="76">
        <v>3164</v>
      </c>
      <c r="Z27" s="78"/>
      <c r="AA27" s="79">
        <f>SUM(B27:Z27)</f>
        <v>74564.2</v>
      </c>
    </row>
    <row r="28" spans="1:27" ht="30" customHeight="1" thickBot="1" x14ac:dyDescent="0.25">
      <c r="A28" s="55" t="s">
        <v>22</v>
      </c>
      <c r="B28" s="56">
        <f>IF(LEN(B$2)&gt;0,SUM(B25:B27),"")</f>
        <v>5974.3770000000004</v>
      </c>
      <c r="C28" s="57">
        <f t="shared" ref="C28:Z28" si="2">IF(LEN(C$2)&gt;0,SUM(C25:C27),"")</f>
        <v>5649.7559999999994</v>
      </c>
      <c r="D28" s="57">
        <f t="shared" si="2"/>
        <v>5440.05</v>
      </c>
      <c r="E28" s="57">
        <f t="shared" si="2"/>
        <v>5251.7199999999993</v>
      </c>
      <c r="F28" s="57">
        <f t="shared" si="2"/>
        <v>5221.9870000000001</v>
      </c>
      <c r="G28" s="57">
        <f t="shared" si="2"/>
        <v>5364.9310000000005</v>
      </c>
      <c r="H28" s="57">
        <f t="shared" si="2"/>
        <v>6149.4380000000001</v>
      </c>
      <c r="I28" s="57">
        <f t="shared" si="2"/>
        <v>7105.5320000000002</v>
      </c>
      <c r="J28" s="57">
        <f t="shared" si="2"/>
        <v>7811.424</v>
      </c>
      <c r="K28" s="57">
        <f t="shared" si="2"/>
        <v>8160.6689999999999</v>
      </c>
      <c r="L28" s="57">
        <f t="shared" si="2"/>
        <v>8346.0110000000004</v>
      </c>
      <c r="M28" s="57">
        <f t="shared" si="2"/>
        <v>8534.387999999999</v>
      </c>
      <c r="N28" s="57">
        <f t="shared" si="2"/>
        <v>8748.598</v>
      </c>
      <c r="O28" s="57">
        <f t="shared" si="2"/>
        <v>8790.6219999999994</v>
      </c>
      <c r="P28" s="57">
        <f t="shared" si="2"/>
        <v>8522.7389999999996</v>
      </c>
      <c r="Q28" s="57">
        <f t="shared" si="2"/>
        <v>8299.4969999999994</v>
      </c>
      <c r="R28" s="57">
        <f t="shared" si="2"/>
        <v>7989.0750000000007</v>
      </c>
      <c r="S28" s="57">
        <f t="shared" si="2"/>
        <v>7957.8670000000002</v>
      </c>
      <c r="T28" s="57">
        <f t="shared" si="2"/>
        <v>7740.9940000000006</v>
      </c>
      <c r="U28" s="57">
        <f t="shared" si="2"/>
        <v>7580.2260000000006</v>
      </c>
      <c r="V28" s="57">
        <f t="shared" si="2"/>
        <v>7685.643</v>
      </c>
      <c r="W28" s="57">
        <f t="shared" si="2"/>
        <v>7394.1990000000005</v>
      </c>
      <c r="X28" s="57">
        <f t="shared" si="2"/>
        <v>7136.6880000000001</v>
      </c>
      <c r="Y28" s="57">
        <f t="shared" si="2"/>
        <v>6677.4760000000006</v>
      </c>
      <c r="Z28" s="58" t="str">
        <f t="shared" si="2"/>
        <v/>
      </c>
      <c r="AA28" s="59">
        <f>SUM(AA25:AA27)</f>
        <v>173533.90700000001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328</v>
      </c>
      <c r="C31" s="90">
        <v>276</v>
      </c>
      <c r="D31" s="90">
        <v>276</v>
      </c>
      <c r="E31" s="90">
        <v>276</v>
      </c>
      <c r="F31" s="90">
        <v>270</v>
      </c>
      <c r="G31" s="90">
        <v>260</v>
      </c>
      <c r="H31" s="90">
        <v>311</v>
      </c>
      <c r="I31" s="90">
        <v>310</v>
      </c>
      <c r="J31" s="90">
        <v>243</v>
      </c>
      <c r="K31" s="90">
        <v>219.00700000000001</v>
      </c>
      <c r="L31" s="90">
        <v>200.26599999999999</v>
      </c>
      <c r="M31" s="90">
        <v>355</v>
      </c>
      <c r="N31" s="90">
        <v>371</v>
      </c>
      <c r="O31" s="90">
        <v>365</v>
      </c>
      <c r="P31" s="90">
        <v>367</v>
      </c>
      <c r="Q31" s="90">
        <v>368</v>
      </c>
      <c r="R31" s="90">
        <v>368</v>
      </c>
      <c r="S31" s="90">
        <v>318</v>
      </c>
      <c r="T31" s="90">
        <v>393</v>
      </c>
      <c r="U31" s="90">
        <v>400</v>
      </c>
      <c r="V31" s="90">
        <v>383</v>
      </c>
      <c r="W31" s="90">
        <v>383</v>
      </c>
      <c r="X31" s="90">
        <v>360</v>
      </c>
      <c r="Y31" s="90">
        <v>291</v>
      </c>
      <c r="Z31" s="91"/>
      <c r="AA31" s="69">
        <f t="shared" ref="AA31:AA36" si="3">SUM(B31:Z31)</f>
        <v>7691.2730000000001</v>
      </c>
    </row>
    <row r="32" spans="1:27" ht="24.95" customHeight="1" x14ac:dyDescent="0.2">
      <c r="A32" s="92" t="s">
        <v>25</v>
      </c>
      <c r="B32" s="93">
        <v>490</v>
      </c>
      <c r="C32" s="94">
        <v>493</v>
      </c>
      <c r="D32" s="94">
        <v>495</v>
      </c>
      <c r="E32" s="94">
        <v>500</v>
      </c>
      <c r="F32" s="94">
        <v>500</v>
      </c>
      <c r="G32" s="94">
        <v>500</v>
      </c>
      <c r="H32" s="94">
        <v>442</v>
      </c>
      <c r="I32" s="94">
        <v>289.18600000000004</v>
      </c>
      <c r="J32" s="94">
        <v>282</v>
      </c>
      <c r="K32" s="94">
        <v>250</v>
      </c>
      <c r="L32" s="94">
        <v>373</v>
      </c>
      <c r="M32" s="94">
        <v>469</v>
      </c>
      <c r="N32" s="94">
        <v>470</v>
      </c>
      <c r="O32" s="94">
        <v>466</v>
      </c>
      <c r="P32" s="94">
        <v>469</v>
      </c>
      <c r="Q32" s="94">
        <v>464</v>
      </c>
      <c r="R32" s="94">
        <v>469</v>
      </c>
      <c r="S32" s="94">
        <v>467</v>
      </c>
      <c r="T32" s="94">
        <v>441</v>
      </c>
      <c r="U32" s="94">
        <v>477</v>
      </c>
      <c r="V32" s="94">
        <v>484</v>
      </c>
      <c r="W32" s="94">
        <v>468</v>
      </c>
      <c r="X32" s="94">
        <v>489</v>
      </c>
      <c r="Y32" s="94">
        <v>497</v>
      </c>
      <c r="Z32" s="95"/>
      <c r="AA32" s="74">
        <f t="shared" si="3"/>
        <v>10744.186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661</v>
      </c>
      <c r="H33" s="94">
        <v>441.3</v>
      </c>
      <c r="I33" s="94">
        <v>348.8</v>
      </c>
      <c r="J33" s="94">
        <v>376.6</v>
      </c>
      <c r="K33" s="94">
        <v>489</v>
      </c>
      <c r="L33" s="94">
        <v>580.6</v>
      </c>
      <c r="M33" s="94">
        <v>738.4</v>
      </c>
      <c r="N33" s="94">
        <v>750</v>
      </c>
      <c r="O33" s="94">
        <v>750</v>
      </c>
      <c r="P33" s="94">
        <v>750</v>
      </c>
      <c r="Q33" s="94">
        <v>750</v>
      </c>
      <c r="R33" s="94">
        <v>750</v>
      </c>
      <c r="S33" s="94">
        <v>750</v>
      </c>
      <c r="T33" s="94">
        <v>750</v>
      </c>
      <c r="U33" s="94">
        <v>750</v>
      </c>
      <c r="V33" s="94">
        <v>750</v>
      </c>
      <c r="W33" s="94">
        <v>750</v>
      </c>
      <c r="X33" s="94">
        <v>750</v>
      </c>
      <c r="Y33" s="94">
        <v>750</v>
      </c>
      <c r="Z33" s="95"/>
      <c r="AA33" s="74">
        <f t="shared" si="3"/>
        <v>16385.7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1668</v>
      </c>
      <c r="C36" s="83">
        <f t="shared" ref="C36:Z36" si="4">IF(LEN(C$2)&gt;0,SUM(C31:C35),"")</f>
        <v>1619</v>
      </c>
      <c r="D36" s="83">
        <f t="shared" si="4"/>
        <v>1621</v>
      </c>
      <c r="E36" s="83">
        <f t="shared" si="4"/>
        <v>1626</v>
      </c>
      <c r="F36" s="83">
        <f t="shared" si="4"/>
        <v>1620</v>
      </c>
      <c r="G36" s="83">
        <f t="shared" si="4"/>
        <v>1521</v>
      </c>
      <c r="H36" s="83">
        <f t="shared" si="4"/>
        <v>1294.3</v>
      </c>
      <c r="I36" s="83">
        <f t="shared" si="4"/>
        <v>1047.9860000000001</v>
      </c>
      <c r="J36" s="83">
        <f t="shared" si="4"/>
        <v>1001.6</v>
      </c>
      <c r="K36" s="83">
        <f t="shared" si="4"/>
        <v>1058.0070000000001</v>
      </c>
      <c r="L36" s="83">
        <f t="shared" si="4"/>
        <v>1253.866</v>
      </c>
      <c r="M36" s="83">
        <f t="shared" si="4"/>
        <v>1662.4</v>
      </c>
      <c r="N36" s="83">
        <f t="shared" si="4"/>
        <v>1691</v>
      </c>
      <c r="O36" s="83">
        <f t="shared" si="4"/>
        <v>1681</v>
      </c>
      <c r="P36" s="83">
        <f t="shared" si="4"/>
        <v>1686</v>
      </c>
      <c r="Q36" s="83">
        <f t="shared" si="4"/>
        <v>1682</v>
      </c>
      <c r="R36" s="83">
        <f t="shared" si="4"/>
        <v>1687</v>
      </c>
      <c r="S36" s="83">
        <f t="shared" si="4"/>
        <v>1635</v>
      </c>
      <c r="T36" s="83">
        <f t="shared" si="4"/>
        <v>1684</v>
      </c>
      <c r="U36" s="83">
        <f t="shared" si="4"/>
        <v>1727</v>
      </c>
      <c r="V36" s="83">
        <f t="shared" si="4"/>
        <v>1717</v>
      </c>
      <c r="W36" s="83">
        <f t="shared" si="4"/>
        <v>1701</v>
      </c>
      <c r="X36" s="83">
        <f t="shared" si="4"/>
        <v>1699</v>
      </c>
      <c r="Y36" s="83">
        <f t="shared" si="4"/>
        <v>1638</v>
      </c>
      <c r="Z36" s="84" t="str">
        <f t="shared" si="4"/>
        <v/>
      </c>
      <c r="AA36" s="85">
        <f t="shared" si="3"/>
        <v>37221.159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660</v>
      </c>
      <c r="C41" s="94">
        <v>660</v>
      </c>
      <c r="D41" s="94">
        <v>660</v>
      </c>
      <c r="E41" s="94">
        <v>660</v>
      </c>
      <c r="F41" s="94">
        <v>660</v>
      </c>
      <c r="G41" s="94">
        <v>571</v>
      </c>
      <c r="H41" s="94">
        <v>351.3</v>
      </c>
      <c r="I41" s="94">
        <v>258.8</v>
      </c>
      <c r="J41" s="94">
        <v>286.60000000000002</v>
      </c>
      <c r="K41" s="94">
        <v>399</v>
      </c>
      <c r="L41" s="94">
        <v>490.6</v>
      </c>
      <c r="M41" s="94">
        <v>648.4</v>
      </c>
      <c r="N41" s="94">
        <v>660</v>
      </c>
      <c r="O41" s="94">
        <v>660</v>
      </c>
      <c r="P41" s="94">
        <v>660</v>
      </c>
      <c r="Q41" s="94">
        <v>660</v>
      </c>
      <c r="R41" s="94">
        <v>660</v>
      </c>
      <c r="S41" s="94">
        <v>660</v>
      </c>
      <c r="T41" s="94">
        <v>660</v>
      </c>
      <c r="U41" s="94">
        <v>660</v>
      </c>
      <c r="V41" s="94">
        <v>660</v>
      </c>
      <c r="W41" s="94">
        <v>660</v>
      </c>
      <c r="X41" s="94">
        <v>660</v>
      </c>
      <c r="Y41" s="94">
        <v>660</v>
      </c>
      <c r="Z41" s="95"/>
      <c r="AA41" s="74">
        <f t="shared" si="5"/>
        <v>14225.7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660</v>
      </c>
      <c r="C44" s="83">
        <f t="shared" ref="C44:Z44" si="6">IF(LEN(C$2)&gt;0,SUM(C39:C43),"")</f>
        <v>660</v>
      </c>
      <c r="D44" s="83">
        <f t="shared" si="6"/>
        <v>660</v>
      </c>
      <c r="E44" s="83">
        <f t="shared" si="6"/>
        <v>660</v>
      </c>
      <c r="F44" s="83">
        <f t="shared" si="6"/>
        <v>660</v>
      </c>
      <c r="G44" s="83">
        <f t="shared" si="6"/>
        <v>571</v>
      </c>
      <c r="H44" s="83">
        <f t="shared" si="6"/>
        <v>351.3</v>
      </c>
      <c r="I44" s="83">
        <f t="shared" si="6"/>
        <v>258.8</v>
      </c>
      <c r="J44" s="83">
        <f t="shared" si="6"/>
        <v>286.60000000000002</v>
      </c>
      <c r="K44" s="83">
        <f t="shared" si="6"/>
        <v>399</v>
      </c>
      <c r="L44" s="83">
        <f t="shared" si="6"/>
        <v>490.6</v>
      </c>
      <c r="M44" s="83">
        <f t="shared" si="6"/>
        <v>648.4</v>
      </c>
      <c r="N44" s="83">
        <f t="shared" si="6"/>
        <v>660</v>
      </c>
      <c r="O44" s="83">
        <f t="shared" si="6"/>
        <v>660</v>
      </c>
      <c r="P44" s="83">
        <f t="shared" si="6"/>
        <v>660</v>
      </c>
      <c r="Q44" s="83">
        <f t="shared" si="6"/>
        <v>660</v>
      </c>
      <c r="R44" s="83">
        <f t="shared" si="6"/>
        <v>660</v>
      </c>
      <c r="S44" s="83">
        <f t="shared" si="6"/>
        <v>660</v>
      </c>
      <c r="T44" s="83">
        <f t="shared" si="6"/>
        <v>660</v>
      </c>
      <c r="U44" s="83">
        <f t="shared" si="6"/>
        <v>660</v>
      </c>
      <c r="V44" s="83">
        <f t="shared" si="6"/>
        <v>660</v>
      </c>
      <c r="W44" s="83">
        <f t="shared" si="6"/>
        <v>660</v>
      </c>
      <c r="X44" s="83">
        <f t="shared" si="6"/>
        <v>660</v>
      </c>
      <c r="Y44" s="83">
        <f t="shared" si="6"/>
        <v>660</v>
      </c>
      <c r="Z44" s="84" t="str">
        <f t="shared" si="6"/>
        <v/>
      </c>
      <c r="AA44" s="85">
        <f t="shared" si="5"/>
        <v>14225.7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6634.3769999999995</v>
      </c>
      <c r="C47" s="83">
        <f t="shared" ref="C47:Z47" si="8">IF(LEN(C$2)&gt;0,C14+C22+C36,"")</f>
        <v>6309.7559999999994</v>
      </c>
      <c r="D47" s="83">
        <f t="shared" si="8"/>
        <v>6100.05</v>
      </c>
      <c r="E47" s="83">
        <f t="shared" si="8"/>
        <v>5911.72</v>
      </c>
      <c r="F47" s="83">
        <f t="shared" si="8"/>
        <v>5881.9870000000001</v>
      </c>
      <c r="G47" s="83">
        <f t="shared" si="8"/>
        <v>5935.9309999999996</v>
      </c>
      <c r="H47" s="83">
        <f t="shared" si="8"/>
        <v>6500.7380000000003</v>
      </c>
      <c r="I47" s="83">
        <f t="shared" si="8"/>
        <v>7364.3320000000003</v>
      </c>
      <c r="J47" s="83">
        <f t="shared" si="8"/>
        <v>8098.0240000000013</v>
      </c>
      <c r="K47" s="83">
        <f t="shared" si="8"/>
        <v>8559.6689999999999</v>
      </c>
      <c r="L47" s="83">
        <f t="shared" si="8"/>
        <v>8836.6110000000008</v>
      </c>
      <c r="M47" s="83">
        <f t="shared" si="8"/>
        <v>9182.7879999999986</v>
      </c>
      <c r="N47" s="83">
        <f t="shared" si="8"/>
        <v>9408.598</v>
      </c>
      <c r="O47" s="83">
        <f t="shared" si="8"/>
        <v>9450.6219999999994</v>
      </c>
      <c r="P47" s="83">
        <f t="shared" si="8"/>
        <v>9182.7389999999996</v>
      </c>
      <c r="Q47" s="83">
        <f t="shared" si="8"/>
        <v>8959.4969999999994</v>
      </c>
      <c r="R47" s="83">
        <f t="shared" si="8"/>
        <v>8649.0749999999989</v>
      </c>
      <c r="S47" s="83">
        <f t="shared" si="8"/>
        <v>8617.8670000000002</v>
      </c>
      <c r="T47" s="83">
        <f t="shared" si="8"/>
        <v>8400.9940000000006</v>
      </c>
      <c r="U47" s="83">
        <f t="shared" si="8"/>
        <v>8240.2260000000006</v>
      </c>
      <c r="V47" s="83">
        <f t="shared" si="8"/>
        <v>8345.643</v>
      </c>
      <c r="W47" s="83">
        <f t="shared" si="8"/>
        <v>8054.1990000000005</v>
      </c>
      <c r="X47" s="83">
        <f t="shared" si="8"/>
        <v>7796.6880000000001</v>
      </c>
      <c r="Y47" s="83">
        <f t="shared" si="8"/>
        <v>7337.4759999999997</v>
      </c>
      <c r="Z47" s="84" t="str">
        <f t="shared" si="8"/>
        <v/>
      </c>
      <c r="AA47" s="100">
        <f>SUM(B47:Z47)</f>
        <v>187759.60699999999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6634.3770000000013</v>
      </c>
      <c r="C4" s="18">
        <v>6309.7560000000003</v>
      </c>
      <c r="D4" s="18">
        <v>6100.050000000002</v>
      </c>
      <c r="E4" s="18">
        <v>5911.72</v>
      </c>
      <c r="F4" s="18">
        <v>5881.9870000000019</v>
      </c>
      <c r="G4" s="18">
        <v>5935.920000000001</v>
      </c>
      <c r="H4" s="18">
        <v>6500.7469999999985</v>
      </c>
      <c r="I4" s="18">
        <v>7364.3769999999986</v>
      </c>
      <c r="J4" s="18">
        <v>8098.0179999999991</v>
      </c>
      <c r="K4" s="18">
        <v>8559.6629999999986</v>
      </c>
      <c r="L4" s="18">
        <v>8836.6060000000034</v>
      </c>
      <c r="M4" s="18">
        <v>9182.7999999999993</v>
      </c>
      <c r="N4" s="18">
        <v>9408.5980000000036</v>
      </c>
      <c r="O4" s="18">
        <v>9450.6220000000012</v>
      </c>
      <c r="P4" s="18">
        <v>9182.7389999999996</v>
      </c>
      <c r="Q4" s="18">
        <v>8959.4970000000012</v>
      </c>
      <c r="R4" s="18">
        <v>8649.0750000000007</v>
      </c>
      <c r="S4" s="18">
        <v>8617.867000000002</v>
      </c>
      <c r="T4" s="18">
        <v>8400.9939999999988</v>
      </c>
      <c r="U4" s="18">
        <v>8240.2260000000006</v>
      </c>
      <c r="V4" s="18">
        <v>8345.6430000000018</v>
      </c>
      <c r="W4" s="18">
        <v>8054.1989999999996</v>
      </c>
      <c r="X4" s="18">
        <v>7796.688000000001</v>
      </c>
      <c r="Y4" s="18">
        <v>7337.4760000000006</v>
      </c>
      <c r="Z4" s="19"/>
      <c r="AA4" s="20">
        <f>SUM(B4:Z4)</f>
        <v>187759.64499999999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</v>
      </c>
      <c r="C7" s="28">
        <v>106.12</v>
      </c>
      <c r="D7" s="28">
        <v>101.39</v>
      </c>
      <c r="E7" s="28">
        <v>89.65</v>
      </c>
      <c r="F7" s="28">
        <v>81.400000000000006</v>
      </c>
      <c r="G7" s="28">
        <v>82</v>
      </c>
      <c r="H7" s="28">
        <v>90.77</v>
      </c>
      <c r="I7" s="28">
        <v>101.9</v>
      </c>
      <c r="J7" s="28">
        <v>108.98</v>
      </c>
      <c r="K7" s="28">
        <v>110.58</v>
      </c>
      <c r="L7" s="28">
        <v>119.94</v>
      </c>
      <c r="M7" s="28">
        <v>120.03</v>
      </c>
      <c r="N7" s="28">
        <v>128.41</v>
      </c>
      <c r="O7" s="28">
        <v>139.86000000000001</v>
      </c>
      <c r="P7" s="28">
        <v>131.04</v>
      </c>
      <c r="Q7" s="28">
        <v>139.86000000000001</v>
      </c>
      <c r="R7" s="28">
        <v>140</v>
      </c>
      <c r="S7" s="28">
        <v>122.83</v>
      </c>
      <c r="T7" s="28">
        <v>135.53</v>
      </c>
      <c r="U7" s="28">
        <v>122.43</v>
      </c>
      <c r="V7" s="28">
        <v>124.14</v>
      </c>
      <c r="W7" s="28">
        <v>118.7</v>
      </c>
      <c r="X7" s="28">
        <v>110</v>
      </c>
      <c r="Y7" s="28">
        <v>129.84</v>
      </c>
      <c r="Z7" s="29"/>
      <c r="AA7" s="30">
        <v>115.30833333333334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892.73199999999997</v>
      </c>
      <c r="C17" s="67">
        <v>933.70499999999993</v>
      </c>
      <c r="D17" s="67">
        <v>917.70399999999995</v>
      </c>
      <c r="E17" s="67">
        <v>924.74299999999994</v>
      </c>
      <c r="F17" s="67">
        <v>943.78</v>
      </c>
      <c r="G17" s="67">
        <v>926.98800000000006</v>
      </c>
      <c r="H17" s="67">
        <v>878.03100000000006</v>
      </c>
      <c r="I17" s="67">
        <v>903.56100000000004</v>
      </c>
      <c r="J17" s="67">
        <v>882.61199999999997</v>
      </c>
      <c r="K17" s="67">
        <v>873.17399999999998</v>
      </c>
      <c r="L17" s="67">
        <v>801.09999999999991</v>
      </c>
      <c r="M17" s="67">
        <v>770.69399999999996</v>
      </c>
      <c r="N17" s="67">
        <v>762.62599999999998</v>
      </c>
      <c r="O17" s="67">
        <v>722.61900000000003</v>
      </c>
      <c r="P17" s="67">
        <v>723.43299999999999</v>
      </c>
      <c r="Q17" s="67">
        <v>724.02300000000002</v>
      </c>
      <c r="R17" s="67">
        <v>661.12899999999991</v>
      </c>
      <c r="S17" s="67">
        <v>753.64100000000008</v>
      </c>
      <c r="T17" s="67">
        <v>753.71100000000001</v>
      </c>
      <c r="U17" s="67">
        <v>746.67100000000005</v>
      </c>
      <c r="V17" s="67">
        <v>746.68299999999999</v>
      </c>
      <c r="W17" s="67">
        <v>752.71899999999994</v>
      </c>
      <c r="X17" s="67">
        <v>900.70100000000002</v>
      </c>
      <c r="Y17" s="67">
        <v>941.73099999999999</v>
      </c>
      <c r="Z17" s="68"/>
      <c r="AA17" s="69">
        <f>SUM(B17:Z17)</f>
        <v>19838.510999999999</v>
      </c>
    </row>
    <row r="18" spans="1:27" ht="24.95" customHeight="1" x14ac:dyDescent="0.2">
      <c r="A18" s="70" t="s">
        <v>13</v>
      </c>
      <c r="B18" s="71">
        <v>1408.1599999999999</v>
      </c>
      <c r="C18" s="72">
        <v>1365.9460000000001</v>
      </c>
      <c r="D18" s="72">
        <v>1331.4169999999997</v>
      </c>
      <c r="E18" s="72">
        <v>1311.5819999999999</v>
      </c>
      <c r="F18" s="72">
        <v>1342.0630000000001</v>
      </c>
      <c r="G18" s="72">
        <v>1450.7910000000002</v>
      </c>
      <c r="H18" s="72">
        <v>1646.3349999999998</v>
      </c>
      <c r="I18" s="72">
        <v>1859.2990000000002</v>
      </c>
      <c r="J18" s="72">
        <v>1978.5159999999998</v>
      </c>
      <c r="K18" s="72">
        <v>2015.8109999999999</v>
      </c>
      <c r="L18" s="72">
        <v>2079.08</v>
      </c>
      <c r="M18" s="72">
        <v>2124.7690000000002</v>
      </c>
      <c r="N18" s="72">
        <v>2160.1970000000001</v>
      </c>
      <c r="O18" s="72">
        <v>2169.7080000000001</v>
      </c>
      <c r="P18" s="72">
        <v>2123.1130000000003</v>
      </c>
      <c r="Q18" s="72">
        <v>2053.1549999999997</v>
      </c>
      <c r="R18" s="72">
        <v>1973.1230000000005</v>
      </c>
      <c r="S18" s="72">
        <v>1874.6770000000001</v>
      </c>
      <c r="T18" s="72">
        <v>1784.4840000000002</v>
      </c>
      <c r="U18" s="72">
        <v>1666.0710000000001</v>
      </c>
      <c r="V18" s="72">
        <v>1549.2589999999998</v>
      </c>
      <c r="W18" s="72">
        <v>1485.7170000000003</v>
      </c>
      <c r="X18" s="72">
        <v>1459.6090000000002</v>
      </c>
      <c r="Y18" s="72">
        <v>1453.1030000000001</v>
      </c>
      <c r="Z18" s="73"/>
      <c r="AA18" s="74">
        <f>SUM(B18:Z18)</f>
        <v>41665.984999999993</v>
      </c>
    </row>
    <row r="19" spans="1:27" ht="24.95" customHeight="1" x14ac:dyDescent="0.2">
      <c r="A19" s="70" t="s">
        <v>14</v>
      </c>
      <c r="B19" s="75">
        <v>4158.4850000000006</v>
      </c>
      <c r="C19" s="76">
        <v>3838.1049999999996</v>
      </c>
      <c r="D19" s="76">
        <v>3689.4290000000001</v>
      </c>
      <c r="E19" s="76">
        <v>3514.3950000000004</v>
      </c>
      <c r="F19" s="76">
        <v>3434.1439999999993</v>
      </c>
      <c r="G19" s="76">
        <v>3400.1409999999996</v>
      </c>
      <c r="H19" s="76">
        <v>3790.8810000000003</v>
      </c>
      <c r="I19" s="76">
        <v>4422.5169999999989</v>
      </c>
      <c r="J19" s="76">
        <v>5031.6989999999996</v>
      </c>
      <c r="K19" s="76">
        <v>5391.1779999999999</v>
      </c>
      <c r="L19" s="76">
        <v>5772.4259999999995</v>
      </c>
      <c r="M19" s="76">
        <v>6070.8369999999986</v>
      </c>
      <c r="N19" s="76">
        <v>6285.2749999999987</v>
      </c>
      <c r="O19" s="76">
        <v>6331.2949999999992</v>
      </c>
      <c r="P19" s="76">
        <v>6116.6930000000011</v>
      </c>
      <c r="Q19" s="76">
        <v>5996.8190000000004</v>
      </c>
      <c r="R19" s="76">
        <v>5829.3230000000012</v>
      </c>
      <c r="S19" s="76">
        <v>5796.5489999999991</v>
      </c>
      <c r="T19" s="76">
        <v>5679.7990000000009</v>
      </c>
      <c r="U19" s="76">
        <v>5651.9840000000004</v>
      </c>
      <c r="V19" s="76">
        <v>5856.701</v>
      </c>
      <c r="W19" s="76">
        <v>5640.2629999999999</v>
      </c>
      <c r="X19" s="76">
        <v>5263.8780000000006</v>
      </c>
      <c r="Y19" s="76">
        <v>4784.1420000000007</v>
      </c>
      <c r="Z19" s="73"/>
      <c r="AA19" s="74">
        <f>SUM(B19:Z19)</f>
        <v>121746.95800000001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152</v>
      </c>
      <c r="C21" s="72">
        <v>152</v>
      </c>
      <c r="D21" s="72">
        <v>141.5</v>
      </c>
      <c r="E21" s="72">
        <v>141</v>
      </c>
      <c r="F21" s="72">
        <v>142</v>
      </c>
      <c r="G21" s="72">
        <v>138</v>
      </c>
      <c r="H21" s="72">
        <v>138.5</v>
      </c>
      <c r="I21" s="72">
        <v>145</v>
      </c>
      <c r="J21" s="72">
        <v>149.5</v>
      </c>
      <c r="K21" s="72">
        <v>155.5</v>
      </c>
      <c r="L21" s="72">
        <v>164</v>
      </c>
      <c r="M21" s="72">
        <v>169.5</v>
      </c>
      <c r="N21" s="72">
        <v>174.5</v>
      </c>
      <c r="O21" s="72">
        <v>178</v>
      </c>
      <c r="P21" s="72">
        <v>179.5</v>
      </c>
      <c r="Q21" s="72">
        <v>179.5</v>
      </c>
      <c r="R21" s="72">
        <v>181.5</v>
      </c>
      <c r="S21" s="72">
        <v>187</v>
      </c>
      <c r="T21" s="72">
        <v>183</v>
      </c>
      <c r="U21" s="72">
        <v>175.5</v>
      </c>
      <c r="V21" s="72">
        <v>178</v>
      </c>
      <c r="W21" s="72">
        <v>171.5</v>
      </c>
      <c r="X21" s="72">
        <v>167.5</v>
      </c>
      <c r="Y21" s="72">
        <v>157.5</v>
      </c>
      <c r="Z21" s="72"/>
      <c r="AA21" s="74">
        <f>SUM(B21:Z21)</f>
        <v>3901.5</v>
      </c>
    </row>
    <row r="22" spans="1:27" ht="30" customHeight="1" thickBot="1" x14ac:dyDescent="0.25">
      <c r="A22" s="81" t="s">
        <v>17</v>
      </c>
      <c r="B22" s="82">
        <f t="shared" ref="B22:AA22" si="1">SUM(B17:B21)</f>
        <v>6611.3770000000004</v>
      </c>
      <c r="C22" s="83">
        <f t="shared" si="1"/>
        <v>6289.7559999999994</v>
      </c>
      <c r="D22" s="83">
        <f t="shared" si="1"/>
        <v>6080.0499999999993</v>
      </c>
      <c r="E22" s="83">
        <f t="shared" si="1"/>
        <v>5891.72</v>
      </c>
      <c r="F22" s="83">
        <f t="shared" si="1"/>
        <v>5861.9869999999992</v>
      </c>
      <c r="G22" s="83">
        <f t="shared" si="1"/>
        <v>5915.92</v>
      </c>
      <c r="H22" s="83">
        <f t="shared" si="1"/>
        <v>6453.7470000000003</v>
      </c>
      <c r="I22" s="83">
        <f t="shared" si="1"/>
        <v>7330.3769999999986</v>
      </c>
      <c r="J22" s="83">
        <f t="shared" si="1"/>
        <v>8042.3269999999993</v>
      </c>
      <c r="K22" s="83">
        <f t="shared" si="1"/>
        <v>8435.6630000000005</v>
      </c>
      <c r="L22" s="83">
        <f t="shared" si="1"/>
        <v>8816.6059999999998</v>
      </c>
      <c r="M22" s="83">
        <f t="shared" si="1"/>
        <v>9135.7999999999993</v>
      </c>
      <c r="N22" s="83">
        <f t="shared" si="1"/>
        <v>9382.5979999999981</v>
      </c>
      <c r="O22" s="83">
        <f t="shared" si="1"/>
        <v>9401.6219999999994</v>
      </c>
      <c r="P22" s="83">
        <f t="shared" si="1"/>
        <v>9142.7390000000014</v>
      </c>
      <c r="Q22" s="83">
        <f t="shared" si="1"/>
        <v>8953.4969999999994</v>
      </c>
      <c r="R22" s="83">
        <f t="shared" si="1"/>
        <v>8645.0750000000007</v>
      </c>
      <c r="S22" s="83">
        <f t="shared" si="1"/>
        <v>8611.8669999999984</v>
      </c>
      <c r="T22" s="83">
        <f t="shared" si="1"/>
        <v>8400.9940000000006</v>
      </c>
      <c r="U22" s="83">
        <f t="shared" si="1"/>
        <v>8240.2260000000006</v>
      </c>
      <c r="V22" s="83">
        <f t="shared" si="1"/>
        <v>8330.643</v>
      </c>
      <c r="W22" s="83">
        <f t="shared" si="1"/>
        <v>8050.1990000000005</v>
      </c>
      <c r="X22" s="83">
        <f t="shared" si="1"/>
        <v>7791.688000000001</v>
      </c>
      <c r="Y22" s="83">
        <f t="shared" si="1"/>
        <v>7336.4760000000006</v>
      </c>
      <c r="Z22" s="84">
        <f t="shared" si="1"/>
        <v>0</v>
      </c>
      <c r="AA22" s="85">
        <f t="shared" si="1"/>
        <v>187152.954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172</v>
      </c>
      <c r="C25" s="67">
        <v>172</v>
      </c>
      <c r="D25" s="67">
        <v>161.5</v>
      </c>
      <c r="E25" s="67">
        <v>161</v>
      </c>
      <c r="F25" s="67">
        <v>162</v>
      </c>
      <c r="G25" s="67">
        <v>158</v>
      </c>
      <c r="H25" s="67">
        <v>158.5</v>
      </c>
      <c r="I25" s="67">
        <v>145</v>
      </c>
      <c r="J25" s="67">
        <v>169.5</v>
      </c>
      <c r="K25" s="67">
        <v>175.5</v>
      </c>
      <c r="L25" s="67">
        <v>184</v>
      </c>
      <c r="M25" s="67">
        <v>189.5</v>
      </c>
      <c r="N25" s="67">
        <v>174.5</v>
      </c>
      <c r="O25" s="67">
        <v>198</v>
      </c>
      <c r="P25" s="67">
        <v>199.5</v>
      </c>
      <c r="Q25" s="67">
        <v>179.5</v>
      </c>
      <c r="R25" s="67">
        <v>181.5</v>
      </c>
      <c r="S25" s="67">
        <v>187</v>
      </c>
      <c r="T25" s="67">
        <v>183</v>
      </c>
      <c r="U25" s="67">
        <v>175.5</v>
      </c>
      <c r="V25" s="67">
        <v>178</v>
      </c>
      <c r="W25" s="67">
        <v>171.5</v>
      </c>
      <c r="X25" s="67">
        <v>167.5</v>
      </c>
      <c r="Y25" s="67">
        <v>157.5</v>
      </c>
      <c r="Z25" s="68"/>
      <c r="AA25" s="69">
        <f>SUM(B25:Z25)</f>
        <v>4161.5</v>
      </c>
    </row>
    <row r="26" spans="1:27" ht="24.95" customHeight="1" x14ac:dyDescent="0.2">
      <c r="A26" s="70" t="s">
        <v>20</v>
      </c>
      <c r="B26" s="71">
        <v>6462.3770000000004</v>
      </c>
      <c r="C26" s="72">
        <v>6137.7560000000003</v>
      </c>
      <c r="D26" s="72">
        <v>5938.55</v>
      </c>
      <c r="E26" s="72">
        <v>5750.72</v>
      </c>
      <c r="F26" s="72">
        <v>5719.9870000000001</v>
      </c>
      <c r="G26" s="72">
        <v>5777.92</v>
      </c>
      <c r="H26" s="72">
        <v>6342.2470000000003</v>
      </c>
      <c r="I26" s="72">
        <v>7219.3770000000004</v>
      </c>
      <c r="J26" s="72">
        <v>7928.518</v>
      </c>
      <c r="K26" s="72">
        <v>8384.1630000000005</v>
      </c>
      <c r="L26" s="72">
        <v>8652.6059999999998</v>
      </c>
      <c r="M26" s="72">
        <v>8993.2999999999993</v>
      </c>
      <c r="N26" s="72">
        <v>9234.098</v>
      </c>
      <c r="O26" s="72">
        <v>9252.6219999999994</v>
      </c>
      <c r="P26" s="72">
        <v>8983.2389999999996</v>
      </c>
      <c r="Q26" s="72">
        <v>8779.9969999999994</v>
      </c>
      <c r="R26" s="72">
        <v>8467.5750000000007</v>
      </c>
      <c r="S26" s="72">
        <v>8430.8670000000002</v>
      </c>
      <c r="T26" s="72">
        <v>8217.9940000000006</v>
      </c>
      <c r="U26" s="72">
        <v>8064.7259999999997</v>
      </c>
      <c r="V26" s="72">
        <v>8167.643</v>
      </c>
      <c r="W26" s="72">
        <v>7882.6989999999996</v>
      </c>
      <c r="X26" s="72">
        <v>7629.1880000000001</v>
      </c>
      <c r="Y26" s="72">
        <v>7179.9759999999997</v>
      </c>
      <c r="Z26" s="73"/>
      <c r="AA26" s="74">
        <f>SUM(B26:Z26)</f>
        <v>183598.14500000002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6634.3770000000004</v>
      </c>
      <c r="C28" s="57">
        <f t="shared" si="2"/>
        <v>6309.7560000000003</v>
      </c>
      <c r="D28" s="57">
        <f t="shared" si="2"/>
        <v>6100.05</v>
      </c>
      <c r="E28" s="57">
        <f t="shared" si="2"/>
        <v>5911.72</v>
      </c>
      <c r="F28" s="57">
        <f t="shared" si="2"/>
        <v>5881.9870000000001</v>
      </c>
      <c r="G28" s="57">
        <f t="shared" si="2"/>
        <v>5935.92</v>
      </c>
      <c r="H28" s="57">
        <f t="shared" si="2"/>
        <v>6500.7470000000003</v>
      </c>
      <c r="I28" s="57">
        <f t="shared" si="2"/>
        <v>7364.3770000000004</v>
      </c>
      <c r="J28" s="57">
        <f t="shared" si="2"/>
        <v>8098.018</v>
      </c>
      <c r="K28" s="57">
        <f t="shared" si="2"/>
        <v>8559.6630000000005</v>
      </c>
      <c r="L28" s="57">
        <f t="shared" si="2"/>
        <v>8836.6059999999998</v>
      </c>
      <c r="M28" s="57">
        <f t="shared" si="2"/>
        <v>9182.7999999999993</v>
      </c>
      <c r="N28" s="57">
        <f t="shared" si="2"/>
        <v>9408.598</v>
      </c>
      <c r="O28" s="57">
        <f t="shared" si="2"/>
        <v>9450.6219999999994</v>
      </c>
      <c r="P28" s="57">
        <f t="shared" si="2"/>
        <v>9182.7389999999996</v>
      </c>
      <c r="Q28" s="57">
        <f t="shared" si="2"/>
        <v>8959.4969999999994</v>
      </c>
      <c r="R28" s="57">
        <f t="shared" si="2"/>
        <v>8649.0750000000007</v>
      </c>
      <c r="S28" s="57">
        <f t="shared" si="2"/>
        <v>8617.8670000000002</v>
      </c>
      <c r="T28" s="57">
        <f t="shared" si="2"/>
        <v>8400.9940000000006</v>
      </c>
      <c r="U28" s="57">
        <f t="shared" si="2"/>
        <v>8240.2259999999987</v>
      </c>
      <c r="V28" s="57">
        <f t="shared" si="2"/>
        <v>8345.643</v>
      </c>
      <c r="W28" s="57">
        <f t="shared" si="2"/>
        <v>8054.1989999999996</v>
      </c>
      <c r="X28" s="57">
        <f t="shared" si="2"/>
        <v>7796.6880000000001</v>
      </c>
      <c r="Y28" s="57">
        <f t="shared" si="2"/>
        <v>7337.4759999999997</v>
      </c>
      <c r="Z28" s="58">
        <f t="shared" si="2"/>
        <v>0</v>
      </c>
      <c r="AA28" s="59">
        <f t="shared" si="2"/>
        <v>187759.64500000002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>
        <v>20</v>
      </c>
      <c r="I31" s="90"/>
      <c r="J31" s="90">
        <v>20</v>
      </c>
      <c r="K31" s="90">
        <v>55</v>
      </c>
      <c r="L31" s="90">
        <v>20</v>
      </c>
      <c r="M31" s="90">
        <v>20</v>
      </c>
      <c r="N31" s="90"/>
      <c r="O31" s="90">
        <v>20</v>
      </c>
      <c r="P31" s="90">
        <v>20</v>
      </c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295</v>
      </c>
    </row>
    <row r="32" spans="1:27" ht="24.95" customHeight="1" x14ac:dyDescent="0.2">
      <c r="A32" s="92" t="s">
        <v>37</v>
      </c>
      <c r="B32" s="93">
        <v>3</v>
      </c>
      <c r="C32" s="94"/>
      <c r="D32" s="94"/>
      <c r="E32" s="94"/>
      <c r="F32" s="94"/>
      <c r="G32" s="94"/>
      <c r="H32" s="94">
        <v>27</v>
      </c>
      <c r="I32" s="94">
        <v>34</v>
      </c>
      <c r="J32" s="94">
        <v>35.691000000000003</v>
      </c>
      <c r="K32" s="94">
        <v>69</v>
      </c>
      <c r="L32" s="94"/>
      <c r="M32" s="94">
        <v>27</v>
      </c>
      <c r="N32" s="94">
        <v>26</v>
      </c>
      <c r="O32" s="94">
        <v>29</v>
      </c>
      <c r="P32" s="94">
        <v>20</v>
      </c>
      <c r="Q32" s="94">
        <v>6</v>
      </c>
      <c r="R32" s="94">
        <v>4</v>
      </c>
      <c r="S32" s="94">
        <v>6</v>
      </c>
      <c r="T32" s="94"/>
      <c r="U32" s="94"/>
      <c r="V32" s="94">
        <v>15</v>
      </c>
      <c r="W32" s="94">
        <v>4</v>
      </c>
      <c r="X32" s="94">
        <v>5</v>
      </c>
      <c r="Y32" s="94">
        <v>1</v>
      </c>
      <c r="Z32" s="95"/>
      <c r="AA32" s="74">
        <f t="shared" si="3"/>
        <v>311.69100000000003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23</v>
      </c>
      <c r="C36" s="83">
        <f t="shared" ref="C36:Z36" si="4">SUM(C31:C35)</f>
        <v>20</v>
      </c>
      <c r="D36" s="83">
        <f t="shared" si="4"/>
        <v>20</v>
      </c>
      <c r="E36" s="83">
        <f t="shared" si="4"/>
        <v>20</v>
      </c>
      <c r="F36" s="83">
        <f t="shared" si="4"/>
        <v>20</v>
      </c>
      <c r="G36" s="83">
        <f t="shared" si="4"/>
        <v>20</v>
      </c>
      <c r="H36" s="83">
        <f t="shared" si="4"/>
        <v>47</v>
      </c>
      <c r="I36" s="83">
        <f t="shared" si="4"/>
        <v>34</v>
      </c>
      <c r="J36" s="83">
        <f t="shared" si="4"/>
        <v>55.691000000000003</v>
      </c>
      <c r="K36" s="83">
        <f t="shared" si="4"/>
        <v>124</v>
      </c>
      <c r="L36" s="83">
        <f t="shared" si="4"/>
        <v>20</v>
      </c>
      <c r="M36" s="83">
        <f t="shared" si="4"/>
        <v>47</v>
      </c>
      <c r="N36" s="83">
        <f t="shared" si="4"/>
        <v>26</v>
      </c>
      <c r="O36" s="83">
        <f t="shared" si="4"/>
        <v>49</v>
      </c>
      <c r="P36" s="83">
        <f t="shared" si="4"/>
        <v>40</v>
      </c>
      <c r="Q36" s="83">
        <f t="shared" si="4"/>
        <v>6</v>
      </c>
      <c r="R36" s="83">
        <f t="shared" si="4"/>
        <v>4</v>
      </c>
      <c r="S36" s="83">
        <f t="shared" si="4"/>
        <v>6</v>
      </c>
      <c r="T36" s="83">
        <f t="shared" si="4"/>
        <v>0</v>
      </c>
      <c r="U36" s="83">
        <f t="shared" si="4"/>
        <v>0</v>
      </c>
      <c r="V36" s="83">
        <f t="shared" si="4"/>
        <v>15</v>
      </c>
      <c r="W36" s="83">
        <f t="shared" si="4"/>
        <v>4</v>
      </c>
      <c r="X36" s="83">
        <f t="shared" si="4"/>
        <v>5</v>
      </c>
      <c r="Y36" s="83">
        <f t="shared" si="4"/>
        <v>1</v>
      </c>
      <c r="Z36" s="84">
        <f t="shared" si="4"/>
        <v>0</v>
      </c>
      <c r="AA36" s="85">
        <f t="shared" si="3"/>
        <v>606.69100000000003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6634.3770000000004</v>
      </c>
      <c r="C47" s="83">
        <f t="shared" ref="C47:Z47" si="8">SUM(C10:C13)+C22+C36</f>
        <v>6309.7559999999994</v>
      </c>
      <c r="D47" s="83">
        <f t="shared" si="8"/>
        <v>6100.0499999999993</v>
      </c>
      <c r="E47" s="83">
        <f t="shared" si="8"/>
        <v>5911.72</v>
      </c>
      <c r="F47" s="83">
        <f t="shared" si="8"/>
        <v>5881.9869999999992</v>
      </c>
      <c r="G47" s="83">
        <f t="shared" si="8"/>
        <v>5935.92</v>
      </c>
      <c r="H47" s="83">
        <f t="shared" si="8"/>
        <v>6500.7470000000003</v>
      </c>
      <c r="I47" s="83">
        <f t="shared" si="8"/>
        <v>7364.3769999999986</v>
      </c>
      <c r="J47" s="83">
        <f t="shared" si="8"/>
        <v>8098.0179999999991</v>
      </c>
      <c r="K47" s="83">
        <f t="shared" si="8"/>
        <v>8559.6630000000005</v>
      </c>
      <c r="L47" s="83">
        <f t="shared" si="8"/>
        <v>8836.6059999999998</v>
      </c>
      <c r="M47" s="83">
        <f t="shared" si="8"/>
        <v>9182.7999999999993</v>
      </c>
      <c r="N47" s="83">
        <f t="shared" si="8"/>
        <v>9408.5979999999981</v>
      </c>
      <c r="O47" s="83">
        <f t="shared" si="8"/>
        <v>9450.6219999999994</v>
      </c>
      <c r="P47" s="83">
        <f t="shared" si="8"/>
        <v>9182.7390000000014</v>
      </c>
      <c r="Q47" s="83">
        <f t="shared" si="8"/>
        <v>8959.4969999999994</v>
      </c>
      <c r="R47" s="83">
        <f t="shared" si="8"/>
        <v>8649.0750000000007</v>
      </c>
      <c r="S47" s="83">
        <f t="shared" si="8"/>
        <v>8617.8669999999984</v>
      </c>
      <c r="T47" s="83">
        <f t="shared" si="8"/>
        <v>8400.9940000000006</v>
      </c>
      <c r="U47" s="83">
        <f t="shared" si="8"/>
        <v>8240.2260000000006</v>
      </c>
      <c r="V47" s="83">
        <f t="shared" si="8"/>
        <v>8345.643</v>
      </c>
      <c r="W47" s="83">
        <f t="shared" si="8"/>
        <v>8054.1990000000005</v>
      </c>
      <c r="X47" s="83">
        <f t="shared" si="8"/>
        <v>7796.688000000001</v>
      </c>
      <c r="Y47" s="83">
        <f t="shared" si="8"/>
        <v>7337.4760000000006</v>
      </c>
      <c r="Z47" s="84">
        <f t="shared" si="8"/>
        <v>0</v>
      </c>
      <c r="AA47" s="100">
        <f>SUM(B47:Z47)</f>
        <v>187759.64499999999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-660</v>
      </c>
      <c r="C4" s="18">
        <v>-660</v>
      </c>
      <c r="D4" s="18">
        <v>-660</v>
      </c>
      <c r="E4" s="18">
        <v>-660</v>
      </c>
      <c r="F4" s="18">
        <v>-660</v>
      </c>
      <c r="G4" s="18">
        <v>-571</v>
      </c>
      <c r="H4" s="18">
        <v>-351.3</v>
      </c>
      <c r="I4" s="18">
        <v>-258.8</v>
      </c>
      <c r="J4" s="18">
        <v>-286.60000000000002</v>
      </c>
      <c r="K4" s="18">
        <v>-399</v>
      </c>
      <c r="L4" s="18">
        <v>-490.6</v>
      </c>
      <c r="M4" s="18">
        <v>-648.4</v>
      </c>
      <c r="N4" s="18">
        <v>-660</v>
      </c>
      <c r="O4" s="18">
        <v>-660</v>
      </c>
      <c r="P4" s="18">
        <v>-660</v>
      </c>
      <c r="Q4" s="18">
        <v>-660</v>
      </c>
      <c r="R4" s="18">
        <v>-660</v>
      </c>
      <c r="S4" s="18">
        <v>-660</v>
      </c>
      <c r="T4" s="18">
        <v>-660</v>
      </c>
      <c r="U4" s="18">
        <v>-660</v>
      </c>
      <c r="V4" s="18">
        <v>-660</v>
      </c>
      <c r="W4" s="18">
        <v>-660</v>
      </c>
      <c r="X4" s="18">
        <v>-660</v>
      </c>
      <c r="Y4" s="18">
        <v>-660</v>
      </c>
      <c r="Z4" s="19"/>
      <c r="AA4" s="107">
        <f>SUM(B4:Z4)</f>
        <v>-14225.7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112</v>
      </c>
      <c r="C7" s="113">
        <v>106.12</v>
      </c>
      <c r="D7" s="113">
        <v>101.39</v>
      </c>
      <c r="E7" s="113">
        <v>89.65</v>
      </c>
      <c r="F7" s="113">
        <v>81.400000000000006</v>
      </c>
      <c r="G7" s="113">
        <v>82</v>
      </c>
      <c r="H7" s="113">
        <v>90.77</v>
      </c>
      <c r="I7" s="113">
        <v>101.9</v>
      </c>
      <c r="J7" s="113">
        <v>108.98</v>
      </c>
      <c r="K7" s="113">
        <v>110.58</v>
      </c>
      <c r="L7" s="113">
        <v>119.94</v>
      </c>
      <c r="M7" s="113">
        <v>120.03</v>
      </c>
      <c r="N7" s="113">
        <v>128.41</v>
      </c>
      <c r="O7" s="113">
        <v>139.86000000000001</v>
      </c>
      <c r="P7" s="113">
        <v>131.04</v>
      </c>
      <c r="Q7" s="113">
        <v>139.86000000000001</v>
      </c>
      <c r="R7" s="113">
        <v>140</v>
      </c>
      <c r="S7" s="113">
        <v>122.83</v>
      </c>
      <c r="T7" s="113">
        <v>135.53</v>
      </c>
      <c r="U7" s="113">
        <v>122.43</v>
      </c>
      <c r="V7" s="113">
        <v>124.14</v>
      </c>
      <c r="W7" s="113">
        <v>118.7</v>
      </c>
      <c r="X7" s="113">
        <v>110</v>
      </c>
      <c r="Y7" s="113">
        <v>129.84</v>
      </c>
      <c r="Z7" s="114"/>
      <c r="AA7" s="115">
        <v>115.30833333333334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660</v>
      </c>
      <c r="C13" s="125">
        <v>660</v>
      </c>
      <c r="D13" s="125">
        <v>660</v>
      </c>
      <c r="E13" s="125">
        <v>660</v>
      </c>
      <c r="F13" s="125">
        <v>660</v>
      </c>
      <c r="G13" s="125">
        <v>571</v>
      </c>
      <c r="H13" s="125">
        <v>351.3</v>
      </c>
      <c r="I13" s="125">
        <v>258.8</v>
      </c>
      <c r="J13" s="125">
        <v>286.60000000000002</v>
      </c>
      <c r="K13" s="125">
        <v>399</v>
      </c>
      <c r="L13" s="125">
        <v>490.6</v>
      </c>
      <c r="M13" s="125">
        <v>648.4</v>
      </c>
      <c r="N13" s="125">
        <v>660</v>
      </c>
      <c r="O13" s="125">
        <v>660</v>
      </c>
      <c r="P13" s="125">
        <v>660</v>
      </c>
      <c r="Q13" s="125">
        <v>660</v>
      </c>
      <c r="R13" s="125">
        <v>660</v>
      </c>
      <c r="S13" s="125">
        <v>660</v>
      </c>
      <c r="T13" s="125">
        <v>660</v>
      </c>
      <c r="U13" s="125">
        <v>660</v>
      </c>
      <c r="V13" s="125">
        <v>660</v>
      </c>
      <c r="W13" s="125">
        <v>660</v>
      </c>
      <c r="X13" s="125">
        <v>660</v>
      </c>
      <c r="Y13" s="126">
        <v>660</v>
      </c>
      <c r="Z13" s="127"/>
      <c r="AA13" s="128">
        <f t="shared" si="0"/>
        <v>14225.7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660</v>
      </c>
      <c r="C16" s="131">
        <f t="shared" ref="C16:Z16" si="1">IF(LEN(C$2)&gt;0,SUM(C11:C15),"")</f>
        <v>660</v>
      </c>
      <c r="D16" s="131">
        <f t="shared" si="1"/>
        <v>660</v>
      </c>
      <c r="E16" s="131">
        <f t="shared" si="1"/>
        <v>660</v>
      </c>
      <c r="F16" s="131">
        <f t="shared" si="1"/>
        <v>660</v>
      </c>
      <c r="G16" s="131">
        <f t="shared" si="1"/>
        <v>571</v>
      </c>
      <c r="H16" s="131">
        <f t="shared" si="1"/>
        <v>351.3</v>
      </c>
      <c r="I16" s="131">
        <f t="shared" si="1"/>
        <v>258.8</v>
      </c>
      <c r="J16" s="131">
        <f t="shared" si="1"/>
        <v>286.60000000000002</v>
      </c>
      <c r="K16" s="131">
        <f t="shared" si="1"/>
        <v>399</v>
      </c>
      <c r="L16" s="131">
        <f t="shared" si="1"/>
        <v>490.6</v>
      </c>
      <c r="M16" s="131">
        <f t="shared" si="1"/>
        <v>648.4</v>
      </c>
      <c r="N16" s="131">
        <f t="shared" si="1"/>
        <v>660</v>
      </c>
      <c r="O16" s="131">
        <f t="shared" si="1"/>
        <v>660</v>
      </c>
      <c r="P16" s="131">
        <f t="shared" si="1"/>
        <v>660</v>
      </c>
      <c r="Q16" s="131">
        <f t="shared" si="1"/>
        <v>660</v>
      </c>
      <c r="R16" s="131">
        <f t="shared" si="1"/>
        <v>660</v>
      </c>
      <c r="S16" s="131">
        <f t="shared" si="1"/>
        <v>660</v>
      </c>
      <c r="T16" s="131">
        <f t="shared" si="1"/>
        <v>660</v>
      </c>
      <c r="U16" s="131">
        <f t="shared" si="1"/>
        <v>660</v>
      </c>
      <c r="V16" s="131">
        <f t="shared" si="1"/>
        <v>660</v>
      </c>
      <c r="W16" s="131">
        <f t="shared" si="1"/>
        <v>660</v>
      </c>
      <c r="X16" s="131">
        <f t="shared" si="1"/>
        <v>660</v>
      </c>
      <c r="Y16" s="131">
        <f t="shared" si="1"/>
        <v>660</v>
      </c>
      <c r="Z16" s="132" t="str">
        <f t="shared" si="1"/>
        <v/>
      </c>
      <c r="AA16" s="85">
        <f t="shared" si="0"/>
        <v>14225.7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2021-06-29T11:07:15Z</dcterms:created>
  <dcterms:modified xsi:type="dcterms:W3CDTF">2021-06-29T11:07:16Z</dcterms:modified>
</cp:coreProperties>
</file>