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[1]SPOT_Orders_OverView_01!$A$48:$A$80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<sst xmlns="http://schemas.openxmlformats.org/spreadsheetml/2006/main" count="109" uniqueCount="48">
  <si>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28/06/2021 14:09:48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</si>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</sst>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804</c:v>
                </c:pt>
                <c:pt idx="1">
                  <c:v>651</c:v>
                </c:pt>
                <c:pt idx="2">
                  <c:v>651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651</c:v>
                </c:pt>
                <c:pt idx="7">
                  <c:v>804</c:v>
                </c:pt>
                <c:pt idx="8">
                  <c:v>804</c:v>
                </c:pt>
                <c:pt idx="9">
                  <c:v>804</c:v>
                </c:pt>
                <c:pt idx="10">
                  <c:v>804</c:v>
                </c:pt>
                <c:pt idx="11">
                  <c:v>804</c:v>
                </c:pt>
                <c:pt idx="12">
                  <c:v>804</c:v>
                </c:pt>
                <c:pt idx="13">
                  <c:v>850</c:v>
                </c:pt>
                <c:pt idx="14">
                  <c:v>850</c:v>
                </c:pt>
                <c:pt idx="15">
                  <c:v>879.64699999999993</c:v>
                </c:pt>
                <c:pt idx="16">
                  <c:v>929</c:v>
                </c:pt>
                <c:pt idx="17">
                  <c:v>850</c:v>
                </c:pt>
                <c:pt idx="18">
                  <c:v>929</c:v>
                </c:pt>
                <c:pt idx="19">
                  <c:v>929</c:v>
                </c:pt>
                <c:pt idx="20">
                  <c:v>929</c:v>
                </c:pt>
                <c:pt idx="21">
                  <c:v>850</c:v>
                </c:pt>
                <c:pt idx="22">
                  <c:v>850</c:v>
                </c:pt>
                <c:pt idx="23">
                  <c:v>929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3858.5140000000001</c:v>
                </c:pt>
                <c:pt idx="1">
                  <c:v>3664.1710000000003</c:v>
                </c:pt>
                <c:pt idx="2">
                  <c:v>3423.1350000000002</c:v>
                </c:pt>
                <c:pt idx="3">
                  <c:v>3182.5889999999999</c:v>
                </c:pt>
                <c:pt idx="4">
                  <c:v>3169.9960000000001</c:v>
                </c:pt>
                <c:pt idx="5">
                  <c:v>3327.1630000000005</c:v>
                </c:pt>
                <c:pt idx="6">
                  <c:v>3781.8589999999999</c:v>
                </c:pt>
                <c:pt idx="7">
                  <c:v>3906.1369999999997</c:v>
                </c:pt>
                <c:pt idx="8">
                  <c:v>3911.0590000000002</c:v>
                </c:pt>
                <c:pt idx="9">
                  <c:v>3925.9170000000004</c:v>
                </c:pt>
                <c:pt idx="10">
                  <c:v>3984.5919999999996</c:v>
                </c:pt>
                <c:pt idx="11">
                  <c:v>3917.7640000000001</c:v>
                </c:pt>
                <c:pt idx="12">
                  <c:v>4022.0360000000001</c:v>
                </c:pt>
                <c:pt idx="13">
                  <c:v>3913.1679999999997</c:v>
                </c:pt>
                <c:pt idx="14">
                  <c:v>3880.886</c:v>
                </c:pt>
                <c:pt idx="15">
                  <c:v>3922.88</c:v>
                </c:pt>
                <c:pt idx="16">
                  <c:v>4008.2060000000001</c:v>
                </c:pt>
                <c:pt idx="17">
                  <c:v>4060.0349999999999</c:v>
                </c:pt>
                <c:pt idx="18">
                  <c:v>4189.8620000000001</c:v>
                </c:pt>
                <c:pt idx="19">
                  <c:v>4283.8590000000004</c:v>
                </c:pt>
                <c:pt idx="20">
                  <c:v>4316.1270000000004</c:v>
                </c:pt>
                <c:pt idx="21">
                  <c:v>4331.0959999999995</c:v>
                </c:pt>
                <c:pt idx="22">
                  <c:v>4237.2070000000003</c:v>
                </c:pt>
                <c:pt idx="23">
                  <c:v>3970.0340000000001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1430</c:v>
                </c:pt>
                <c:pt idx="1">
                  <c:v>1414</c:v>
                </c:pt>
                <c:pt idx="2">
                  <c:v>1425</c:v>
                </c:pt>
                <c:pt idx="3">
                  <c:v>1459.9</c:v>
                </c:pt>
                <c:pt idx="4">
                  <c:v>1397.6</c:v>
                </c:pt>
                <c:pt idx="5">
                  <c:v>1280.4000000000001</c:v>
                </c:pt>
                <c:pt idx="6">
                  <c:v>908.3</c:v>
                </c:pt>
                <c:pt idx="7">
                  <c:v>554.5</c:v>
                </c:pt>
                <c:pt idx="8">
                  <c:v>628.29999999999995</c:v>
                </c:pt>
                <c:pt idx="9">
                  <c:v>702.1</c:v>
                </c:pt>
                <c:pt idx="10">
                  <c:v>997.35299999999995</c:v>
                </c:pt>
                <c:pt idx="11">
                  <c:v>1345.8</c:v>
                </c:pt>
                <c:pt idx="12">
                  <c:v>1466</c:v>
                </c:pt>
                <c:pt idx="13">
                  <c:v>1503</c:v>
                </c:pt>
                <c:pt idx="14">
                  <c:v>1452</c:v>
                </c:pt>
                <c:pt idx="15">
                  <c:v>1475</c:v>
                </c:pt>
                <c:pt idx="16">
                  <c:v>1436</c:v>
                </c:pt>
                <c:pt idx="17">
                  <c:v>1259.5930000000001</c:v>
                </c:pt>
                <c:pt idx="18">
                  <c:v>1248</c:v>
                </c:pt>
                <c:pt idx="19">
                  <c:v>1260</c:v>
                </c:pt>
                <c:pt idx="20">
                  <c:v>1282</c:v>
                </c:pt>
                <c:pt idx="21">
                  <c:v>1349.9670000000001</c:v>
                </c:pt>
                <c:pt idx="22">
                  <c:v>1469</c:v>
                </c:pt>
                <c:pt idx="23">
                  <c:v>1537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442.76600000000008</c:v>
                </c:pt>
                <c:pt idx="1">
                  <c:v>458.73800000000017</c:v>
                </c:pt>
                <c:pt idx="2">
                  <c:v>483.20000000000005</c:v>
                </c:pt>
                <c:pt idx="3">
                  <c:v>510.47300000000007</c:v>
                </c:pt>
                <c:pt idx="4">
                  <c:v>535.25000000000011</c:v>
                </c:pt>
                <c:pt idx="5">
                  <c:v>618.26099999999997</c:v>
                </c:pt>
                <c:pt idx="6">
                  <c:v>904.05700000000002</c:v>
                </c:pt>
                <c:pt idx="7">
                  <c:v>1413.8280000000004</c:v>
                </c:pt>
                <c:pt idx="8">
                  <c:v>1941.6240000000007</c:v>
                </c:pt>
                <c:pt idx="9">
                  <c:v>2390.0580000000004</c:v>
                </c:pt>
                <c:pt idx="10">
                  <c:v>2712.3509999999997</c:v>
                </c:pt>
                <c:pt idx="11">
                  <c:v>2904.0689999999995</c:v>
                </c:pt>
                <c:pt idx="12">
                  <c:v>2978.4270000000001</c:v>
                </c:pt>
                <c:pt idx="13">
                  <c:v>2962.4519999999998</c:v>
                </c:pt>
                <c:pt idx="14">
                  <c:v>2816.5689999999995</c:v>
                </c:pt>
                <c:pt idx="15">
                  <c:v>2532.666999999999</c:v>
                </c:pt>
                <c:pt idx="16">
                  <c:v>2109.9819999999991</c:v>
                </c:pt>
                <c:pt idx="17">
                  <c:v>1538.3779999999999</c:v>
                </c:pt>
                <c:pt idx="18">
                  <c:v>963.00900000000001</c:v>
                </c:pt>
                <c:pt idx="19">
                  <c:v>619.81099999999992</c:v>
                </c:pt>
                <c:pt idx="20">
                  <c:v>522.0920000000001</c:v>
                </c:pt>
                <c:pt idx="21">
                  <c:v>489.43700000000007</c:v>
                </c:pt>
                <c:pt idx="22">
                  <c:v>454.17700000000008</c:v>
                </c:pt>
                <c:pt idx="23">
                  <c:v>426.02100000000013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125</c:v>
                </c:pt>
                <c:pt idx="4">
                  <c:v>155</c:v>
                </c:pt>
                <c:pt idx="5">
                  <c:v>181</c:v>
                </c:pt>
                <c:pt idx="6">
                  <c:v>455</c:v>
                </c:pt>
                <c:pt idx="7">
                  <c:v>895</c:v>
                </c:pt>
                <c:pt idx="8">
                  <c:v>900</c:v>
                </c:pt>
                <c:pt idx="9">
                  <c:v>795</c:v>
                </c:pt>
                <c:pt idx="10">
                  <c:v>379</c:v>
                </c:pt>
                <c:pt idx="11">
                  <c:v>159</c:v>
                </c:pt>
                <c:pt idx="12">
                  <c:v>91</c:v>
                </c:pt>
                <c:pt idx="13">
                  <c:v>91</c:v>
                </c:pt>
                <c:pt idx="14">
                  <c:v>91</c:v>
                </c:pt>
                <c:pt idx="15">
                  <c:v>91</c:v>
                </c:pt>
                <c:pt idx="16">
                  <c:v>214.80700000000002</c:v>
                </c:pt>
                <c:pt idx="17">
                  <c:v>879</c:v>
                </c:pt>
                <c:pt idx="18">
                  <c:v>1012.669</c:v>
                </c:pt>
                <c:pt idx="19">
                  <c:v>1070</c:v>
                </c:pt>
                <c:pt idx="20">
                  <c:v>1192</c:v>
                </c:pt>
                <c:pt idx="21">
                  <c:v>945</c:v>
                </c:pt>
                <c:pt idx="22">
                  <c:v>671</c:v>
                </c:pt>
                <c:pt idx="23">
                  <c:v>301.62599999999998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0630432"/>
        <c:axId val="300630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6645.2799999999988</c:v>
                </c:pt>
                <c:pt idx="1">
                  <c:v>6297.9089999999978</c:v>
                </c:pt>
                <c:pt idx="2">
                  <c:v>6092.326</c:v>
                </c:pt>
                <c:pt idx="3">
                  <c:v>5928.9520000000011</c:v>
                </c:pt>
                <c:pt idx="4">
                  <c:v>5908.8360000000002</c:v>
                </c:pt>
                <c:pt idx="5">
                  <c:v>6057.8149999999987</c:v>
                </c:pt>
                <c:pt idx="6">
                  <c:v>6700.193000000002</c:v>
                </c:pt>
                <c:pt idx="7">
                  <c:v>7573.4380000000001</c:v>
                </c:pt>
                <c:pt idx="8">
                  <c:v>8184.9670000000006</c:v>
                </c:pt>
                <c:pt idx="9">
                  <c:v>8617.0499999999993</c:v>
                </c:pt>
                <c:pt idx="10">
                  <c:v>8877.2899999999972</c:v>
                </c:pt>
                <c:pt idx="11">
                  <c:v>9130.5829999999987</c:v>
                </c:pt>
                <c:pt idx="12">
                  <c:v>9361.4630000000034</c:v>
                </c:pt>
                <c:pt idx="13">
                  <c:v>9319.6200000000008</c:v>
                </c:pt>
                <c:pt idx="14">
                  <c:v>9090.4549999999981</c:v>
                </c:pt>
                <c:pt idx="15">
                  <c:v>8901.1939999999995</c:v>
                </c:pt>
                <c:pt idx="16">
                  <c:v>8697.9950000000026</c:v>
                </c:pt>
                <c:pt idx="17">
                  <c:v>8587.0059999999994</c:v>
                </c:pt>
                <c:pt idx="18">
                  <c:v>8342.5399999999991</c:v>
                </c:pt>
                <c:pt idx="19">
                  <c:v>8162.67</c:v>
                </c:pt>
                <c:pt idx="20">
                  <c:v>8241.2189999999991</c:v>
                </c:pt>
                <c:pt idx="21">
                  <c:v>7965.5</c:v>
                </c:pt>
                <c:pt idx="22">
                  <c:v>7681.3840000000018</c:v>
                </c:pt>
                <c:pt idx="23">
                  <c:v>7163.6810000000005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630432"/>
        <c:axId val="300630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105.16</c:v>
                </c:pt>
                <c:pt idx="1">
                  <c:v>90.99</c:v>
                </c:pt>
                <c:pt idx="2">
                  <c:v>90.99</c:v>
                </c:pt>
                <c:pt idx="3">
                  <c:v>89.65</c:v>
                </c:pt>
                <c:pt idx="4">
                  <c:v>89.65</c:v>
                </c:pt>
                <c:pt idx="5">
                  <c:v>90.99</c:v>
                </c:pt>
                <c:pt idx="6">
                  <c:v>87.07</c:v>
                </c:pt>
                <c:pt idx="7">
                  <c:v>104.25</c:v>
                </c:pt>
                <c:pt idx="8">
                  <c:v>106.94</c:v>
                </c:pt>
                <c:pt idx="9">
                  <c:v>108.78</c:v>
                </c:pt>
                <c:pt idx="10">
                  <c:v>116.83</c:v>
                </c:pt>
                <c:pt idx="11">
                  <c:v>121.42</c:v>
                </c:pt>
                <c:pt idx="12">
                  <c:v>126.88</c:v>
                </c:pt>
                <c:pt idx="13">
                  <c:v>134.16</c:v>
                </c:pt>
                <c:pt idx="14">
                  <c:v>133.1</c:v>
                </c:pt>
                <c:pt idx="15">
                  <c:v>139.86000000000001</c:v>
                </c:pt>
                <c:pt idx="16">
                  <c:v>140.16999999999999</c:v>
                </c:pt>
                <c:pt idx="17">
                  <c:v>139.57</c:v>
                </c:pt>
                <c:pt idx="18">
                  <c:v>140.16999999999999</c:v>
                </c:pt>
                <c:pt idx="19">
                  <c:v>140</c:v>
                </c:pt>
                <c:pt idx="20">
                  <c:v>144.63999999999999</c:v>
                </c:pt>
                <c:pt idx="21">
                  <c:v>134.84</c:v>
                </c:pt>
                <c:pt idx="22">
                  <c:v>129.13</c:v>
                </c:pt>
                <c:pt idx="23">
                  <c:v>140.19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632000"/>
        <c:axId val="300632392"/>
      </c:lineChart>
      <c:catAx>
        <c:axId val="300630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630824"/>
        <c:crosses val="autoZero"/>
        <c:auto val="1"/>
        <c:lblAlgn val="ctr"/>
        <c:lblOffset val="100"/>
        <c:noMultiLvlLbl val="0"/>
      </c:catAx>
      <c:valAx>
        <c:axId val="300630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630432"/>
        <c:crosses val="autoZero"/>
        <c:crossBetween val="between"/>
      </c:valAx>
      <c:valAx>
        <c:axId val="300632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632000"/>
        <c:crosses val="max"/>
        <c:crossBetween val="between"/>
      </c:valAx>
      <c:catAx>
        <c:axId val="300632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632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44376</v>
          </cell>
        </row>
        <row r="5">
          <cell r="C5" t="str">
            <v>DAM</v>
          </cell>
        </row>
        <row r="26">
          <cell r="C26">
            <v>19308.647000000001</v>
          </cell>
        </row>
        <row r="27">
          <cell r="C27">
            <v>93188.291999999958</v>
          </cell>
        </row>
        <row r="28">
          <cell r="C28">
            <v>11024.101999999999</v>
          </cell>
        </row>
        <row r="29">
          <cell r="C29">
            <v>30280.813000000002</v>
          </cell>
        </row>
        <row r="30">
          <cell r="C30">
            <v>33727.697000000007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20194.160999999996</v>
          </cell>
        </row>
        <row r="39">
          <cell r="C39">
            <v>40573.436999999998</v>
          </cell>
        </row>
        <row r="40">
          <cell r="C40">
            <v>121707.26799999998</v>
          </cell>
        </row>
        <row r="41">
          <cell r="C41">
            <v>0</v>
          </cell>
        </row>
        <row r="42">
          <cell r="C42">
            <v>1011</v>
          </cell>
        </row>
        <row r="43">
          <cell r="C43">
            <v>4043.5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105.16</v>
          </cell>
          <cell r="C7">
            <v>90.99</v>
          </cell>
          <cell r="D7">
            <v>90.99</v>
          </cell>
          <cell r="E7">
            <v>89.65</v>
          </cell>
          <cell r="F7">
            <v>89.65</v>
          </cell>
          <cell r="G7">
            <v>90.99</v>
          </cell>
          <cell r="H7">
            <v>87.07</v>
          </cell>
          <cell r="I7">
            <v>104.25</v>
          </cell>
          <cell r="J7">
            <v>106.94</v>
          </cell>
          <cell r="K7">
            <v>108.78</v>
          </cell>
          <cell r="L7">
            <v>116.83</v>
          </cell>
          <cell r="M7">
            <v>121.42</v>
          </cell>
          <cell r="N7">
            <v>126.88</v>
          </cell>
          <cell r="O7">
            <v>134.16</v>
          </cell>
          <cell r="P7">
            <v>133.1</v>
          </cell>
          <cell r="Q7">
            <v>139.86000000000001</v>
          </cell>
          <cell r="R7">
            <v>140.16999999999999</v>
          </cell>
          <cell r="S7">
            <v>139.57</v>
          </cell>
          <cell r="T7">
            <v>140.16999999999999</v>
          </cell>
          <cell r="U7">
            <v>140</v>
          </cell>
          <cell r="V7">
            <v>144.63999999999999</v>
          </cell>
          <cell r="W7">
            <v>134.84</v>
          </cell>
          <cell r="X7">
            <v>129.13</v>
          </cell>
          <cell r="Y7">
            <v>140.19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105.16</v>
          </cell>
          <cell r="C7">
            <v>90.99</v>
          </cell>
          <cell r="D7">
            <v>90.99</v>
          </cell>
          <cell r="E7">
            <v>89.65</v>
          </cell>
          <cell r="F7">
            <v>89.65</v>
          </cell>
          <cell r="G7">
            <v>90.99</v>
          </cell>
          <cell r="H7">
            <v>87.07</v>
          </cell>
          <cell r="I7">
            <v>104.25</v>
          </cell>
          <cell r="J7">
            <v>106.94</v>
          </cell>
          <cell r="K7">
            <v>108.78</v>
          </cell>
          <cell r="L7">
            <v>116.83</v>
          </cell>
          <cell r="M7">
            <v>121.42</v>
          </cell>
          <cell r="N7">
            <v>126.88</v>
          </cell>
          <cell r="O7">
            <v>134.16</v>
          </cell>
          <cell r="P7">
            <v>133.1</v>
          </cell>
          <cell r="Q7">
            <v>139.86000000000001</v>
          </cell>
          <cell r="R7">
            <v>140.16999999999999</v>
          </cell>
          <cell r="S7">
            <v>139.57</v>
          </cell>
          <cell r="T7">
            <v>140.16999999999999</v>
          </cell>
          <cell r="U7">
            <v>140</v>
          </cell>
          <cell r="V7">
            <v>144.63999999999999</v>
          </cell>
          <cell r="W7">
            <v>134.84</v>
          </cell>
          <cell r="X7">
            <v>129.13</v>
          </cell>
          <cell r="Y7">
            <v>140.19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179.64699999999999</v>
          </cell>
          <cell r="R11">
            <v>229</v>
          </cell>
          <cell r="S11">
            <v>150</v>
          </cell>
          <cell r="T11">
            <v>229</v>
          </cell>
          <cell r="U11">
            <v>229</v>
          </cell>
          <cell r="V11">
            <v>229</v>
          </cell>
          <cell r="W11">
            <v>150</v>
          </cell>
          <cell r="X11">
            <v>150</v>
          </cell>
          <cell r="Y11">
            <v>229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201</v>
          </cell>
          <cell r="P12">
            <v>201</v>
          </cell>
          <cell r="Q12">
            <v>201</v>
          </cell>
          <cell r="R12">
            <v>201</v>
          </cell>
          <cell r="S12">
            <v>201</v>
          </cell>
          <cell r="T12">
            <v>201</v>
          </cell>
          <cell r="U12">
            <v>201</v>
          </cell>
          <cell r="V12">
            <v>201</v>
          </cell>
          <cell r="W12">
            <v>201</v>
          </cell>
          <cell r="X12">
            <v>201</v>
          </cell>
          <cell r="Y12">
            <v>201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395</v>
          </cell>
          <cell r="C23">
            <v>395</v>
          </cell>
          <cell r="D23">
            <v>398</v>
          </cell>
          <cell r="E23">
            <v>330.601</v>
          </cell>
          <cell r="F23">
            <v>318.00799999999998</v>
          </cell>
          <cell r="G23">
            <v>398</v>
          </cell>
          <cell r="H23">
            <v>392</v>
          </cell>
          <cell r="I23">
            <v>388</v>
          </cell>
          <cell r="J23">
            <v>382</v>
          </cell>
          <cell r="K23">
            <v>380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375</v>
          </cell>
          <cell r="U23">
            <v>378</v>
          </cell>
          <cell r="V23">
            <v>380</v>
          </cell>
          <cell r="W23">
            <v>385</v>
          </cell>
          <cell r="X23">
            <v>390</v>
          </cell>
          <cell r="Y23">
            <v>395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501</v>
          </cell>
          <cell r="I24">
            <v>500</v>
          </cell>
          <cell r="J24">
            <v>498</v>
          </cell>
          <cell r="K24">
            <v>496</v>
          </cell>
          <cell r="L24">
            <v>494</v>
          </cell>
          <cell r="M24">
            <v>492</v>
          </cell>
          <cell r="N24">
            <v>492</v>
          </cell>
          <cell r="O24">
            <v>492</v>
          </cell>
          <cell r="P24">
            <v>492</v>
          </cell>
          <cell r="Q24">
            <v>492</v>
          </cell>
          <cell r="R24">
            <v>494</v>
          </cell>
          <cell r="S24">
            <v>494</v>
          </cell>
          <cell r="T24">
            <v>496</v>
          </cell>
          <cell r="U24">
            <v>496</v>
          </cell>
          <cell r="V24">
            <v>498</v>
          </cell>
          <cell r="W24">
            <v>500</v>
          </cell>
          <cell r="X24">
            <v>501</v>
          </cell>
          <cell r="Y24">
            <v>504</v>
          </cell>
        </row>
        <row r="25">
          <cell r="B25">
            <v>353</v>
          </cell>
          <cell r="C25">
            <v>270</v>
          </cell>
          <cell r="D25">
            <v>270</v>
          </cell>
          <cell r="E25">
            <v>270</v>
          </cell>
          <cell r="F25">
            <v>270</v>
          </cell>
          <cell r="G25">
            <v>270</v>
          </cell>
          <cell r="H25">
            <v>351</v>
          </cell>
          <cell r="I25">
            <v>350</v>
          </cell>
          <cell r="J25">
            <v>349</v>
          </cell>
          <cell r="K25">
            <v>348</v>
          </cell>
          <cell r="L25">
            <v>347</v>
          </cell>
          <cell r="M25">
            <v>346</v>
          </cell>
          <cell r="N25">
            <v>346</v>
          </cell>
          <cell r="O25">
            <v>346</v>
          </cell>
          <cell r="P25">
            <v>346</v>
          </cell>
          <cell r="Q25">
            <v>346</v>
          </cell>
          <cell r="R25">
            <v>347</v>
          </cell>
          <cell r="S25">
            <v>347</v>
          </cell>
          <cell r="T25">
            <v>348</v>
          </cell>
          <cell r="U25">
            <v>348</v>
          </cell>
          <cell r="V25">
            <v>349</v>
          </cell>
          <cell r="W25">
            <v>350</v>
          </cell>
          <cell r="X25">
            <v>351</v>
          </cell>
          <cell r="Y25">
            <v>352</v>
          </cell>
        </row>
        <row r="26">
          <cell r="B26">
            <v>360</v>
          </cell>
          <cell r="C26">
            <v>360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265</v>
          </cell>
          <cell r="I26">
            <v>352</v>
          </cell>
          <cell r="J26">
            <v>352</v>
          </cell>
          <cell r="K26">
            <v>387</v>
          </cell>
          <cell r="L26">
            <v>387</v>
          </cell>
          <cell r="M26">
            <v>312</v>
          </cell>
          <cell r="N26">
            <v>387</v>
          </cell>
          <cell r="O26">
            <v>240</v>
          </cell>
          <cell r="P26">
            <v>205</v>
          </cell>
          <cell r="Q26">
            <v>206</v>
          </cell>
          <cell r="R26">
            <v>206</v>
          </cell>
          <cell r="S26">
            <v>240</v>
          </cell>
          <cell r="T26">
            <v>360</v>
          </cell>
          <cell r="U26">
            <v>410</v>
          </cell>
          <cell r="V26">
            <v>410</v>
          </cell>
          <cell r="W26">
            <v>410</v>
          </cell>
          <cell r="X26">
            <v>340</v>
          </cell>
        </row>
        <row r="27">
          <cell r="B27">
            <v>786</v>
          </cell>
          <cell r="C27">
            <v>754.97799999999995</v>
          </cell>
          <cell r="D27">
            <v>605.94200000000001</v>
          </cell>
          <cell r="E27">
            <v>436</v>
          </cell>
          <cell r="F27">
            <v>436</v>
          </cell>
          <cell r="G27">
            <v>509.97</v>
          </cell>
          <cell r="H27">
            <v>787</v>
          </cell>
          <cell r="I27">
            <v>767</v>
          </cell>
          <cell r="J27">
            <v>745</v>
          </cell>
          <cell r="K27">
            <v>724</v>
          </cell>
          <cell r="L27">
            <v>708</v>
          </cell>
          <cell r="M27">
            <v>697</v>
          </cell>
          <cell r="N27">
            <v>688</v>
          </cell>
          <cell r="O27">
            <v>688</v>
          </cell>
          <cell r="P27">
            <v>697</v>
          </cell>
          <cell r="Q27">
            <v>708</v>
          </cell>
          <cell r="R27">
            <v>724</v>
          </cell>
          <cell r="S27">
            <v>724</v>
          </cell>
          <cell r="T27">
            <v>729</v>
          </cell>
          <cell r="U27">
            <v>745</v>
          </cell>
          <cell r="V27">
            <v>772</v>
          </cell>
          <cell r="W27">
            <v>779</v>
          </cell>
          <cell r="X27">
            <v>782</v>
          </cell>
          <cell r="Y27">
            <v>782</v>
          </cell>
        </row>
        <row r="31">
          <cell r="B31">
            <v>320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300</v>
          </cell>
          <cell r="I31">
            <v>300</v>
          </cell>
          <cell r="J31">
            <v>320</v>
          </cell>
          <cell r="K31">
            <v>320</v>
          </cell>
          <cell r="L31">
            <v>350</v>
          </cell>
          <cell r="M31">
            <v>350</v>
          </cell>
          <cell r="N31">
            <v>366</v>
          </cell>
          <cell r="O31">
            <v>361</v>
          </cell>
          <cell r="P31">
            <v>361</v>
          </cell>
          <cell r="Q31">
            <v>351</v>
          </cell>
          <cell r="R31">
            <v>351</v>
          </cell>
          <cell r="S31">
            <v>351</v>
          </cell>
          <cell r="T31">
            <v>351</v>
          </cell>
          <cell r="U31">
            <v>361</v>
          </cell>
          <cell r="V31">
            <v>361</v>
          </cell>
          <cell r="W31">
            <v>391</v>
          </cell>
          <cell r="X31">
            <v>391</v>
          </cell>
          <cell r="Y31">
            <v>391</v>
          </cell>
        </row>
        <row r="32">
          <cell r="B32">
            <v>300</v>
          </cell>
          <cell r="C32">
            <v>300</v>
          </cell>
          <cell r="D32">
            <v>300</v>
          </cell>
          <cell r="E32">
            <v>300</v>
          </cell>
          <cell r="F32">
            <v>300</v>
          </cell>
          <cell r="G32">
            <v>300</v>
          </cell>
          <cell r="H32">
            <v>235</v>
          </cell>
          <cell r="I32">
            <v>235</v>
          </cell>
          <cell r="J32">
            <v>235</v>
          </cell>
          <cell r="K32">
            <v>235</v>
          </cell>
          <cell r="L32">
            <v>235</v>
          </cell>
          <cell r="M32">
            <v>235</v>
          </cell>
          <cell r="N32">
            <v>235</v>
          </cell>
          <cell r="O32">
            <v>235</v>
          </cell>
          <cell r="P32">
            <v>235</v>
          </cell>
          <cell r="Q32">
            <v>235</v>
          </cell>
          <cell r="R32">
            <v>301.20600000000002</v>
          </cell>
          <cell r="S32">
            <v>320.85199999999998</v>
          </cell>
          <cell r="T32">
            <v>320.86200000000002</v>
          </cell>
          <cell r="U32">
            <v>320.85899999999998</v>
          </cell>
          <cell r="V32">
            <v>321.12700000000001</v>
          </cell>
          <cell r="W32">
            <v>320.92399999999998</v>
          </cell>
          <cell r="X32">
            <v>320.80700000000002</v>
          </cell>
          <cell r="Y32">
            <v>321.03399999999999</v>
          </cell>
        </row>
        <row r="33">
          <cell r="B33">
            <v>320</v>
          </cell>
          <cell r="C33">
            <v>330</v>
          </cell>
          <cell r="D33">
            <v>330</v>
          </cell>
          <cell r="E33">
            <v>330</v>
          </cell>
          <cell r="F33">
            <v>330</v>
          </cell>
          <cell r="G33">
            <v>330</v>
          </cell>
          <cell r="H33">
            <v>330</v>
          </cell>
          <cell r="I33">
            <v>325</v>
          </cell>
          <cell r="J33">
            <v>325</v>
          </cell>
          <cell r="K33">
            <v>320</v>
          </cell>
          <cell r="L33">
            <v>320</v>
          </cell>
          <cell r="M33">
            <v>320</v>
          </cell>
          <cell r="N33">
            <v>310</v>
          </cell>
          <cell r="O33">
            <v>310</v>
          </cell>
          <cell r="P33">
            <v>310</v>
          </cell>
          <cell r="Q33">
            <v>310</v>
          </cell>
          <cell r="R33">
            <v>310</v>
          </cell>
          <cell r="S33">
            <v>310</v>
          </cell>
          <cell r="T33">
            <v>310</v>
          </cell>
          <cell r="U33">
            <v>325</v>
          </cell>
          <cell r="V33">
            <v>325</v>
          </cell>
          <cell r="W33">
            <v>325</v>
          </cell>
          <cell r="X33">
            <v>325</v>
          </cell>
          <cell r="Y33">
            <v>325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217.126</v>
          </cell>
          <cell r="C35">
            <v>174.19300000000001</v>
          </cell>
          <cell r="D35">
            <v>174.19300000000001</v>
          </cell>
          <cell r="E35">
            <v>170.988</v>
          </cell>
          <cell r="F35">
            <v>170.988</v>
          </cell>
          <cell r="G35">
            <v>174.19300000000001</v>
          </cell>
          <cell r="H35">
            <v>170.85900000000001</v>
          </cell>
          <cell r="I35">
            <v>214.172</v>
          </cell>
          <cell r="J35">
            <v>222.91800000000001</v>
          </cell>
          <cell r="K35">
            <v>228.88300000000001</v>
          </cell>
          <cell r="L35">
            <v>255.071</v>
          </cell>
          <cell r="M35">
            <v>269.99599999999998</v>
          </cell>
          <cell r="N35">
            <v>287.72300000000001</v>
          </cell>
          <cell r="O35">
            <v>311.416</v>
          </cell>
          <cell r="P35">
            <v>307.96499999999997</v>
          </cell>
          <cell r="Q35">
            <v>329.93400000000003</v>
          </cell>
          <cell r="R35">
            <v>330</v>
          </cell>
          <cell r="S35">
            <v>329.00200000000001</v>
          </cell>
          <cell r="T35">
            <v>330</v>
          </cell>
          <cell r="U35">
            <v>330</v>
          </cell>
          <cell r="V35">
            <v>330</v>
          </cell>
          <cell r="W35">
            <v>313.61500000000001</v>
          </cell>
          <cell r="X35">
            <v>295.06400000000002</v>
          </cell>
          <cell r="Y35">
            <v>330</v>
          </cell>
        </row>
        <row r="36">
          <cell r="B36">
            <v>227.38800000000001</v>
          </cell>
          <cell r="C36">
            <v>200</v>
          </cell>
          <cell r="D36">
            <v>200</v>
          </cell>
          <cell r="E36">
            <v>200</v>
          </cell>
          <cell r="F36">
            <v>200</v>
          </cell>
          <cell r="G36">
            <v>200</v>
          </cell>
          <cell r="H36">
            <v>200</v>
          </cell>
          <cell r="I36">
            <v>224.965</v>
          </cell>
          <cell r="J36">
            <v>232.14099999999999</v>
          </cell>
          <cell r="K36">
            <v>237.03399999999999</v>
          </cell>
          <cell r="L36">
            <v>258.52100000000002</v>
          </cell>
          <cell r="M36">
            <v>270.76799999999997</v>
          </cell>
          <cell r="N36">
            <v>285.31299999999999</v>
          </cell>
          <cell r="O36">
            <v>304.75200000000001</v>
          </cell>
          <cell r="P36">
            <v>301.92099999999999</v>
          </cell>
          <cell r="Q36">
            <v>319.94600000000003</v>
          </cell>
          <cell r="R36">
            <v>320</v>
          </cell>
          <cell r="S36">
            <v>319.18099999999998</v>
          </cell>
          <cell r="T36">
            <v>320</v>
          </cell>
          <cell r="U36">
            <v>320</v>
          </cell>
          <cell r="V36">
            <v>320</v>
          </cell>
          <cell r="W36">
            <v>306.55700000000002</v>
          </cell>
          <cell r="X36">
            <v>291.33600000000001</v>
          </cell>
          <cell r="Y36">
            <v>320</v>
          </cell>
        </row>
        <row r="38">
          <cell r="B38">
            <v>50</v>
          </cell>
          <cell r="C38">
            <v>50</v>
          </cell>
          <cell r="D38">
            <v>50</v>
          </cell>
          <cell r="E38">
            <v>50</v>
          </cell>
          <cell r="F38">
            <v>50</v>
          </cell>
          <cell r="G38">
            <v>50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E39">
            <v>15</v>
          </cell>
          <cell r="F39">
            <v>15</v>
          </cell>
          <cell r="G39">
            <v>15</v>
          </cell>
          <cell r="H39">
            <v>80</v>
          </cell>
          <cell r="I39">
            <v>160</v>
          </cell>
          <cell r="J39">
            <v>160</v>
          </cell>
          <cell r="K39">
            <v>160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210</v>
          </cell>
          <cell r="J42">
            <v>210</v>
          </cell>
          <cell r="K42">
            <v>210</v>
          </cell>
          <cell r="L42">
            <v>110</v>
          </cell>
          <cell r="S42">
            <v>210</v>
          </cell>
          <cell r="T42">
            <v>215</v>
          </cell>
          <cell r="U42">
            <v>215</v>
          </cell>
          <cell r="V42">
            <v>217</v>
          </cell>
          <cell r="W42">
            <v>210</v>
          </cell>
          <cell r="X42">
            <v>210</v>
          </cell>
        </row>
        <row r="43">
          <cell r="H43">
            <v>105</v>
          </cell>
          <cell r="I43">
            <v>105</v>
          </cell>
          <cell r="J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40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45</v>
          </cell>
        </row>
        <row r="45">
          <cell r="R45">
            <v>83.807000000000002</v>
          </cell>
          <cell r="T45">
            <v>82.668999999999997</v>
          </cell>
          <cell r="Y45">
            <v>126</v>
          </cell>
        </row>
        <row r="46">
          <cell r="Y46">
            <v>5.6260000000000003</v>
          </cell>
        </row>
        <row r="47">
          <cell r="I47">
            <v>100</v>
          </cell>
          <cell r="J47">
            <v>100</v>
          </cell>
          <cell r="K47">
            <v>100</v>
          </cell>
          <cell r="L47">
            <v>110</v>
          </cell>
          <cell r="S47">
            <v>110</v>
          </cell>
          <cell r="T47">
            <v>110</v>
          </cell>
          <cell r="U47">
            <v>110</v>
          </cell>
          <cell r="V47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110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65</v>
          </cell>
          <cell r="K53">
            <v>65</v>
          </cell>
          <cell r="L53">
            <v>65</v>
          </cell>
          <cell r="M53">
            <v>65</v>
          </cell>
          <cell r="N53">
            <v>65</v>
          </cell>
          <cell r="O53">
            <v>65</v>
          </cell>
          <cell r="P53">
            <v>65</v>
          </cell>
          <cell r="Q53">
            <v>65</v>
          </cell>
          <cell r="R53">
            <v>65</v>
          </cell>
          <cell r="S53">
            <v>64</v>
          </cell>
          <cell r="T53">
            <v>60</v>
          </cell>
          <cell r="U53">
            <v>60</v>
          </cell>
          <cell r="V53">
            <v>60</v>
          </cell>
          <cell r="W53">
            <v>60</v>
          </cell>
          <cell r="X53">
            <v>60</v>
          </cell>
          <cell r="Y53">
            <v>60</v>
          </cell>
        </row>
        <row r="55">
          <cell r="L55">
            <v>14</v>
          </cell>
          <cell r="M55">
            <v>14</v>
          </cell>
        </row>
        <row r="57">
          <cell r="B57">
            <v>442.76600000000008</v>
          </cell>
          <cell r="C57">
            <v>458.73800000000017</v>
          </cell>
          <cell r="D57">
            <v>483.20000000000005</v>
          </cell>
          <cell r="E57">
            <v>510.47300000000007</v>
          </cell>
          <cell r="F57">
            <v>535.25000000000011</v>
          </cell>
          <cell r="G57">
            <v>618.26099999999997</v>
          </cell>
          <cell r="H57">
            <v>904.05700000000002</v>
          </cell>
          <cell r="I57">
            <v>1413.8280000000004</v>
          </cell>
          <cell r="J57">
            <v>1941.6240000000007</v>
          </cell>
          <cell r="K57">
            <v>2390.0580000000004</v>
          </cell>
          <cell r="L57">
            <v>2712.3509999999997</v>
          </cell>
          <cell r="M57">
            <v>2904.0689999999995</v>
          </cell>
          <cell r="N57">
            <v>2978.4270000000001</v>
          </cell>
          <cell r="O57">
            <v>2962.4519999999998</v>
          </cell>
          <cell r="P57">
            <v>2816.5689999999995</v>
          </cell>
          <cell r="Q57">
            <v>2532.666999999999</v>
          </cell>
          <cell r="R57">
            <v>2109.9819999999991</v>
          </cell>
          <cell r="S57">
            <v>1538.3779999999999</v>
          </cell>
          <cell r="T57">
            <v>963.00900000000001</v>
          </cell>
          <cell r="U57">
            <v>619.81099999999992</v>
          </cell>
          <cell r="V57">
            <v>522.0920000000001</v>
          </cell>
          <cell r="W57">
            <v>489.43700000000007</v>
          </cell>
          <cell r="X57">
            <v>454.17700000000008</v>
          </cell>
          <cell r="Y57">
            <v>426.02100000000013</v>
          </cell>
        </row>
        <row r="70">
          <cell r="B70">
            <v>90</v>
          </cell>
          <cell r="C70">
            <v>80</v>
          </cell>
          <cell r="D70">
            <v>149</v>
          </cell>
          <cell r="E70">
            <v>165</v>
          </cell>
          <cell r="F70">
            <v>158</v>
          </cell>
          <cell r="G70">
            <v>158</v>
          </cell>
          <cell r="H70">
            <v>120</v>
          </cell>
          <cell r="I70">
            <v>70</v>
          </cell>
          <cell r="J70">
            <v>100</v>
          </cell>
          <cell r="K70">
            <v>105</v>
          </cell>
          <cell r="L70">
            <v>110</v>
          </cell>
          <cell r="M70">
            <v>227</v>
          </cell>
          <cell r="N70">
            <v>248</v>
          </cell>
          <cell r="O70">
            <v>285</v>
          </cell>
          <cell r="P70">
            <v>248</v>
          </cell>
          <cell r="Q70">
            <v>280</v>
          </cell>
          <cell r="R70">
            <v>228</v>
          </cell>
          <cell r="S70">
            <v>159</v>
          </cell>
          <cell r="T70">
            <v>135</v>
          </cell>
          <cell r="U70">
            <v>140</v>
          </cell>
          <cell r="V70">
            <v>165</v>
          </cell>
          <cell r="W70">
            <v>177.96699999999998</v>
          </cell>
          <cell r="X70">
            <v>210</v>
          </cell>
          <cell r="Y70">
            <v>220</v>
          </cell>
        </row>
        <row r="71">
          <cell r="B71">
            <v>490</v>
          </cell>
          <cell r="C71">
            <v>484</v>
          </cell>
          <cell r="D71">
            <v>467</v>
          </cell>
          <cell r="E71">
            <v>465</v>
          </cell>
          <cell r="F71">
            <v>465</v>
          </cell>
          <cell r="G71">
            <v>459</v>
          </cell>
          <cell r="H71">
            <v>386</v>
          </cell>
          <cell r="I71">
            <v>140</v>
          </cell>
          <cell r="J71">
            <v>140</v>
          </cell>
          <cell r="K71">
            <v>145</v>
          </cell>
          <cell r="L71">
            <v>217.453</v>
          </cell>
          <cell r="M71">
            <v>293</v>
          </cell>
          <cell r="N71">
            <v>368</v>
          </cell>
          <cell r="O71">
            <v>368</v>
          </cell>
          <cell r="P71">
            <v>354</v>
          </cell>
          <cell r="Q71">
            <v>345</v>
          </cell>
          <cell r="R71">
            <v>358</v>
          </cell>
          <cell r="S71">
            <v>250.59300000000002</v>
          </cell>
          <cell r="T71">
            <v>263</v>
          </cell>
          <cell r="U71">
            <v>270</v>
          </cell>
          <cell r="V71">
            <v>267</v>
          </cell>
          <cell r="W71">
            <v>322</v>
          </cell>
          <cell r="X71">
            <v>409</v>
          </cell>
          <cell r="Y71">
            <v>467</v>
          </cell>
        </row>
        <row r="72">
          <cell r="B72">
            <v>750</v>
          </cell>
          <cell r="C72">
            <v>750</v>
          </cell>
          <cell r="D72">
            <v>709</v>
          </cell>
          <cell r="E72">
            <v>729.9</v>
          </cell>
          <cell r="F72">
            <v>674.6</v>
          </cell>
          <cell r="G72">
            <v>563.4</v>
          </cell>
          <cell r="H72">
            <v>302.3</v>
          </cell>
          <cell r="I72">
            <v>244.5</v>
          </cell>
          <cell r="J72">
            <v>288.3</v>
          </cell>
          <cell r="K72">
            <v>352.1</v>
          </cell>
          <cell r="L72">
            <v>569.9</v>
          </cell>
          <cell r="M72">
            <v>725.8</v>
          </cell>
          <cell r="N72">
            <v>750</v>
          </cell>
          <cell r="O72">
            <v>750</v>
          </cell>
          <cell r="P72">
            <v>750</v>
          </cell>
          <cell r="Q72">
            <v>750</v>
          </cell>
          <cell r="R72">
            <v>750</v>
          </cell>
          <cell r="S72">
            <v>750</v>
          </cell>
          <cell r="T72">
            <v>750</v>
          </cell>
          <cell r="U72">
            <v>750</v>
          </cell>
          <cell r="V72">
            <v>750</v>
          </cell>
          <cell r="W72">
            <v>750</v>
          </cell>
          <cell r="X72">
            <v>750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898.00900000000001</v>
          </cell>
          <cell r="C62">
            <v>906.95099999999991</v>
          </cell>
          <cell r="D62">
            <v>937.9129999999999</v>
          </cell>
          <cell r="E62">
            <v>931.94200000000001</v>
          </cell>
          <cell r="F62">
            <v>924.00699999999995</v>
          </cell>
          <cell r="G62">
            <v>917.202</v>
          </cell>
          <cell r="H62">
            <v>911.2650000000001</v>
          </cell>
          <cell r="I62">
            <v>911.71699999999998</v>
          </cell>
          <cell r="J62">
            <v>884.255</v>
          </cell>
          <cell r="K62">
            <v>858.29</v>
          </cell>
          <cell r="L62">
            <v>812.25900000000001</v>
          </cell>
          <cell r="M62">
            <v>768.23299999999995</v>
          </cell>
          <cell r="N62">
            <v>773.13900000000001</v>
          </cell>
          <cell r="O62">
            <v>805.00900000000001</v>
          </cell>
          <cell r="P62">
            <v>762.82299999999998</v>
          </cell>
          <cell r="Q62">
            <v>750.8950000000001</v>
          </cell>
          <cell r="R62">
            <v>769.875</v>
          </cell>
          <cell r="S62">
            <v>776.54000000000008</v>
          </cell>
          <cell r="T62">
            <v>774.53800000000001</v>
          </cell>
          <cell r="U62">
            <v>780.01700000000005</v>
          </cell>
          <cell r="V62">
            <v>783.02799999999991</v>
          </cell>
          <cell r="W62">
            <v>760.02800000000002</v>
          </cell>
          <cell r="X62">
            <v>902.08799999999997</v>
          </cell>
          <cell r="Y62">
            <v>894.13799999999992</v>
          </cell>
        </row>
        <row r="63">
          <cell r="B63">
            <v>1385.2990000000002</v>
          </cell>
          <cell r="C63">
            <v>1353.36</v>
          </cell>
          <cell r="D63">
            <v>1308.6680000000001</v>
          </cell>
          <cell r="E63">
            <v>1296.7089999999998</v>
          </cell>
          <cell r="F63">
            <v>1327.9480000000001</v>
          </cell>
          <cell r="G63">
            <v>1458.027</v>
          </cell>
          <cell r="H63">
            <v>1644.5600000000002</v>
          </cell>
          <cell r="I63">
            <v>1831.6260000000002</v>
          </cell>
          <cell r="J63">
            <v>1928.5790000000002</v>
          </cell>
          <cell r="K63">
            <v>1981.886</v>
          </cell>
          <cell r="L63">
            <v>2005.1429999999998</v>
          </cell>
          <cell r="M63">
            <v>2039.556</v>
          </cell>
          <cell r="N63">
            <v>2077.7139999999999</v>
          </cell>
          <cell r="O63">
            <v>2086.8969999999999</v>
          </cell>
          <cell r="P63">
            <v>2062.4560000000001</v>
          </cell>
          <cell r="Q63">
            <v>2000.5040000000001</v>
          </cell>
          <cell r="R63">
            <v>1885.6970000000001</v>
          </cell>
          <cell r="S63">
            <v>1818.5830000000001</v>
          </cell>
          <cell r="T63">
            <v>1714.3980000000001</v>
          </cell>
          <cell r="U63">
            <v>1606.3200000000004</v>
          </cell>
          <cell r="V63">
            <v>1491.2739999999997</v>
          </cell>
          <cell r="W63">
            <v>1443.9049999999997</v>
          </cell>
          <cell r="X63">
            <v>1428.1669999999999</v>
          </cell>
          <cell r="Y63">
            <v>1396.1609999999998</v>
          </cell>
        </row>
        <row r="64">
          <cell r="B64">
            <v>4142.4719999999998</v>
          </cell>
          <cell r="C64">
            <v>3862.598</v>
          </cell>
          <cell r="D64">
            <v>3677.2449999999999</v>
          </cell>
          <cell r="E64">
            <v>3532.8009999999999</v>
          </cell>
          <cell r="F64">
            <v>3486.8810000000003</v>
          </cell>
          <cell r="G64">
            <v>3513.0859999999993</v>
          </cell>
          <cell r="H64">
            <v>3896.8679999999999</v>
          </cell>
          <cell r="I64">
            <v>4510.5950000000003</v>
          </cell>
          <cell r="J64">
            <v>5089.6329999999998</v>
          </cell>
          <cell r="K64">
            <v>5485.8740000000007</v>
          </cell>
          <cell r="L64">
            <v>5814.387999999999</v>
          </cell>
          <cell r="M64">
            <v>6116.7939999999999</v>
          </cell>
          <cell r="N64">
            <v>6300.6099999999988</v>
          </cell>
          <cell r="O64">
            <v>6211.713999999999</v>
          </cell>
          <cell r="P64">
            <v>6057.1759999999995</v>
          </cell>
          <cell r="Q64">
            <v>5962.2950000000001</v>
          </cell>
          <cell r="R64">
            <v>5843.9229999999998</v>
          </cell>
          <cell r="S64">
            <v>5785.3830000000007</v>
          </cell>
          <cell r="T64">
            <v>5649.1040000000003</v>
          </cell>
          <cell r="U64">
            <v>5577.3330000000005</v>
          </cell>
          <cell r="V64">
            <v>5765.9169999999995</v>
          </cell>
          <cell r="W64">
            <v>5578.067</v>
          </cell>
          <cell r="X64">
            <v>5163.6290000000008</v>
          </cell>
          <cell r="Y64">
            <v>4682.8819999999996</v>
          </cell>
        </row>
        <row r="66">
          <cell r="B66">
            <v>155.5</v>
          </cell>
          <cell r="C66">
            <v>152</v>
          </cell>
          <cell r="D66">
            <v>145.5</v>
          </cell>
          <cell r="E66">
            <v>144.5</v>
          </cell>
          <cell r="F66">
            <v>147</v>
          </cell>
          <cell r="G66">
            <v>146.5</v>
          </cell>
          <cell r="H66">
            <v>141.5</v>
          </cell>
          <cell r="I66">
            <v>151.5</v>
          </cell>
          <cell r="J66">
            <v>161.5</v>
          </cell>
          <cell r="K66">
            <v>170</v>
          </cell>
          <cell r="L66">
            <v>171.5</v>
          </cell>
          <cell r="M66">
            <v>180</v>
          </cell>
          <cell r="N66">
            <v>187</v>
          </cell>
          <cell r="O66">
            <v>193</v>
          </cell>
          <cell r="P66">
            <v>187</v>
          </cell>
          <cell r="Q66">
            <v>184.5</v>
          </cell>
          <cell r="R66">
            <v>190.5</v>
          </cell>
          <cell r="S66">
            <v>188.5</v>
          </cell>
          <cell r="T66">
            <v>181.5</v>
          </cell>
          <cell r="U66">
            <v>176</v>
          </cell>
          <cell r="V66">
            <v>178</v>
          </cell>
          <cell r="W66">
            <v>170.5</v>
          </cell>
          <cell r="X66">
            <v>174.5</v>
          </cell>
          <cell r="Y66">
            <v>165.5</v>
          </cell>
        </row>
        <row r="70">
          <cell r="B70">
            <v>61</v>
          </cell>
          <cell r="C70">
            <v>20</v>
          </cell>
          <cell r="D70">
            <v>20</v>
          </cell>
          <cell r="E70">
            <v>20</v>
          </cell>
          <cell r="F70">
            <v>20</v>
          </cell>
          <cell r="G70">
            <v>20</v>
          </cell>
          <cell r="H70">
            <v>55</v>
          </cell>
          <cell r="I70">
            <v>50</v>
          </cell>
          <cell r="J70">
            <v>25</v>
          </cell>
          <cell r="K70">
            <v>25</v>
          </cell>
          <cell r="L70">
            <v>20</v>
          </cell>
          <cell r="M70">
            <v>20</v>
          </cell>
          <cell r="Y70">
            <v>22</v>
          </cell>
        </row>
        <row r="71">
          <cell r="B71">
            <v>3</v>
          </cell>
          <cell r="C71">
            <v>3</v>
          </cell>
          <cell r="D71">
            <v>3</v>
          </cell>
          <cell r="E71">
            <v>3</v>
          </cell>
          <cell r="F71">
            <v>3</v>
          </cell>
          <cell r="G71">
            <v>3</v>
          </cell>
          <cell r="H71">
            <v>51</v>
          </cell>
          <cell r="I71">
            <v>118</v>
          </cell>
          <cell r="J71">
            <v>96</v>
          </cell>
          <cell r="K71">
            <v>96</v>
          </cell>
          <cell r="L71">
            <v>54</v>
          </cell>
          <cell r="M71">
            <v>6</v>
          </cell>
          <cell r="N71">
            <v>23</v>
          </cell>
          <cell r="O71">
            <v>23</v>
          </cell>
          <cell r="P71">
            <v>21</v>
          </cell>
          <cell r="Q71">
            <v>3</v>
          </cell>
          <cell r="R71">
            <v>8</v>
          </cell>
          <cell r="S71">
            <v>18</v>
          </cell>
          <cell r="T71">
            <v>23</v>
          </cell>
          <cell r="U71">
            <v>23</v>
          </cell>
          <cell r="V71">
            <v>23</v>
          </cell>
          <cell r="W71">
            <v>13</v>
          </cell>
          <cell r="X71">
            <v>13</v>
          </cell>
          <cell r="Y71">
            <v>3</v>
          </cell>
        </row>
      </sheetData>
      <sheetData sheetId="18">
        <row r="7">
          <cell r="B7">
            <v>105.16</v>
          </cell>
          <cell r="C7">
            <v>90.99</v>
          </cell>
          <cell r="D7">
            <v>90.99</v>
          </cell>
          <cell r="E7">
            <v>89.65</v>
          </cell>
          <cell r="F7">
            <v>89.65</v>
          </cell>
          <cell r="G7">
            <v>90.99</v>
          </cell>
          <cell r="H7">
            <v>87.07</v>
          </cell>
          <cell r="I7">
            <v>104.25</v>
          </cell>
          <cell r="J7">
            <v>106.94</v>
          </cell>
          <cell r="K7">
            <v>108.78</v>
          </cell>
          <cell r="L7">
            <v>116.83</v>
          </cell>
          <cell r="M7">
            <v>121.42</v>
          </cell>
          <cell r="N7">
            <v>126.88</v>
          </cell>
          <cell r="O7">
            <v>134.16</v>
          </cell>
          <cell r="P7">
            <v>133.1</v>
          </cell>
          <cell r="Q7">
            <v>139.86000000000001</v>
          </cell>
          <cell r="R7">
            <v>140.16999999999999</v>
          </cell>
          <cell r="S7">
            <v>139.57</v>
          </cell>
          <cell r="T7">
            <v>140.16999999999999</v>
          </cell>
          <cell r="U7">
            <v>140</v>
          </cell>
          <cell r="V7">
            <v>144.63999999999999</v>
          </cell>
          <cell r="W7">
            <v>134.84</v>
          </cell>
          <cell r="X7">
            <v>129.13</v>
          </cell>
          <cell r="Y7">
            <v>140.19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44373</v>
          </cell>
        </row>
        <row r="4">
          <cell r="B4">
            <v>44373</v>
          </cell>
        </row>
        <row r="5">
          <cell r="B5">
            <v>44373</v>
          </cell>
        </row>
        <row r="6">
          <cell r="B6">
            <v>44373</v>
          </cell>
        </row>
        <row r="7">
          <cell r="B7">
            <v>44373</v>
          </cell>
        </row>
        <row r="8">
          <cell r="B8">
            <v>44373</v>
          </cell>
        </row>
        <row r="9">
          <cell r="B9">
            <v>44373</v>
          </cell>
        </row>
        <row r="10">
          <cell r="B10">
            <v>44373</v>
          </cell>
        </row>
        <row r="11">
          <cell r="B11">
            <v>44373</v>
          </cell>
        </row>
        <row r="12">
          <cell r="B12">
            <v>44373</v>
          </cell>
        </row>
        <row r="13">
          <cell r="B13">
            <v>44373</v>
          </cell>
        </row>
        <row r="14">
          <cell r="B14">
            <v>44373</v>
          </cell>
        </row>
        <row r="15">
          <cell r="B15">
            <v>44373</v>
          </cell>
        </row>
        <row r="16">
          <cell r="B16">
            <v>44373</v>
          </cell>
        </row>
      </sheetData>
      <sheetData sheetId="41">
        <row r="2">
          <cell r="C2">
            <v>44377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6645.28</v>
      </c>
      <c r="C4" s="18">
        <v>6297.9089999999997</v>
      </c>
      <c r="D4" s="18">
        <v>6092.3349999999991</v>
      </c>
      <c r="E4" s="18">
        <v>5928.9620000000004</v>
      </c>
      <c r="F4" s="18">
        <v>5908.8460000000005</v>
      </c>
      <c r="G4" s="18">
        <v>6057.8240000000014</v>
      </c>
      <c r="H4" s="18">
        <v>6700.2160000000003</v>
      </c>
      <c r="I4" s="18">
        <v>7573.4649999999992</v>
      </c>
      <c r="J4" s="18">
        <v>8184.9829999999993</v>
      </c>
      <c r="K4" s="18">
        <v>8617.0750000000025</v>
      </c>
      <c r="L4" s="18">
        <v>8877.2960000000021</v>
      </c>
      <c r="M4" s="18">
        <v>9130.6330000000016</v>
      </c>
      <c r="N4" s="18">
        <v>9361.4629999999979</v>
      </c>
      <c r="O4" s="18">
        <v>9319.619999999999</v>
      </c>
      <c r="P4" s="18">
        <v>9090.4550000000017</v>
      </c>
      <c r="Q4" s="18">
        <v>8901.1940000000013</v>
      </c>
      <c r="R4" s="18">
        <v>8697.9950000000008</v>
      </c>
      <c r="S4" s="18">
        <v>8587.0059999999976</v>
      </c>
      <c r="T4" s="18">
        <v>8342.5400000000009</v>
      </c>
      <c r="U4" s="18">
        <v>8162.6700000000019</v>
      </c>
      <c r="V4" s="18">
        <v>8241.219000000001</v>
      </c>
      <c r="W4" s="18">
        <v>7965.5</v>
      </c>
      <c r="X4" s="18">
        <v>7681.3840000000018</v>
      </c>
      <c r="Y4" s="18">
        <v>7163.6810000000005</v>
      </c>
      <c r="Z4" s="19"/>
      <c r="AA4" s="20">
        <f>SUM(B4:Z4)</f>
        <v>187529.55100000004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105.16</v>
      </c>
      <c r="C7" s="28">
        <v>90.99</v>
      </c>
      <c r="D7" s="28">
        <v>90.99</v>
      </c>
      <c r="E7" s="28">
        <v>89.65</v>
      </c>
      <c r="F7" s="28">
        <v>89.65</v>
      </c>
      <c r="G7" s="28">
        <v>90.99</v>
      </c>
      <c r="H7" s="28">
        <v>87.07</v>
      </c>
      <c r="I7" s="28">
        <v>104.25</v>
      </c>
      <c r="J7" s="28">
        <v>106.94</v>
      </c>
      <c r="K7" s="28">
        <v>108.78</v>
      </c>
      <c r="L7" s="28">
        <v>116.83</v>
      </c>
      <c r="M7" s="28">
        <v>121.42</v>
      </c>
      <c r="N7" s="28">
        <v>126.88</v>
      </c>
      <c r="O7" s="28">
        <v>134.16</v>
      </c>
      <c r="P7" s="28">
        <v>133.1</v>
      </c>
      <c r="Q7" s="28">
        <v>139.86000000000001</v>
      </c>
      <c r="R7" s="28">
        <v>140.16999999999999</v>
      </c>
      <c r="S7" s="28">
        <v>139.57</v>
      </c>
      <c r="T7" s="28">
        <v>140.16999999999999</v>
      </c>
      <c r="U7" s="28">
        <v>140</v>
      </c>
      <c r="V7" s="28">
        <v>144.63999999999999</v>
      </c>
      <c r="W7" s="28">
        <v>134.84</v>
      </c>
      <c r="X7" s="28">
        <v>129.13</v>
      </c>
      <c r="Y7" s="28">
        <v>140.19</v>
      </c>
      <c r="Z7" s="29"/>
      <c r="AA7" s="30">
        <f>IF(SUM(GR_MAINLAND_MCP_SUM_SELL)&lt;&gt;0,AVERAGEIF(GR_MAINLAND_MCP_SUM_SELL,"&lt;&gt;"""),"")</f>
        <v>118.55958333333332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804</v>
      </c>
      <c r="C10" s="42">
        <v>651</v>
      </c>
      <c r="D10" s="42">
        <v>651</v>
      </c>
      <c r="E10" s="42">
        <v>651</v>
      </c>
      <c r="F10" s="42">
        <v>651</v>
      </c>
      <c r="G10" s="42">
        <v>651</v>
      </c>
      <c r="H10" s="42">
        <v>651</v>
      </c>
      <c r="I10" s="42">
        <v>804</v>
      </c>
      <c r="J10" s="42">
        <v>804</v>
      </c>
      <c r="K10" s="42">
        <v>804</v>
      </c>
      <c r="L10" s="42">
        <v>804</v>
      </c>
      <c r="M10" s="42">
        <v>804</v>
      </c>
      <c r="N10" s="42">
        <v>804</v>
      </c>
      <c r="O10" s="42">
        <v>850</v>
      </c>
      <c r="P10" s="42">
        <v>850</v>
      </c>
      <c r="Q10" s="42">
        <v>879.64699999999993</v>
      </c>
      <c r="R10" s="42">
        <v>929</v>
      </c>
      <c r="S10" s="42">
        <v>850</v>
      </c>
      <c r="T10" s="42">
        <v>929</v>
      </c>
      <c r="U10" s="42">
        <v>929</v>
      </c>
      <c r="V10" s="42">
        <v>929</v>
      </c>
      <c r="W10" s="42">
        <v>850</v>
      </c>
      <c r="X10" s="42">
        <v>850</v>
      </c>
      <c r="Y10" s="42">
        <v>929</v>
      </c>
      <c r="Z10" s="43"/>
      <c r="AA10" s="44">
        <f>SUM(B10:Z10)</f>
        <v>19308.647000000001</v>
      </c>
    </row>
    <row r="11" spans="1:27" ht="24.95" customHeight="1" x14ac:dyDescent="0.2">
      <c r="A11" s="45" t="s">
        <v>7</v>
      </c>
      <c r="B11" s="46">
        <v>3858.5140000000001</v>
      </c>
      <c r="C11" s="47">
        <v>3664.1710000000003</v>
      </c>
      <c r="D11" s="47">
        <v>3423.1350000000002</v>
      </c>
      <c r="E11" s="47">
        <v>3182.5889999999999</v>
      </c>
      <c r="F11" s="47">
        <v>3169.9960000000001</v>
      </c>
      <c r="G11" s="47">
        <v>3327.1630000000005</v>
      </c>
      <c r="H11" s="47">
        <v>3781.8589999999999</v>
      </c>
      <c r="I11" s="47">
        <v>3906.1369999999997</v>
      </c>
      <c r="J11" s="47">
        <v>3911.0590000000002</v>
      </c>
      <c r="K11" s="47">
        <v>3925.9170000000004</v>
      </c>
      <c r="L11" s="47">
        <v>3984.5919999999996</v>
      </c>
      <c r="M11" s="47">
        <v>3917.7640000000001</v>
      </c>
      <c r="N11" s="47">
        <v>4022.0360000000001</v>
      </c>
      <c r="O11" s="47">
        <v>3913.1679999999997</v>
      </c>
      <c r="P11" s="47">
        <v>3880.886</v>
      </c>
      <c r="Q11" s="47">
        <v>3922.88</v>
      </c>
      <c r="R11" s="47">
        <v>4008.2060000000001</v>
      </c>
      <c r="S11" s="47">
        <v>4060.0349999999999</v>
      </c>
      <c r="T11" s="47">
        <v>4189.8620000000001</v>
      </c>
      <c r="U11" s="47">
        <v>4283.8590000000004</v>
      </c>
      <c r="V11" s="47">
        <v>4316.1270000000004</v>
      </c>
      <c r="W11" s="47">
        <v>4331.0959999999995</v>
      </c>
      <c r="X11" s="47">
        <v>4237.2070000000003</v>
      </c>
      <c r="Y11" s="47">
        <v>3970.0340000000001</v>
      </c>
      <c r="Z11" s="48"/>
      <c r="AA11" s="49">
        <f>SUM(B11:Z11)</f>
        <v>93188.291999999987</v>
      </c>
    </row>
    <row r="12" spans="1:27" ht="24.95" customHeight="1" x14ac:dyDescent="0.2">
      <c r="A12" s="45" t="s">
        <v>8</v>
      </c>
      <c r="B12" s="46">
        <v>110</v>
      </c>
      <c r="C12" s="47">
        <v>110</v>
      </c>
      <c r="D12" s="47">
        <v>110</v>
      </c>
      <c r="E12" s="47">
        <v>125</v>
      </c>
      <c r="F12" s="47">
        <v>155</v>
      </c>
      <c r="G12" s="47">
        <v>181</v>
      </c>
      <c r="H12" s="47">
        <v>455</v>
      </c>
      <c r="I12" s="47">
        <v>895</v>
      </c>
      <c r="J12" s="47">
        <v>900</v>
      </c>
      <c r="K12" s="47">
        <v>795</v>
      </c>
      <c r="L12" s="47">
        <v>379</v>
      </c>
      <c r="M12" s="47">
        <v>159</v>
      </c>
      <c r="N12" s="47">
        <v>91</v>
      </c>
      <c r="O12" s="47">
        <v>91</v>
      </c>
      <c r="P12" s="47">
        <v>91</v>
      </c>
      <c r="Q12" s="47">
        <v>91</v>
      </c>
      <c r="R12" s="47">
        <v>214.80700000000002</v>
      </c>
      <c r="S12" s="47">
        <v>879</v>
      </c>
      <c r="T12" s="47">
        <v>1012.669</v>
      </c>
      <c r="U12" s="47">
        <v>1070</v>
      </c>
      <c r="V12" s="47">
        <v>1192</v>
      </c>
      <c r="W12" s="47">
        <v>945</v>
      </c>
      <c r="X12" s="47">
        <v>671</v>
      </c>
      <c r="Y12" s="47">
        <v>301.62599999999998</v>
      </c>
      <c r="Z12" s="48"/>
      <c r="AA12" s="49">
        <f>SUM(B12:Z12)</f>
        <v>11024.101999999999</v>
      </c>
    </row>
    <row r="13" spans="1:27" ht="24.95" customHeight="1" x14ac:dyDescent="0.2">
      <c r="A13" s="50" t="s">
        <v>9</v>
      </c>
      <c r="B13" s="51">
        <v>442.76600000000008</v>
      </c>
      <c r="C13" s="52">
        <v>458.73800000000017</v>
      </c>
      <c r="D13" s="52">
        <v>483.20000000000005</v>
      </c>
      <c r="E13" s="52">
        <v>510.47300000000007</v>
      </c>
      <c r="F13" s="52">
        <v>535.25000000000011</v>
      </c>
      <c r="G13" s="52">
        <v>618.26099999999997</v>
      </c>
      <c r="H13" s="52">
        <v>904.05700000000002</v>
      </c>
      <c r="I13" s="52">
        <v>1413.8280000000004</v>
      </c>
      <c r="J13" s="52">
        <v>1941.6240000000007</v>
      </c>
      <c r="K13" s="52">
        <v>2390.0580000000004</v>
      </c>
      <c r="L13" s="52">
        <v>2712.3509999999997</v>
      </c>
      <c r="M13" s="52">
        <v>2904.0689999999995</v>
      </c>
      <c r="N13" s="52">
        <v>2978.4270000000001</v>
      </c>
      <c r="O13" s="52">
        <v>2962.4519999999998</v>
      </c>
      <c r="P13" s="52">
        <v>2816.5689999999995</v>
      </c>
      <c r="Q13" s="52">
        <v>2532.666999999999</v>
      </c>
      <c r="R13" s="52">
        <v>2109.9819999999991</v>
      </c>
      <c r="S13" s="52">
        <v>1538.3779999999999</v>
      </c>
      <c r="T13" s="52">
        <v>963.00900000000001</v>
      </c>
      <c r="U13" s="52">
        <v>619.81099999999992</v>
      </c>
      <c r="V13" s="52">
        <v>522.0920000000001</v>
      </c>
      <c r="W13" s="52">
        <v>489.43700000000007</v>
      </c>
      <c r="X13" s="52">
        <v>454.17700000000008</v>
      </c>
      <c r="Y13" s="52">
        <v>426.02100000000013</v>
      </c>
      <c r="Z13" s="53"/>
      <c r="AA13" s="54">
        <f>SUM(B13:Z13)</f>
        <v>33727.697000000007</v>
      </c>
    </row>
    <row r="14" spans="1:27" ht="30" customHeight="1" thickBot="1" x14ac:dyDescent="0.25">
      <c r="A14" s="55" t="s">
        <v>10</v>
      </c>
      <c r="B14" s="56">
        <f>IF(LEN(B$2)&gt;0,SUM(B10:B13),"")</f>
        <v>5215.2800000000007</v>
      </c>
      <c r="C14" s="57">
        <f t="shared" ref="C14:Z14" si="0">IF(LEN(C$2)&gt;0,SUM(C10:C13),"")</f>
        <v>4883.9090000000006</v>
      </c>
      <c r="D14" s="57">
        <f t="shared" si="0"/>
        <v>4667.335</v>
      </c>
      <c r="E14" s="57">
        <f t="shared" si="0"/>
        <v>4469.0619999999999</v>
      </c>
      <c r="F14" s="57">
        <f t="shared" si="0"/>
        <v>4511.2460000000001</v>
      </c>
      <c r="G14" s="57">
        <f t="shared" si="0"/>
        <v>4777.4240000000009</v>
      </c>
      <c r="H14" s="57">
        <f t="shared" si="0"/>
        <v>5791.9160000000002</v>
      </c>
      <c r="I14" s="57">
        <f t="shared" si="0"/>
        <v>7018.9650000000001</v>
      </c>
      <c r="J14" s="57">
        <f t="shared" si="0"/>
        <v>7556.6830000000009</v>
      </c>
      <c r="K14" s="57">
        <f t="shared" si="0"/>
        <v>7914.9750000000004</v>
      </c>
      <c r="L14" s="57">
        <f t="shared" si="0"/>
        <v>7879.9429999999993</v>
      </c>
      <c r="M14" s="57">
        <f t="shared" si="0"/>
        <v>7784.8329999999996</v>
      </c>
      <c r="N14" s="57">
        <f t="shared" si="0"/>
        <v>7895.4629999999997</v>
      </c>
      <c r="O14" s="57">
        <f t="shared" si="0"/>
        <v>7816.619999999999</v>
      </c>
      <c r="P14" s="57">
        <f t="shared" si="0"/>
        <v>7638.4549999999999</v>
      </c>
      <c r="Q14" s="57">
        <f t="shared" si="0"/>
        <v>7426.1939999999995</v>
      </c>
      <c r="R14" s="57">
        <f t="shared" si="0"/>
        <v>7261.994999999999</v>
      </c>
      <c r="S14" s="57">
        <f t="shared" si="0"/>
        <v>7327.4129999999996</v>
      </c>
      <c r="T14" s="57">
        <f t="shared" si="0"/>
        <v>7094.54</v>
      </c>
      <c r="U14" s="57">
        <f t="shared" si="0"/>
        <v>6902.67</v>
      </c>
      <c r="V14" s="57">
        <f t="shared" si="0"/>
        <v>6959.219000000001</v>
      </c>
      <c r="W14" s="57">
        <f t="shared" si="0"/>
        <v>6615.5329999999994</v>
      </c>
      <c r="X14" s="57">
        <f t="shared" si="0"/>
        <v>6212.384</v>
      </c>
      <c r="Y14" s="57">
        <f t="shared" si="0"/>
        <v>5626.6809999999996</v>
      </c>
      <c r="Z14" s="58" t="str">
        <f t="shared" si="0"/>
        <v/>
      </c>
      <c r="AA14" s="59">
        <f>SUM(AA9:AA13)</f>
        <v>157248.73799999998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1156.9000000000001</v>
      </c>
      <c r="C25" s="67">
        <v>1166.9000000000001</v>
      </c>
      <c r="D25" s="67">
        <v>1091.9000000000001</v>
      </c>
      <c r="E25" s="67">
        <v>1094.9000000000001</v>
      </c>
      <c r="F25" s="67">
        <v>1143.9000000000001</v>
      </c>
      <c r="G25" s="67">
        <v>1235.9000000000001</v>
      </c>
      <c r="H25" s="67">
        <v>1767.9</v>
      </c>
      <c r="I25" s="67">
        <v>2688.9</v>
      </c>
      <c r="J25" s="67">
        <v>3106.9</v>
      </c>
      <c r="K25" s="67">
        <v>3375.9</v>
      </c>
      <c r="L25" s="67">
        <v>3216.9</v>
      </c>
      <c r="M25" s="67">
        <v>3117.9</v>
      </c>
      <c r="N25" s="67">
        <v>3179.9</v>
      </c>
      <c r="O25" s="67">
        <v>3007.9</v>
      </c>
      <c r="P25" s="67">
        <v>2836.9</v>
      </c>
      <c r="Q25" s="67">
        <v>2599.9</v>
      </c>
      <c r="R25" s="67">
        <v>2300.9</v>
      </c>
      <c r="S25" s="67">
        <v>2591.9</v>
      </c>
      <c r="T25" s="67">
        <v>2334.9</v>
      </c>
      <c r="U25" s="67">
        <v>2278.9</v>
      </c>
      <c r="V25" s="67">
        <v>2377.9</v>
      </c>
      <c r="W25" s="67">
        <v>2145.9</v>
      </c>
      <c r="X25" s="67">
        <v>1781.9</v>
      </c>
      <c r="Y25" s="67">
        <v>822.9</v>
      </c>
      <c r="Z25" s="68"/>
      <c r="AA25" s="69">
        <f>SUM(B25:Z25)</f>
        <v>52424.60000000002</v>
      </c>
    </row>
    <row r="26" spans="1:27" ht="24.95" customHeight="1" x14ac:dyDescent="0.2">
      <c r="A26" s="70" t="s">
        <v>20</v>
      </c>
      <c r="B26" s="71">
        <v>1767.28</v>
      </c>
      <c r="C26" s="72">
        <v>1429.9090000000001</v>
      </c>
      <c r="D26" s="72">
        <v>1340.335</v>
      </c>
      <c r="E26" s="72">
        <v>1153.0619999999999</v>
      </c>
      <c r="F26" s="72">
        <v>1139.2460000000001</v>
      </c>
      <c r="G26" s="72">
        <v>1307.424</v>
      </c>
      <c r="H26" s="72">
        <v>1743.9159999999999</v>
      </c>
      <c r="I26" s="72">
        <v>1728.9649999999999</v>
      </c>
      <c r="J26" s="72">
        <v>1878.683</v>
      </c>
      <c r="K26" s="72">
        <v>1982.9749999999999</v>
      </c>
      <c r="L26" s="72">
        <v>2184.3960000000002</v>
      </c>
      <c r="M26" s="72">
        <v>2380.8330000000001</v>
      </c>
      <c r="N26" s="72">
        <v>2535.4630000000002</v>
      </c>
      <c r="O26" s="72">
        <v>2665.62</v>
      </c>
      <c r="P26" s="72">
        <v>2607.4549999999999</v>
      </c>
      <c r="Q26" s="72">
        <v>2655.194</v>
      </c>
      <c r="R26" s="72">
        <v>2735.9949999999999</v>
      </c>
      <c r="S26" s="72">
        <v>2334.0059999999999</v>
      </c>
      <c r="T26" s="72">
        <v>2346.54</v>
      </c>
      <c r="U26" s="72">
        <v>2207.67</v>
      </c>
      <c r="V26" s="72">
        <v>2187.2190000000001</v>
      </c>
      <c r="W26" s="72">
        <v>2143.5</v>
      </c>
      <c r="X26" s="72">
        <v>2223.384</v>
      </c>
      <c r="Y26" s="72">
        <v>2664.681</v>
      </c>
      <c r="Z26" s="73"/>
      <c r="AA26" s="74">
        <f>SUM(B26:Z26)</f>
        <v>49343.750999999989</v>
      </c>
    </row>
    <row r="27" spans="1:27" ht="24.95" customHeight="1" x14ac:dyDescent="0.2">
      <c r="A27" s="77" t="s">
        <v>21</v>
      </c>
      <c r="B27" s="75">
        <v>3061.1</v>
      </c>
      <c r="C27" s="76">
        <v>3041.1</v>
      </c>
      <c r="D27" s="76">
        <v>3041.1</v>
      </c>
      <c r="E27" s="76">
        <v>3041.1</v>
      </c>
      <c r="F27" s="76">
        <v>3041.1</v>
      </c>
      <c r="G27" s="76">
        <v>3041.1</v>
      </c>
      <c r="H27" s="76">
        <v>2976.1</v>
      </c>
      <c r="I27" s="76">
        <v>3001.1</v>
      </c>
      <c r="J27" s="76">
        <v>3001.1</v>
      </c>
      <c r="K27" s="76">
        <v>2996.1</v>
      </c>
      <c r="L27" s="76">
        <v>2996.1</v>
      </c>
      <c r="M27" s="76">
        <v>2996.1</v>
      </c>
      <c r="N27" s="76">
        <v>2986.1</v>
      </c>
      <c r="O27" s="76">
        <v>2986.1</v>
      </c>
      <c r="P27" s="76">
        <v>2986.1</v>
      </c>
      <c r="Q27" s="76">
        <v>2986.1</v>
      </c>
      <c r="R27" s="76">
        <v>3001.1</v>
      </c>
      <c r="S27" s="76">
        <v>3001.1</v>
      </c>
      <c r="T27" s="76">
        <v>3001.1</v>
      </c>
      <c r="U27" s="76">
        <v>3016.1</v>
      </c>
      <c r="V27" s="76">
        <v>3016.1</v>
      </c>
      <c r="W27" s="76">
        <v>3016.1</v>
      </c>
      <c r="X27" s="76">
        <v>3016.1</v>
      </c>
      <c r="Y27" s="76">
        <v>3016.1</v>
      </c>
      <c r="Z27" s="78"/>
      <c r="AA27" s="79">
        <f>SUM(B27:Z27)</f>
        <v>72261.399999999994</v>
      </c>
    </row>
    <row r="28" spans="1:27" ht="30" customHeight="1" thickBot="1" x14ac:dyDescent="0.25">
      <c r="A28" s="55" t="s">
        <v>22</v>
      </c>
      <c r="B28" s="56">
        <f>IF(LEN(B$2)&gt;0,SUM(B25:B27),"")</f>
        <v>5985.2800000000007</v>
      </c>
      <c r="C28" s="57">
        <f t="shared" ref="C28:Z28" si="2">IF(LEN(C$2)&gt;0,SUM(C25:C27),"")</f>
        <v>5637.9089999999997</v>
      </c>
      <c r="D28" s="57">
        <f t="shared" si="2"/>
        <v>5473.335</v>
      </c>
      <c r="E28" s="57">
        <f t="shared" si="2"/>
        <v>5289.0619999999999</v>
      </c>
      <c r="F28" s="57">
        <f t="shared" si="2"/>
        <v>5324.2460000000001</v>
      </c>
      <c r="G28" s="57">
        <f t="shared" si="2"/>
        <v>5584.424</v>
      </c>
      <c r="H28" s="57">
        <f t="shared" si="2"/>
        <v>6487.9159999999993</v>
      </c>
      <c r="I28" s="57">
        <f t="shared" si="2"/>
        <v>7418.9650000000001</v>
      </c>
      <c r="J28" s="57">
        <f t="shared" si="2"/>
        <v>7986.6830000000009</v>
      </c>
      <c r="K28" s="57">
        <f t="shared" si="2"/>
        <v>8354.9750000000004</v>
      </c>
      <c r="L28" s="57">
        <f t="shared" si="2"/>
        <v>8397.3960000000006</v>
      </c>
      <c r="M28" s="57">
        <f t="shared" si="2"/>
        <v>8494.8330000000005</v>
      </c>
      <c r="N28" s="57">
        <f t="shared" si="2"/>
        <v>8701.4629999999997</v>
      </c>
      <c r="O28" s="57">
        <f t="shared" si="2"/>
        <v>8659.6200000000008</v>
      </c>
      <c r="P28" s="57">
        <f t="shared" si="2"/>
        <v>8430.4549999999999</v>
      </c>
      <c r="Q28" s="57">
        <f t="shared" si="2"/>
        <v>8241.1939999999995</v>
      </c>
      <c r="R28" s="57">
        <f t="shared" si="2"/>
        <v>8037.9950000000008</v>
      </c>
      <c r="S28" s="57">
        <f t="shared" si="2"/>
        <v>7927.0059999999994</v>
      </c>
      <c r="T28" s="57">
        <f t="shared" si="2"/>
        <v>7682.5400000000009</v>
      </c>
      <c r="U28" s="57">
        <f t="shared" si="2"/>
        <v>7502.67</v>
      </c>
      <c r="V28" s="57">
        <f t="shared" si="2"/>
        <v>7581.219000000001</v>
      </c>
      <c r="W28" s="57">
        <f t="shared" si="2"/>
        <v>7305.5</v>
      </c>
      <c r="X28" s="57">
        <f t="shared" si="2"/>
        <v>7021.384</v>
      </c>
      <c r="Y28" s="57">
        <f t="shared" si="2"/>
        <v>6503.6810000000005</v>
      </c>
      <c r="Z28" s="58" t="str">
        <f t="shared" si="2"/>
        <v/>
      </c>
      <c r="AA28" s="59">
        <f>SUM(AA25:AA27)</f>
        <v>174029.75099999999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90</v>
      </c>
      <c r="C31" s="90">
        <v>80</v>
      </c>
      <c r="D31" s="90">
        <v>149</v>
      </c>
      <c r="E31" s="90">
        <v>165</v>
      </c>
      <c r="F31" s="90">
        <v>158</v>
      </c>
      <c r="G31" s="90">
        <v>158</v>
      </c>
      <c r="H31" s="90">
        <v>120</v>
      </c>
      <c r="I31" s="90">
        <v>70</v>
      </c>
      <c r="J31" s="90">
        <v>100</v>
      </c>
      <c r="K31" s="90">
        <v>105</v>
      </c>
      <c r="L31" s="90">
        <v>110</v>
      </c>
      <c r="M31" s="90">
        <v>227</v>
      </c>
      <c r="N31" s="90">
        <v>248</v>
      </c>
      <c r="O31" s="90">
        <v>285</v>
      </c>
      <c r="P31" s="90">
        <v>248</v>
      </c>
      <c r="Q31" s="90">
        <v>280</v>
      </c>
      <c r="R31" s="90">
        <v>228</v>
      </c>
      <c r="S31" s="90">
        <v>159</v>
      </c>
      <c r="T31" s="90">
        <v>135</v>
      </c>
      <c r="U31" s="90">
        <v>140</v>
      </c>
      <c r="V31" s="90">
        <v>165</v>
      </c>
      <c r="W31" s="90">
        <v>177.96699999999998</v>
      </c>
      <c r="X31" s="90">
        <v>210</v>
      </c>
      <c r="Y31" s="90">
        <v>220</v>
      </c>
      <c r="Z31" s="91"/>
      <c r="AA31" s="69">
        <f t="shared" ref="AA31:AA36" si="3">SUM(B31:Z31)</f>
        <v>4027.9670000000001</v>
      </c>
    </row>
    <row r="32" spans="1:27" ht="24.95" customHeight="1" x14ac:dyDescent="0.2">
      <c r="A32" s="92" t="s">
        <v>25</v>
      </c>
      <c r="B32" s="93">
        <v>490</v>
      </c>
      <c r="C32" s="94">
        <v>484</v>
      </c>
      <c r="D32" s="94">
        <v>467</v>
      </c>
      <c r="E32" s="94">
        <v>465</v>
      </c>
      <c r="F32" s="94">
        <v>465</v>
      </c>
      <c r="G32" s="94">
        <v>459</v>
      </c>
      <c r="H32" s="94">
        <v>386</v>
      </c>
      <c r="I32" s="94">
        <v>140</v>
      </c>
      <c r="J32" s="94">
        <v>140</v>
      </c>
      <c r="K32" s="94">
        <v>145</v>
      </c>
      <c r="L32" s="94">
        <v>217.453</v>
      </c>
      <c r="M32" s="94">
        <v>293</v>
      </c>
      <c r="N32" s="94">
        <v>368</v>
      </c>
      <c r="O32" s="94">
        <v>368</v>
      </c>
      <c r="P32" s="94">
        <v>354</v>
      </c>
      <c r="Q32" s="94">
        <v>345</v>
      </c>
      <c r="R32" s="94">
        <v>358</v>
      </c>
      <c r="S32" s="94">
        <v>250.59300000000002</v>
      </c>
      <c r="T32" s="94">
        <v>263</v>
      </c>
      <c r="U32" s="94">
        <v>270</v>
      </c>
      <c r="V32" s="94">
        <v>267</v>
      </c>
      <c r="W32" s="94">
        <v>322</v>
      </c>
      <c r="X32" s="94">
        <v>409</v>
      </c>
      <c r="Y32" s="94">
        <v>467</v>
      </c>
      <c r="Z32" s="95"/>
      <c r="AA32" s="74">
        <f t="shared" si="3"/>
        <v>8193.0459999999985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709</v>
      </c>
      <c r="E33" s="94">
        <v>729.9</v>
      </c>
      <c r="F33" s="94">
        <v>674.6</v>
      </c>
      <c r="G33" s="94">
        <v>563.4</v>
      </c>
      <c r="H33" s="94">
        <v>302.3</v>
      </c>
      <c r="I33" s="94">
        <v>244.5</v>
      </c>
      <c r="J33" s="94">
        <v>288.3</v>
      </c>
      <c r="K33" s="94">
        <v>352.1</v>
      </c>
      <c r="L33" s="94">
        <v>569.9</v>
      </c>
      <c r="M33" s="94">
        <v>725.8</v>
      </c>
      <c r="N33" s="94">
        <v>750</v>
      </c>
      <c r="O33" s="94">
        <v>750</v>
      </c>
      <c r="P33" s="94">
        <v>750</v>
      </c>
      <c r="Q33" s="94">
        <v>750</v>
      </c>
      <c r="R33" s="94">
        <v>750</v>
      </c>
      <c r="S33" s="94">
        <v>750</v>
      </c>
      <c r="T33" s="94">
        <v>750</v>
      </c>
      <c r="U33" s="94">
        <v>750</v>
      </c>
      <c r="V33" s="94">
        <v>750</v>
      </c>
      <c r="W33" s="94">
        <v>750</v>
      </c>
      <c r="X33" s="94">
        <v>750</v>
      </c>
      <c r="Y33" s="94">
        <v>750</v>
      </c>
      <c r="Z33" s="95"/>
      <c r="AA33" s="74">
        <f t="shared" si="3"/>
        <v>15659.8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1430</v>
      </c>
      <c r="C36" s="83">
        <f t="shared" ref="C36:Z36" si="4">IF(LEN(C$2)&gt;0,SUM(C31:C35),"")</f>
        <v>1414</v>
      </c>
      <c r="D36" s="83">
        <f t="shared" si="4"/>
        <v>1425</v>
      </c>
      <c r="E36" s="83">
        <f t="shared" si="4"/>
        <v>1459.9</v>
      </c>
      <c r="F36" s="83">
        <f t="shared" si="4"/>
        <v>1397.6</v>
      </c>
      <c r="G36" s="83">
        <f t="shared" si="4"/>
        <v>1280.4000000000001</v>
      </c>
      <c r="H36" s="83">
        <f t="shared" si="4"/>
        <v>908.3</v>
      </c>
      <c r="I36" s="83">
        <f t="shared" si="4"/>
        <v>554.5</v>
      </c>
      <c r="J36" s="83">
        <f t="shared" si="4"/>
        <v>628.29999999999995</v>
      </c>
      <c r="K36" s="83">
        <f t="shared" si="4"/>
        <v>702.1</v>
      </c>
      <c r="L36" s="83">
        <f t="shared" si="4"/>
        <v>997.35299999999995</v>
      </c>
      <c r="M36" s="83">
        <f t="shared" si="4"/>
        <v>1345.8</v>
      </c>
      <c r="N36" s="83">
        <f t="shared" si="4"/>
        <v>1466</v>
      </c>
      <c r="O36" s="83">
        <f t="shared" si="4"/>
        <v>1503</v>
      </c>
      <c r="P36" s="83">
        <f t="shared" si="4"/>
        <v>1452</v>
      </c>
      <c r="Q36" s="83">
        <f t="shared" si="4"/>
        <v>1475</v>
      </c>
      <c r="R36" s="83">
        <f t="shared" si="4"/>
        <v>1436</v>
      </c>
      <c r="S36" s="83">
        <f t="shared" si="4"/>
        <v>1259.5930000000001</v>
      </c>
      <c r="T36" s="83">
        <f t="shared" si="4"/>
        <v>1248</v>
      </c>
      <c r="U36" s="83">
        <f t="shared" si="4"/>
        <v>1260</v>
      </c>
      <c r="V36" s="83">
        <f t="shared" si="4"/>
        <v>1282</v>
      </c>
      <c r="W36" s="83">
        <f t="shared" si="4"/>
        <v>1349.9670000000001</v>
      </c>
      <c r="X36" s="83">
        <f t="shared" si="4"/>
        <v>1469</v>
      </c>
      <c r="Y36" s="83">
        <f t="shared" si="4"/>
        <v>1537</v>
      </c>
      <c r="Z36" s="84" t="str">
        <f t="shared" si="4"/>
        <v/>
      </c>
      <c r="AA36" s="85">
        <f t="shared" si="3"/>
        <v>30280.812999999998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619</v>
      </c>
      <c r="E41" s="94">
        <v>639.9</v>
      </c>
      <c r="F41" s="94">
        <v>584.6</v>
      </c>
      <c r="G41" s="94">
        <v>473.4</v>
      </c>
      <c r="H41" s="94">
        <v>212.3</v>
      </c>
      <c r="I41" s="94">
        <v>154.5</v>
      </c>
      <c r="J41" s="94">
        <v>198.3</v>
      </c>
      <c r="K41" s="94">
        <v>262.10000000000002</v>
      </c>
      <c r="L41" s="94">
        <v>479.9</v>
      </c>
      <c r="M41" s="94">
        <v>635.79999999999995</v>
      </c>
      <c r="N41" s="94">
        <v>660</v>
      </c>
      <c r="O41" s="94">
        <v>660</v>
      </c>
      <c r="P41" s="94">
        <v>660</v>
      </c>
      <c r="Q41" s="94">
        <v>660</v>
      </c>
      <c r="R41" s="94">
        <v>660</v>
      </c>
      <c r="S41" s="94">
        <v>660</v>
      </c>
      <c r="T41" s="94">
        <v>660</v>
      </c>
      <c r="U41" s="94">
        <v>660</v>
      </c>
      <c r="V41" s="94">
        <v>660</v>
      </c>
      <c r="W41" s="94">
        <v>660</v>
      </c>
      <c r="X41" s="94">
        <v>660</v>
      </c>
      <c r="Y41" s="94">
        <v>660</v>
      </c>
      <c r="Z41" s="95"/>
      <c r="AA41" s="74">
        <f t="shared" si="5"/>
        <v>13499.8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619</v>
      </c>
      <c r="E44" s="83">
        <f t="shared" si="6"/>
        <v>639.9</v>
      </c>
      <c r="F44" s="83">
        <f t="shared" si="6"/>
        <v>584.6</v>
      </c>
      <c r="G44" s="83">
        <f t="shared" si="6"/>
        <v>473.4</v>
      </c>
      <c r="H44" s="83">
        <f t="shared" si="6"/>
        <v>212.3</v>
      </c>
      <c r="I44" s="83">
        <f t="shared" si="6"/>
        <v>154.5</v>
      </c>
      <c r="J44" s="83">
        <f t="shared" si="6"/>
        <v>198.3</v>
      </c>
      <c r="K44" s="83">
        <f t="shared" si="6"/>
        <v>262.10000000000002</v>
      </c>
      <c r="L44" s="83">
        <f t="shared" si="6"/>
        <v>479.9</v>
      </c>
      <c r="M44" s="83">
        <f t="shared" si="6"/>
        <v>635.79999999999995</v>
      </c>
      <c r="N44" s="83">
        <f t="shared" si="6"/>
        <v>660</v>
      </c>
      <c r="O44" s="83">
        <f t="shared" si="6"/>
        <v>660</v>
      </c>
      <c r="P44" s="83">
        <f t="shared" si="6"/>
        <v>660</v>
      </c>
      <c r="Q44" s="83">
        <f t="shared" si="6"/>
        <v>660</v>
      </c>
      <c r="R44" s="83">
        <f t="shared" si="6"/>
        <v>660</v>
      </c>
      <c r="S44" s="83">
        <f t="shared" si="6"/>
        <v>660</v>
      </c>
      <c r="T44" s="83">
        <f t="shared" si="6"/>
        <v>660</v>
      </c>
      <c r="U44" s="83">
        <f t="shared" si="6"/>
        <v>660</v>
      </c>
      <c r="V44" s="83">
        <f t="shared" si="6"/>
        <v>660</v>
      </c>
      <c r="W44" s="83">
        <f t="shared" si="6"/>
        <v>660</v>
      </c>
      <c r="X44" s="83">
        <f t="shared" si="6"/>
        <v>660</v>
      </c>
      <c r="Y44" s="83">
        <f t="shared" si="6"/>
        <v>660</v>
      </c>
      <c r="Z44" s="84" t="str">
        <f t="shared" si="6"/>
        <v/>
      </c>
      <c r="AA44" s="85">
        <f t="shared" si="5"/>
        <v>13499.8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6645.2800000000007</v>
      </c>
      <c r="C47" s="83">
        <f t="shared" ref="C47:Z47" si="8">IF(LEN(C$2)&gt;0,C14+C22+C36,"")</f>
        <v>6297.9090000000006</v>
      </c>
      <c r="D47" s="83">
        <f t="shared" si="8"/>
        <v>6092.335</v>
      </c>
      <c r="E47" s="83">
        <f t="shared" si="8"/>
        <v>5928.9619999999995</v>
      </c>
      <c r="F47" s="83">
        <f t="shared" si="8"/>
        <v>5908.8459999999995</v>
      </c>
      <c r="G47" s="83">
        <f t="shared" si="8"/>
        <v>6057.8240000000005</v>
      </c>
      <c r="H47" s="83">
        <f t="shared" si="8"/>
        <v>6700.2160000000003</v>
      </c>
      <c r="I47" s="83">
        <f t="shared" si="8"/>
        <v>7573.4650000000001</v>
      </c>
      <c r="J47" s="83">
        <f t="shared" si="8"/>
        <v>8184.9830000000011</v>
      </c>
      <c r="K47" s="83">
        <f t="shared" si="8"/>
        <v>8617.0750000000007</v>
      </c>
      <c r="L47" s="83">
        <f t="shared" si="8"/>
        <v>8877.2959999999985</v>
      </c>
      <c r="M47" s="83">
        <f t="shared" si="8"/>
        <v>9130.6329999999998</v>
      </c>
      <c r="N47" s="83">
        <f t="shared" si="8"/>
        <v>9361.4629999999997</v>
      </c>
      <c r="O47" s="83">
        <f t="shared" si="8"/>
        <v>9319.619999999999</v>
      </c>
      <c r="P47" s="83">
        <f t="shared" si="8"/>
        <v>9090.4549999999999</v>
      </c>
      <c r="Q47" s="83">
        <f t="shared" si="8"/>
        <v>8901.1939999999995</v>
      </c>
      <c r="R47" s="83">
        <f t="shared" si="8"/>
        <v>8697.994999999999</v>
      </c>
      <c r="S47" s="83">
        <f t="shared" si="8"/>
        <v>8587.0059999999994</v>
      </c>
      <c r="T47" s="83">
        <f t="shared" si="8"/>
        <v>8342.5400000000009</v>
      </c>
      <c r="U47" s="83">
        <f t="shared" si="8"/>
        <v>8162.67</v>
      </c>
      <c r="V47" s="83">
        <f t="shared" si="8"/>
        <v>8241.219000000001</v>
      </c>
      <c r="W47" s="83">
        <f t="shared" si="8"/>
        <v>7965.5</v>
      </c>
      <c r="X47" s="83">
        <f t="shared" si="8"/>
        <v>7681.384</v>
      </c>
      <c r="Y47" s="83">
        <f t="shared" si="8"/>
        <v>7163.6809999999996</v>
      </c>
      <c r="Z47" s="84" t="str">
        <f t="shared" si="8"/>
        <v/>
      </c>
      <c r="AA47" s="100">
        <f>SUM(B47:Z47)</f>
        <v>187529.55100000004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6645.2799999999988</v>
      </c>
      <c r="C4" s="18">
        <v>6297.9089999999978</v>
      </c>
      <c r="D4" s="18">
        <v>6092.326</v>
      </c>
      <c r="E4" s="18">
        <v>5928.9520000000011</v>
      </c>
      <c r="F4" s="18">
        <v>5908.8360000000002</v>
      </c>
      <c r="G4" s="18">
        <v>6057.8149999999987</v>
      </c>
      <c r="H4" s="18">
        <v>6700.193000000002</v>
      </c>
      <c r="I4" s="18">
        <v>7573.4380000000001</v>
      </c>
      <c r="J4" s="18">
        <v>8184.9670000000006</v>
      </c>
      <c r="K4" s="18">
        <v>8617.0499999999993</v>
      </c>
      <c r="L4" s="18">
        <v>8877.2899999999972</v>
      </c>
      <c r="M4" s="18">
        <v>9130.5829999999987</v>
      </c>
      <c r="N4" s="18">
        <v>9361.4630000000034</v>
      </c>
      <c r="O4" s="18">
        <v>9319.6200000000008</v>
      </c>
      <c r="P4" s="18">
        <v>9090.4549999999981</v>
      </c>
      <c r="Q4" s="18">
        <v>8901.1939999999995</v>
      </c>
      <c r="R4" s="18">
        <v>8697.9950000000026</v>
      </c>
      <c r="S4" s="18">
        <v>8587.0059999999994</v>
      </c>
      <c r="T4" s="18">
        <v>8342.5399999999991</v>
      </c>
      <c r="U4" s="18">
        <v>8162.67</v>
      </c>
      <c r="V4" s="18">
        <v>8241.2189999999991</v>
      </c>
      <c r="W4" s="18">
        <v>7965.5</v>
      </c>
      <c r="X4" s="18">
        <v>7681.3840000000018</v>
      </c>
      <c r="Y4" s="18">
        <v>7163.6810000000005</v>
      </c>
      <c r="Z4" s="19"/>
      <c r="AA4" s="20">
        <f>SUM(B4:Z4)</f>
        <v>187529.36600000004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105.16</v>
      </c>
      <c r="C7" s="28">
        <v>90.99</v>
      </c>
      <c r="D7" s="28">
        <v>90.99</v>
      </c>
      <c r="E7" s="28">
        <v>89.65</v>
      </c>
      <c r="F7" s="28">
        <v>89.65</v>
      </c>
      <c r="G7" s="28">
        <v>90.99</v>
      </c>
      <c r="H7" s="28">
        <v>87.07</v>
      </c>
      <c r="I7" s="28">
        <v>104.25</v>
      </c>
      <c r="J7" s="28">
        <v>106.94</v>
      </c>
      <c r="K7" s="28">
        <v>108.78</v>
      </c>
      <c r="L7" s="28">
        <v>116.83</v>
      </c>
      <c r="M7" s="28">
        <v>121.42</v>
      </c>
      <c r="N7" s="28">
        <v>126.88</v>
      </c>
      <c r="O7" s="28">
        <v>134.16</v>
      </c>
      <c r="P7" s="28">
        <v>133.1</v>
      </c>
      <c r="Q7" s="28">
        <v>139.86000000000001</v>
      </c>
      <c r="R7" s="28">
        <v>140.16999999999999</v>
      </c>
      <c r="S7" s="28">
        <v>139.57</v>
      </c>
      <c r="T7" s="28">
        <v>140.16999999999999</v>
      </c>
      <c r="U7" s="28">
        <v>140</v>
      </c>
      <c r="V7" s="28">
        <v>144.63999999999999</v>
      </c>
      <c r="W7" s="28">
        <v>134.84</v>
      </c>
      <c r="X7" s="28">
        <v>129.13</v>
      </c>
      <c r="Y7" s="28">
        <v>140.19</v>
      </c>
      <c r="Z7" s="29"/>
      <c r="AA7" s="30">
        <v>118.55958333333332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898.00900000000001</v>
      </c>
      <c r="C17" s="67">
        <v>906.95099999999991</v>
      </c>
      <c r="D17" s="67">
        <v>937.9129999999999</v>
      </c>
      <c r="E17" s="67">
        <v>931.94200000000001</v>
      </c>
      <c r="F17" s="67">
        <v>924.00699999999995</v>
      </c>
      <c r="G17" s="67">
        <v>917.202</v>
      </c>
      <c r="H17" s="67">
        <v>911.2650000000001</v>
      </c>
      <c r="I17" s="67">
        <v>911.71699999999998</v>
      </c>
      <c r="J17" s="67">
        <v>884.255</v>
      </c>
      <c r="K17" s="67">
        <v>858.29</v>
      </c>
      <c r="L17" s="67">
        <v>812.25900000000001</v>
      </c>
      <c r="M17" s="67">
        <v>768.23299999999995</v>
      </c>
      <c r="N17" s="67">
        <v>773.13900000000001</v>
      </c>
      <c r="O17" s="67">
        <v>805.00900000000001</v>
      </c>
      <c r="P17" s="67">
        <v>762.82299999999998</v>
      </c>
      <c r="Q17" s="67">
        <v>750.8950000000001</v>
      </c>
      <c r="R17" s="67">
        <v>769.875</v>
      </c>
      <c r="S17" s="67">
        <v>776.54000000000008</v>
      </c>
      <c r="T17" s="67">
        <v>774.53800000000001</v>
      </c>
      <c r="U17" s="67">
        <v>780.01700000000005</v>
      </c>
      <c r="V17" s="67">
        <v>783.02799999999991</v>
      </c>
      <c r="W17" s="67">
        <v>760.02800000000002</v>
      </c>
      <c r="X17" s="67">
        <v>902.08799999999997</v>
      </c>
      <c r="Y17" s="67">
        <v>894.13799999999992</v>
      </c>
      <c r="Z17" s="68"/>
      <c r="AA17" s="69">
        <f>SUM(B17:Z17)</f>
        <v>20194.160999999996</v>
      </c>
    </row>
    <row r="18" spans="1:27" ht="24.95" customHeight="1" x14ac:dyDescent="0.2">
      <c r="A18" s="70" t="s">
        <v>13</v>
      </c>
      <c r="B18" s="71">
        <v>1385.2990000000002</v>
      </c>
      <c r="C18" s="72">
        <v>1353.36</v>
      </c>
      <c r="D18" s="72">
        <v>1308.6680000000001</v>
      </c>
      <c r="E18" s="72">
        <v>1296.7089999999998</v>
      </c>
      <c r="F18" s="72">
        <v>1327.9480000000001</v>
      </c>
      <c r="G18" s="72">
        <v>1458.027</v>
      </c>
      <c r="H18" s="72">
        <v>1644.5600000000002</v>
      </c>
      <c r="I18" s="72">
        <v>1831.6260000000002</v>
      </c>
      <c r="J18" s="72">
        <v>1928.5790000000002</v>
      </c>
      <c r="K18" s="72">
        <v>1981.886</v>
      </c>
      <c r="L18" s="72">
        <v>2005.1429999999998</v>
      </c>
      <c r="M18" s="72">
        <v>2039.556</v>
      </c>
      <c r="N18" s="72">
        <v>2077.7139999999999</v>
      </c>
      <c r="O18" s="72">
        <v>2086.8969999999999</v>
      </c>
      <c r="P18" s="72">
        <v>2062.4560000000001</v>
      </c>
      <c r="Q18" s="72">
        <v>2000.5040000000001</v>
      </c>
      <c r="R18" s="72">
        <v>1885.6970000000001</v>
      </c>
      <c r="S18" s="72">
        <v>1818.5830000000001</v>
      </c>
      <c r="T18" s="72">
        <v>1714.3980000000001</v>
      </c>
      <c r="U18" s="72">
        <v>1606.3200000000004</v>
      </c>
      <c r="V18" s="72">
        <v>1491.2739999999997</v>
      </c>
      <c r="W18" s="72">
        <v>1443.9049999999997</v>
      </c>
      <c r="X18" s="72">
        <v>1428.1669999999999</v>
      </c>
      <c r="Y18" s="72">
        <v>1396.1609999999998</v>
      </c>
      <c r="Z18" s="73"/>
      <c r="AA18" s="74">
        <f>SUM(B18:Z18)</f>
        <v>40573.436999999998</v>
      </c>
    </row>
    <row r="19" spans="1:27" ht="24.95" customHeight="1" x14ac:dyDescent="0.2">
      <c r="A19" s="70" t="s">
        <v>14</v>
      </c>
      <c r="B19" s="75">
        <v>4142.4719999999998</v>
      </c>
      <c r="C19" s="76">
        <v>3862.598</v>
      </c>
      <c r="D19" s="76">
        <v>3677.2449999999999</v>
      </c>
      <c r="E19" s="76">
        <v>3532.8009999999999</v>
      </c>
      <c r="F19" s="76">
        <v>3486.8810000000003</v>
      </c>
      <c r="G19" s="76">
        <v>3513.0859999999993</v>
      </c>
      <c r="H19" s="76">
        <v>3896.8679999999999</v>
      </c>
      <c r="I19" s="76">
        <v>4510.5950000000003</v>
      </c>
      <c r="J19" s="76">
        <v>5089.6329999999998</v>
      </c>
      <c r="K19" s="76">
        <v>5485.8740000000007</v>
      </c>
      <c r="L19" s="76">
        <v>5814.387999999999</v>
      </c>
      <c r="M19" s="76">
        <v>6116.7939999999999</v>
      </c>
      <c r="N19" s="76">
        <v>6300.6099999999988</v>
      </c>
      <c r="O19" s="76">
        <v>6211.713999999999</v>
      </c>
      <c r="P19" s="76">
        <v>6057.1759999999995</v>
      </c>
      <c r="Q19" s="76">
        <v>5962.2950000000001</v>
      </c>
      <c r="R19" s="76">
        <v>5843.9229999999998</v>
      </c>
      <c r="S19" s="76">
        <v>5785.3830000000007</v>
      </c>
      <c r="T19" s="76">
        <v>5649.1040000000003</v>
      </c>
      <c r="U19" s="76">
        <v>5577.3330000000005</v>
      </c>
      <c r="V19" s="76">
        <v>5765.9169999999995</v>
      </c>
      <c r="W19" s="76">
        <v>5578.067</v>
      </c>
      <c r="X19" s="76">
        <v>5163.6290000000008</v>
      </c>
      <c r="Y19" s="76">
        <v>4682.8819999999996</v>
      </c>
      <c r="Z19" s="73"/>
      <c r="AA19" s="74">
        <f>SUM(B19:Z19)</f>
        <v>121707.26799999998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155.5</v>
      </c>
      <c r="C21" s="72">
        <v>152</v>
      </c>
      <c r="D21" s="72">
        <v>145.5</v>
      </c>
      <c r="E21" s="72">
        <v>144.5</v>
      </c>
      <c r="F21" s="72">
        <v>147</v>
      </c>
      <c r="G21" s="72">
        <v>146.5</v>
      </c>
      <c r="H21" s="72">
        <v>141.5</v>
      </c>
      <c r="I21" s="72">
        <v>151.5</v>
      </c>
      <c r="J21" s="72">
        <v>161.5</v>
      </c>
      <c r="K21" s="72">
        <v>170</v>
      </c>
      <c r="L21" s="72">
        <v>171.5</v>
      </c>
      <c r="M21" s="72">
        <v>180</v>
      </c>
      <c r="N21" s="72">
        <v>187</v>
      </c>
      <c r="O21" s="72">
        <v>193</v>
      </c>
      <c r="P21" s="72">
        <v>187</v>
      </c>
      <c r="Q21" s="72">
        <v>184.5</v>
      </c>
      <c r="R21" s="72">
        <v>190.5</v>
      </c>
      <c r="S21" s="72">
        <v>188.5</v>
      </c>
      <c r="T21" s="72">
        <v>181.5</v>
      </c>
      <c r="U21" s="72">
        <v>176</v>
      </c>
      <c r="V21" s="72">
        <v>178</v>
      </c>
      <c r="W21" s="72">
        <v>170.5</v>
      </c>
      <c r="X21" s="72">
        <v>174.5</v>
      </c>
      <c r="Y21" s="72">
        <v>165.5</v>
      </c>
      <c r="Z21" s="72"/>
      <c r="AA21" s="74">
        <f>SUM(B21:Z21)</f>
        <v>4043.5</v>
      </c>
    </row>
    <row r="22" spans="1:27" ht="30" customHeight="1" thickBot="1" x14ac:dyDescent="0.25">
      <c r="A22" s="81" t="s">
        <v>17</v>
      </c>
      <c r="B22" s="82">
        <f t="shared" ref="B22:AA22" si="1">SUM(B17:B21)</f>
        <v>6581.28</v>
      </c>
      <c r="C22" s="83">
        <f t="shared" si="1"/>
        <v>6274.9089999999997</v>
      </c>
      <c r="D22" s="83">
        <f t="shared" si="1"/>
        <v>6069.326</v>
      </c>
      <c r="E22" s="83">
        <f t="shared" si="1"/>
        <v>5905.9519999999993</v>
      </c>
      <c r="F22" s="83">
        <f t="shared" si="1"/>
        <v>5885.8360000000002</v>
      </c>
      <c r="G22" s="83">
        <f t="shared" si="1"/>
        <v>6034.8149999999996</v>
      </c>
      <c r="H22" s="83">
        <f t="shared" si="1"/>
        <v>6594.1930000000002</v>
      </c>
      <c r="I22" s="83">
        <f t="shared" si="1"/>
        <v>7405.4380000000001</v>
      </c>
      <c r="J22" s="83">
        <f t="shared" si="1"/>
        <v>8063.9670000000006</v>
      </c>
      <c r="K22" s="83">
        <f t="shared" si="1"/>
        <v>8496.0500000000011</v>
      </c>
      <c r="L22" s="83">
        <f t="shared" si="1"/>
        <v>8803.2899999999991</v>
      </c>
      <c r="M22" s="83">
        <f t="shared" si="1"/>
        <v>9104.5829999999987</v>
      </c>
      <c r="N22" s="83">
        <f t="shared" si="1"/>
        <v>9338.4629999999997</v>
      </c>
      <c r="O22" s="83">
        <f t="shared" si="1"/>
        <v>9296.619999999999</v>
      </c>
      <c r="P22" s="83">
        <f t="shared" si="1"/>
        <v>9069.4549999999999</v>
      </c>
      <c r="Q22" s="83">
        <f t="shared" si="1"/>
        <v>8898.1939999999995</v>
      </c>
      <c r="R22" s="83">
        <f t="shared" si="1"/>
        <v>8689.994999999999</v>
      </c>
      <c r="S22" s="83">
        <f t="shared" si="1"/>
        <v>8569.0060000000012</v>
      </c>
      <c r="T22" s="83">
        <f t="shared" si="1"/>
        <v>8319.5400000000009</v>
      </c>
      <c r="U22" s="83">
        <f t="shared" si="1"/>
        <v>8139.670000000001</v>
      </c>
      <c r="V22" s="83">
        <f t="shared" si="1"/>
        <v>8218.2189999999991</v>
      </c>
      <c r="W22" s="83">
        <f t="shared" si="1"/>
        <v>7952.5</v>
      </c>
      <c r="X22" s="83">
        <f t="shared" si="1"/>
        <v>7668.3840000000009</v>
      </c>
      <c r="Y22" s="83">
        <f t="shared" si="1"/>
        <v>7138.6809999999996</v>
      </c>
      <c r="Z22" s="84">
        <f t="shared" si="1"/>
        <v>0</v>
      </c>
      <c r="AA22" s="85">
        <f t="shared" si="1"/>
        <v>186518.36599999998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175.5</v>
      </c>
      <c r="C25" s="67">
        <v>172</v>
      </c>
      <c r="D25" s="67">
        <v>165.5</v>
      </c>
      <c r="E25" s="67">
        <v>164.5</v>
      </c>
      <c r="F25" s="67">
        <v>167</v>
      </c>
      <c r="G25" s="67">
        <v>166.5</v>
      </c>
      <c r="H25" s="67">
        <v>166.5</v>
      </c>
      <c r="I25" s="67">
        <v>176.5</v>
      </c>
      <c r="J25" s="67">
        <v>186.5</v>
      </c>
      <c r="K25" s="67">
        <v>195</v>
      </c>
      <c r="L25" s="67">
        <v>196.5</v>
      </c>
      <c r="M25" s="67">
        <v>200</v>
      </c>
      <c r="N25" s="67">
        <v>187</v>
      </c>
      <c r="O25" s="67">
        <v>193</v>
      </c>
      <c r="P25" s="67">
        <v>187</v>
      </c>
      <c r="Q25" s="67">
        <v>184.5</v>
      </c>
      <c r="R25" s="67">
        <v>190.5</v>
      </c>
      <c r="S25" s="67">
        <v>188.5</v>
      </c>
      <c r="T25" s="67">
        <v>181.5</v>
      </c>
      <c r="U25" s="67">
        <v>176</v>
      </c>
      <c r="V25" s="67">
        <v>178</v>
      </c>
      <c r="W25" s="67">
        <v>170.5</v>
      </c>
      <c r="X25" s="67">
        <v>174.5</v>
      </c>
      <c r="Y25" s="67">
        <v>165.5</v>
      </c>
      <c r="Z25" s="68"/>
      <c r="AA25" s="69">
        <f>SUM(B25:Z25)</f>
        <v>4308.5</v>
      </c>
    </row>
    <row r="26" spans="1:27" ht="24.95" customHeight="1" x14ac:dyDescent="0.2">
      <c r="A26" s="70" t="s">
        <v>20</v>
      </c>
      <c r="B26" s="71">
        <v>6469.78</v>
      </c>
      <c r="C26" s="72">
        <v>6125.9089999999997</v>
      </c>
      <c r="D26" s="72">
        <v>5926.826</v>
      </c>
      <c r="E26" s="72">
        <v>5764.4520000000002</v>
      </c>
      <c r="F26" s="72">
        <v>5741.8360000000002</v>
      </c>
      <c r="G26" s="72">
        <v>5891.3149999999996</v>
      </c>
      <c r="H26" s="72">
        <v>6533.6930000000002</v>
      </c>
      <c r="I26" s="72">
        <v>7396.9380000000001</v>
      </c>
      <c r="J26" s="72">
        <v>7998.4669999999996</v>
      </c>
      <c r="K26" s="72">
        <v>8422.0499999999993</v>
      </c>
      <c r="L26" s="72">
        <v>8680.7900000000009</v>
      </c>
      <c r="M26" s="72">
        <v>8930.5830000000005</v>
      </c>
      <c r="N26" s="72">
        <v>9174.4629999999997</v>
      </c>
      <c r="O26" s="72">
        <v>9126.6200000000008</v>
      </c>
      <c r="P26" s="72">
        <v>8903.4549999999999</v>
      </c>
      <c r="Q26" s="72">
        <v>8716.6939999999995</v>
      </c>
      <c r="R26" s="72">
        <v>8507.4950000000008</v>
      </c>
      <c r="S26" s="72">
        <v>8398.5059999999994</v>
      </c>
      <c r="T26" s="72">
        <v>8161.04</v>
      </c>
      <c r="U26" s="72">
        <v>7986.67</v>
      </c>
      <c r="V26" s="72">
        <v>8063.2190000000001</v>
      </c>
      <c r="W26" s="72">
        <v>7795</v>
      </c>
      <c r="X26" s="72">
        <v>7506.884</v>
      </c>
      <c r="Y26" s="72">
        <v>6998.1809999999996</v>
      </c>
      <c r="Z26" s="73"/>
      <c r="AA26" s="74">
        <f>SUM(B26:Z26)</f>
        <v>183220.86600000004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6645.28</v>
      </c>
      <c r="C28" s="57">
        <f t="shared" si="2"/>
        <v>6297.9089999999997</v>
      </c>
      <c r="D28" s="57">
        <f t="shared" si="2"/>
        <v>6092.326</v>
      </c>
      <c r="E28" s="57">
        <f t="shared" si="2"/>
        <v>5928.9520000000002</v>
      </c>
      <c r="F28" s="57">
        <f t="shared" si="2"/>
        <v>5908.8360000000002</v>
      </c>
      <c r="G28" s="57">
        <f t="shared" si="2"/>
        <v>6057.8149999999996</v>
      </c>
      <c r="H28" s="57">
        <f t="shared" si="2"/>
        <v>6700.1930000000002</v>
      </c>
      <c r="I28" s="57">
        <f t="shared" si="2"/>
        <v>7573.4380000000001</v>
      </c>
      <c r="J28" s="57">
        <f t="shared" si="2"/>
        <v>8184.9669999999996</v>
      </c>
      <c r="K28" s="57">
        <f t="shared" si="2"/>
        <v>8617.0499999999993</v>
      </c>
      <c r="L28" s="57">
        <f t="shared" si="2"/>
        <v>8877.2900000000009</v>
      </c>
      <c r="M28" s="57">
        <f t="shared" si="2"/>
        <v>9130.5830000000005</v>
      </c>
      <c r="N28" s="57">
        <f t="shared" si="2"/>
        <v>9361.4629999999997</v>
      </c>
      <c r="O28" s="57">
        <f t="shared" si="2"/>
        <v>9319.6200000000008</v>
      </c>
      <c r="P28" s="57">
        <f t="shared" si="2"/>
        <v>9090.4549999999999</v>
      </c>
      <c r="Q28" s="57">
        <f t="shared" si="2"/>
        <v>8901.1939999999995</v>
      </c>
      <c r="R28" s="57">
        <f t="shared" si="2"/>
        <v>8697.9950000000008</v>
      </c>
      <c r="S28" s="57">
        <f t="shared" si="2"/>
        <v>8587.0059999999994</v>
      </c>
      <c r="T28" s="57">
        <f t="shared" si="2"/>
        <v>8342.5400000000009</v>
      </c>
      <c r="U28" s="57">
        <f t="shared" si="2"/>
        <v>8162.67</v>
      </c>
      <c r="V28" s="57">
        <f t="shared" si="2"/>
        <v>8241.219000000001</v>
      </c>
      <c r="W28" s="57">
        <f t="shared" si="2"/>
        <v>7965.5</v>
      </c>
      <c r="X28" s="57">
        <f t="shared" si="2"/>
        <v>7681.384</v>
      </c>
      <c r="Y28" s="57">
        <f t="shared" si="2"/>
        <v>7163.6809999999996</v>
      </c>
      <c r="Z28" s="58">
        <f t="shared" si="2"/>
        <v>0</v>
      </c>
      <c r="AA28" s="59">
        <f t="shared" si="2"/>
        <v>187529.36600000004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61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>
        <v>55</v>
      </c>
      <c r="I31" s="90">
        <v>50</v>
      </c>
      <c r="J31" s="90">
        <v>25</v>
      </c>
      <c r="K31" s="90">
        <v>25</v>
      </c>
      <c r="L31" s="90">
        <v>20</v>
      </c>
      <c r="M31" s="90">
        <v>20</v>
      </c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>
        <v>22</v>
      </c>
      <c r="Z31" s="91"/>
      <c r="AA31" s="69">
        <f t="shared" ref="AA31:AA36" si="3">SUM(B31:Z31)</f>
        <v>378</v>
      </c>
    </row>
    <row r="32" spans="1:27" ht="24.95" customHeight="1" x14ac:dyDescent="0.2">
      <c r="A32" s="92" t="s">
        <v>37</v>
      </c>
      <c r="B32" s="93">
        <v>3</v>
      </c>
      <c r="C32" s="94">
        <v>3</v>
      </c>
      <c r="D32" s="94">
        <v>3</v>
      </c>
      <c r="E32" s="94">
        <v>3</v>
      </c>
      <c r="F32" s="94">
        <v>3</v>
      </c>
      <c r="G32" s="94">
        <v>3</v>
      </c>
      <c r="H32" s="94">
        <v>51</v>
      </c>
      <c r="I32" s="94">
        <v>118</v>
      </c>
      <c r="J32" s="94">
        <v>96</v>
      </c>
      <c r="K32" s="94">
        <v>96</v>
      </c>
      <c r="L32" s="94">
        <v>54</v>
      </c>
      <c r="M32" s="94">
        <v>6</v>
      </c>
      <c r="N32" s="94">
        <v>23</v>
      </c>
      <c r="O32" s="94">
        <v>23</v>
      </c>
      <c r="P32" s="94">
        <v>21</v>
      </c>
      <c r="Q32" s="94">
        <v>3</v>
      </c>
      <c r="R32" s="94">
        <v>8</v>
      </c>
      <c r="S32" s="94">
        <v>18</v>
      </c>
      <c r="T32" s="94">
        <v>23</v>
      </c>
      <c r="U32" s="94">
        <v>23</v>
      </c>
      <c r="V32" s="94">
        <v>23</v>
      </c>
      <c r="W32" s="94">
        <v>13</v>
      </c>
      <c r="X32" s="94">
        <v>13</v>
      </c>
      <c r="Y32" s="94">
        <v>3</v>
      </c>
      <c r="Z32" s="95"/>
      <c r="AA32" s="74">
        <f t="shared" si="3"/>
        <v>633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64</v>
      </c>
      <c r="C36" s="83">
        <f t="shared" ref="C36:Z36" si="4">SUM(C31:C35)</f>
        <v>23</v>
      </c>
      <c r="D36" s="83">
        <f t="shared" si="4"/>
        <v>23</v>
      </c>
      <c r="E36" s="83">
        <f t="shared" si="4"/>
        <v>23</v>
      </c>
      <c r="F36" s="83">
        <f t="shared" si="4"/>
        <v>23</v>
      </c>
      <c r="G36" s="83">
        <f t="shared" si="4"/>
        <v>23</v>
      </c>
      <c r="H36" s="83">
        <f t="shared" si="4"/>
        <v>106</v>
      </c>
      <c r="I36" s="83">
        <f t="shared" si="4"/>
        <v>168</v>
      </c>
      <c r="J36" s="83">
        <f t="shared" si="4"/>
        <v>121</v>
      </c>
      <c r="K36" s="83">
        <f t="shared" si="4"/>
        <v>121</v>
      </c>
      <c r="L36" s="83">
        <f t="shared" si="4"/>
        <v>74</v>
      </c>
      <c r="M36" s="83">
        <f t="shared" si="4"/>
        <v>26</v>
      </c>
      <c r="N36" s="83">
        <f t="shared" si="4"/>
        <v>23</v>
      </c>
      <c r="O36" s="83">
        <f t="shared" si="4"/>
        <v>23</v>
      </c>
      <c r="P36" s="83">
        <f t="shared" si="4"/>
        <v>21</v>
      </c>
      <c r="Q36" s="83">
        <f t="shared" si="4"/>
        <v>3</v>
      </c>
      <c r="R36" s="83">
        <f t="shared" si="4"/>
        <v>8</v>
      </c>
      <c r="S36" s="83">
        <f t="shared" si="4"/>
        <v>18</v>
      </c>
      <c r="T36" s="83">
        <f t="shared" si="4"/>
        <v>23</v>
      </c>
      <c r="U36" s="83">
        <f t="shared" si="4"/>
        <v>23</v>
      </c>
      <c r="V36" s="83">
        <f t="shared" si="4"/>
        <v>23</v>
      </c>
      <c r="W36" s="83">
        <f t="shared" si="4"/>
        <v>13</v>
      </c>
      <c r="X36" s="83">
        <f t="shared" si="4"/>
        <v>13</v>
      </c>
      <c r="Y36" s="83">
        <f t="shared" si="4"/>
        <v>25</v>
      </c>
      <c r="Z36" s="84">
        <f t="shared" si="4"/>
        <v>0</v>
      </c>
      <c r="AA36" s="85">
        <f t="shared" si="3"/>
        <v>1011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6645.28</v>
      </c>
      <c r="C47" s="83">
        <f t="shared" ref="C47:Z47" si="8">SUM(C10:C13)+C22+C36</f>
        <v>6297.9089999999997</v>
      </c>
      <c r="D47" s="83">
        <f t="shared" si="8"/>
        <v>6092.326</v>
      </c>
      <c r="E47" s="83">
        <f t="shared" si="8"/>
        <v>5928.9519999999993</v>
      </c>
      <c r="F47" s="83">
        <f t="shared" si="8"/>
        <v>5908.8360000000002</v>
      </c>
      <c r="G47" s="83">
        <f t="shared" si="8"/>
        <v>6057.8149999999996</v>
      </c>
      <c r="H47" s="83">
        <f t="shared" si="8"/>
        <v>6700.1930000000002</v>
      </c>
      <c r="I47" s="83">
        <f t="shared" si="8"/>
        <v>7573.4380000000001</v>
      </c>
      <c r="J47" s="83">
        <f t="shared" si="8"/>
        <v>8184.9670000000006</v>
      </c>
      <c r="K47" s="83">
        <f t="shared" si="8"/>
        <v>8617.0500000000011</v>
      </c>
      <c r="L47" s="83">
        <f t="shared" si="8"/>
        <v>8877.2899999999991</v>
      </c>
      <c r="M47" s="83">
        <f t="shared" si="8"/>
        <v>9130.5829999999987</v>
      </c>
      <c r="N47" s="83">
        <f t="shared" si="8"/>
        <v>9361.4629999999997</v>
      </c>
      <c r="O47" s="83">
        <f t="shared" si="8"/>
        <v>9319.619999999999</v>
      </c>
      <c r="P47" s="83">
        <f t="shared" si="8"/>
        <v>9090.4549999999999</v>
      </c>
      <c r="Q47" s="83">
        <f t="shared" si="8"/>
        <v>8901.1939999999995</v>
      </c>
      <c r="R47" s="83">
        <f t="shared" si="8"/>
        <v>8697.994999999999</v>
      </c>
      <c r="S47" s="83">
        <f t="shared" si="8"/>
        <v>8587.0060000000012</v>
      </c>
      <c r="T47" s="83">
        <f t="shared" si="8"/>
        <v>8342.5400000000009</v>
      </c>
      <c r="U47" s="83">
        <f t="shared" si="8"/>
        <v>8162.670000000001</v>
      </c>
      <c r="V47" s="83">
        <f t="shared" si="8"/>
        <v>8241.2189999999991</v>
      </c>
      <c r="W47" s="83">
        <f t="shared" si="8"/>
        <v>7965.5</v>
      </c>
      <c r="X47" s="83">
        <f t="shared" si="8"/>
        <v>7681.3840000000009</v>
      </c>
      <c r="Y47" s="83">
        <f t="shared" si="8"/>
        <v>7163.6809999999996</v>
      </c>
      <c r="Z47" s="84">
        <f t="shared" si="8"/>
        <v>0</v>
      </c>
      <c r="AA47" s="100">
        <f>SUM(B47:Z47)</f>
        <v>187529.36600000004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-619</v>
      </c>
      <c r="E4" s="18">
        <v>-639.9</v>
      </c>
      <c r="F4" s="18">
        <v>-584.6</v>
      </c>
      <c r="G4" s="18">
        <v>-473.4</v>
      </c>
      <c r="H4" s="18">
        <v>-212.3</v>
      </c>
      <c r="I4" s="18">
        <v>-154.5</v>
      </c>
      <c r="J4" s="18">
        <v>-198.3</v>
      </c>
      <c r="K4" s="18">
        <v>-262.10000000000002</v>
      </c>
      <c r="L4" s="18">
        <v>-479.9</v>
      </c>
      <c r="M4" s="18">
        <v>-635.79999999999995</v>
      </c>
      <c r="N4" s="18">
        <v>-660</v>
      </c>
      <c r="O4" s="18">
        <v>-660</v>
      </c>
      <c r="P4" s="18">
        <v>-660</v>
      </c>
      <c r="Q4" s="18">
        <v>-660</v>
      </c>
      <c r="R4" s="18">
        <v>-660</v>
      </c>
      <c r="S4" s="18">
        <v>-660</v>
      </c>
      <c r="T4" s="18">
        <v>-660</v>
      </c>
      <c r="U4" s="18">
        <v>-660</v>
      </c>
      <c r="V4" s="18">
        <v>-660</v>
      </c>
      <c r="W4" s="18">
        <v>-660</v>
      </c>
      <c r="X4" s="18">
        <v>-660</v>
      </c>
      <c r="Y4" s="18">
        <v>-660</v>
      </c>
      <c r="Z4" s="19"/>
      <c r="AA4" s="107">
        <f>SUM(B4:Z4)</f>
        <v>-13499.8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105.16</v>
      </c>
      <c r="C7" s="113">
        <v>90.99</v>
      </c>
      <c r="D7" s="113">
        <v>90.99</v>
      </c>
      <c r="E7" s="113">
        <v>89.65</v>
      </c>
      <c r="F7" s="113">
        <v>89.65</v>
      </c>
      <c r="G7" s="113">
        <v>90.99</v>
      </c>
      <c r="H7" s="113">
        <v>87.07</v>
      </c>
      <c r="I7" s="113">
        <v>104.25</v>
      </c>
      <c r="J7" s="113">
        <v>106.94</v>
      </c>
      <c r="K7" s="113">
        <v>108.78</v>
      </c>
      <c r="L7" s="113">
        <v>116.83</v>
      </c>
      <c r="M7" s="113">
        <v>121.42</v>
      </c>
      <c r="N7" s="113">
        <v>126.88</v>
      </c>
      <c r="O7" s="113">
        <v>134.16</v>
      </c>
      <c r="P7" s="113">
        <v>133.1</v>
      </c>
      <c r="Q7" s="113">
        <v>139.86000000000001</v>
      </c>
      <c r="R7" s="113">
        <v>140.16999999999999</v>
      </c>
      <c r="S7" s="113">
        <v>139.57</v>
      </c>
      <c r="T7" s="113">
        <v>140.16999999999999</v>
      </c>
      <c r="U7" s="113">
        <v>140</v>
      </c>
      <c r="V7" s="113">
        <v>144.63999999999999</v>
      </c>
      <c r="W7" s="113">
        <v>134.84</v>
      </c>
      <c r="X7" s="113">
        <v>129.13</v>
      </c>
      <c r="Y7" s="113">
        <v>140.19</v>
      </c>
      <c r="Z7" s="114"/>
      <c r="AA7" s="115">
        <v>118.55958333333332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619</v>
      </c>
      <c r="E13" s="125">
        <v>639.9</v>
      </c>
      <c r="F13" s="125">
        <v>584.6</v>
      </c>
      <c r="G13" s="125">
        <v>473.4</v>
      </c>
      <c r="H13" s="125">
        <v>212.3</v>
      </c>
      <c r="I13" s="125">
        <v>154.5</v>
      </c>
      <c r="J13" s="125">
        <v>198.3</v>
      </c>
      <c r="K13" s="125">
        <v>262.10000000000002</v>
      </c>
      <c r="L13" s="125">
        <v>479.9</v>
      </c>
      <c r="M13" s="125">
        <v>635.79999999999995</v>
      </c>
      <c r="N13" s="125">
        <v>660</v>
      </c>
      <c r="O13" s="125">
        <v>660</v>
      </c>
      <c r="P13" s="125">
        <v>660</v>
      </c>
      <c r="Q13" s="125">
        <v>660</v>
      </c>
      <c r="R13" s="125">
        <v>660</v>
      </c>
      <c r="S13" s="125">
        <v>660</v>
      </c>
      <c r="T13" s="125">
        <v>660</v>
      </c>
      <c r="U13" s="125">
        <v>660</v>
      </c>
      <c r="V13" s="125">
        <v>660</v>
      </c>
      <c r="W13" s="125">
        <v>660</v>
      </c>
      <c r="X13" s="125">
        <v>660</v>
      </c>
      <c r="Y13" s="126">
        <v>660</v>
      </c>
      <c r="Z13" s="127"/>
      <c r="AA13" s="128">
        <f t="shared" si="0"/>
        <v>13499.8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619</v>
      </c>
      <c r="E16" s="131">
        <f t="shared" si="1"/>
        <v>639.9</v>
      </c>
      <c r="F16" s="131">
        <f t="shared" si="1"/>
        <v>584.6</v>
      </c>
      <c r="G16" s="131">
        <f t="shared" si="1"/>
        <v>473.4</v>
      </c>
      <c r="H16" s="131">
        <f t="shared" si="1"/>
        <v>212.3</v>
      </c>
      <c r="I16" s="131">
        <f t="shared" si="1"/>
        <v>154.5</v>
      </c>
      <c r="J16" s="131">
        <f t="shared" si="1"/>
        <v>198.3</v>
      </c>
      <c r="K16" s="131">
        <f t="shared" si="1"/>
        <v>262.10000000000002</v>
      </c>
      <c r="L16" s="131">
        <f t="shared" si="1"/>
        <v>479.9</v>
      </c>
      <c r="M16" s="131">
        <f t="shared" si="1"/>
        <v>635.79999999999995</v>
      </c>
      <c r="N16" s="131">
        <f t="shared" si="1"/>
        <v>660</v>
      </c>
      <c r="O16" s="131">
        <f t="shared" si="1"/>
        <v>660</v>
      </c>
      <c r="P16" s="131">
        <f t="shared" si="1"/>
        <v>660</v>
      </c>
      <c r="Q16" s="131">
        <f t="shared" si="1"/>
        <v>660</v>
      </c>
      <c r="R16" s="131">
        <f t="shared" si="1"/>
        <v>660</v>
      </c>
      <c r="S16" s="131">
        <f t="shared" si="1"/>
        <v>660</v>
      </c>
      <c r="T16" s="131">
        <f t="shared" si="1"/>
        <v>660</v>
      </c>
      <c r="U16" s="131">
        <f t="shared" si="1"/>
        <v>660</v>
      </c>
      <c r="V16" s="131">
        <f t="shared" si="1"/>
        <v>660</v>
      </c>
      <c r="W16" s="131">
        <f t="shared" si="1"/>
        <v>660</v>
      </c>
      <c r="X16" s="131">
        <f t="shared" si="1"/>
        <v>660</v>
      </c>
      <c r="Y16" s="131">
        <f t="shared" si="1"/>
        <v>660</v>
      </c>
      <c r="Z16" s="132" t="str">
        <f t="shared" si="1"/>
        <v/>
      </c>
      <c r="AA16" s="85">
        <f t="shared" si="0"/>
        <v>13499.8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2021-06-28T11:09:48Z</dcterms:created>
  <dcterms:modified xsi:type="dcterms:W3CDTF">2021-06-28T11:09:48Z</dcterms:modified>
</cp:coreProperties>
</file>