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[1]SPOT_Orders_OverView_01!$A$46:$A$75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<sst xmlns="http://schemas.openxmlformats.org/spreadsheetml/2006/main" count="109" uniqueCount="48">
  <si>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27/06/2021 14:17:11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</si>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</sst>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544</c:v>
                </c:pt>
                <c:pt idx="12">
                  <c:v>654</c:v>
                </c:pt>
                <c:pt idx="13">
                  <c:v>654</c:v>
                </c:pt>
                <c:pt idx="14">
                  <c:v>654</c:v>
                </c:pt>
                <c:pt idx="15">
                  <c:v>654</c:v>
                </c:pt>
                <c:pt idx="16">
                  <c:v>654</c:v>
                </c:pt>
                <c:pt idx="17">
                  <c:v>654</c:v>
                </c:pt>
                <c:pt idx="18">
                  <c:v>654</c:v>
                </c:pt>
                <c:pt idx="19">
                  <c:v>654</c:v>
                </c:pt>
                <c:pt idx="20">
                  <c:v>654</c:v>
                </c:pt>
                <c:pt idx="21">
                  <c:v>654</c:v>
                </c:pt>
                <c:pt idx="22">
                  <c:v>654</c:v>
                </c:pt>
                <c:pt idx="23">
                  <c:v>654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3427.3519999999999</c:v>
                </c:pt>
                <c:pt idx="1">
                  <c:v>3008.5550000000003</c:v>
                </c:pt>
                <c:pt idx="2">
                  <c:v>2756.444</c:v>
                </c:pt>
                <c:pt idx="3">
                  <c:v>2539.6980000000003</c:v>
                </c:pt>
                <c:pt idx="4">
                  <c:v>2490.9</c:v>
                </c:pt>
                <c:pt idx="5">
                  <c:v>2553.0659999999998</c:v>
                </c:pt>
                <c:pt idx="6">
                  <c:v>3552.5169999999998</c:v>
                </c:pt>
                <c:pt idx="7">
                  <c:v>3737.8240000000001</c:v>
                </c:pt>
                <c:pt idx="8">
                  <c:v>3756.4810000000002</c:v>
                </c:pt>
                <c:pt idx="9">
                  <c:v>3723.9490000000001</c:v>
                </c:pt>
                <c:pt idx="10">
                  <c:v>3751.1710000000003</c:v>
                </c:pt>
                <c:pt idx="11">
                  <c:v>3811.1080000000002</c:v>
                </c:pt>
                <c:pt idx="12">
                  <c:v>3883.239</c:v>
                </c:pt>
                <c:pt idx="13">
                  <c:v>3899.8720000000003</c:v>
                </c:pt>
                <c:pt idx="14">
                  <c:v>3909.1489999999999</c:v>
                </c:pt>
                <c:pt idx="15">
                  <c:v>3946.335</c:v>
                </c:pt>
                <c:pt idx="16">
                  <c:v>4063.4430000000002</c:v>
                </c:pt>
                <c:pt idx="17">
                  <c:v>4075.4409999999998</c:v>
                </c:pt>
                <c:pt idx="18">
                  <c:v>4132.5460000000003</c:v>
                </c:pt>
                <c:pt idx="19">
                  <c:v>4166.5119999999997</c:v>
                </c:pt>
                <c:pt idx="20">
                  <c:v>4218.973</c:v>
                </c:pt>
                <c:pt idx="21">
                  <c:v>4297.076</c:v>
                </c:pt>
                <c:pt idx="22">
                  <c:v>4185.7209999999995</c:v>
                </c:pt>
                <c:pt idx="23">
                  <c:v>4254.1630000000005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1582</c:v>
                </c:pt>
                <c:pt idx="1">
                  <c:v>1634</c:v>
                </c:pt>
                <c:pt idx="2">
                  <c:v>1586</c:v>
                </c:pt>
                <c:pt idx="3">
                  <c:v>1549</c:v>
                </c:pt>
                <c:pt idx="4">
                  <c:v>1507</c:v>
                </c:pt>
                <c:pt idx="5">
                  <c:v>1459.4</c:v>
                </c:pt>
                <c:pt idx="6">
                  <c:v>622</c:v>
                </c:pt>
                <c:pt idx="7">
                  <c:v>522</c:v>
                </c:pt>
                <c:pt idx="8">
                  <c:v>578.1</c:v>
                </c:pt>
                <c:pt idx="9">
                  <c:v>624</c:v>
                </c:pt>
                <c:pt idx="10">
                  <c:v>989.66300000000001</c:v>
                </c:pt>
                <c:pt idx="11">
                  <c:v>1240.441</c:v>
                </c:pt>
                <c:pt idx="12">
                  <c:v>1342.1959999999999</c:v>
                </c:pt>
                <c:pt idx="13">
                  <c:v>1349.9</c:v>
                </c:pt>
                <c:pt idx="14">
                  <c:v>1317.6</c:v>
                </c:pt>
                <c:pt idx="15">
                  <c:v>1293.2</c:v>
                </c:pt>
                <c:pt idx="16">
                  <c:v>1471.8</c:v>
                </c:pt>
                <c:pt idx="17">
                  <c:v>1117.5</c:v>
                </c:pt>
                <c:pt idx="18">
                  <c:v>1256.8</c:v>
                </c:pt>
                <c:pt idx="19">
                  <c:v>1175.8</c:v>
                </c:pt>
                <c:pt idx="20">
                  <c:v>1255.5810000000001</c:v>
                </c:pt>
                <c:pt idx="21">
                  <c:v>1236.9000000000001</c:v>
                </c:pt>
                <c:pt idx="22">
                  <c:v>1352.1</c:v>
                </c:pt>
                <c:pt idx="23">
                  <c:v>1447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506.93800000000005</c:v>
                </c:pt>
                <c:pt idx="1">
                  <c:v>568.02900000000011</c:v>
                </c:pt>
                <c:pt idx="2">
                  <c:v>672.31600000000003</c:v>
                </c:pt>
                <c:pt idx="3">
                  <c:v>763.11900000000003</c:v>
                </c:pt>
                <c:pt idx="4">
                  <c:v>827.63199999999983</c:v>
                </c:pt>
                <c:pt idx="5">
                  <c:v>937.75900000000013</c:v>
                </c:pt>
                <c:pt idx="6">
                  <c:v>1219.4460000000001</c:v>
                </c:pt>
                <c:pt idx="7">
                  <c:v>1693.5630000000003</c:v>
                </c:pt>
                <c:pt idx="8">
                  <c:v>2202.6520000000005</c:v>
                </c:pt>
                <c:pt idx="9">
                  <c:v>2631.7450000000003</c:v>
                </c:pt>
                <c:pt idx="10">
                  <c:v>2919.9310000000009</c:v>
                </c:pt>
                <c:pt idx="11">
                  <c:v>3050.6579999999994</c:v>
                </c:pt>
                <c:pt idx="12">
                  <c:v>3087.47</c:v>
                </c:pt>
                <c:pt idx="13">
                  <c:v>3034.5159999999987</c:v>
                </c:pt>
                <c:pt idx="14">
                  <c:v>2834.155999999999</c:v>
                </c:pt>
                <c:pt idx="15">
                  <c:v>2513.1160000000004</c:v>
                </c:pt>
                <c:pt idx="16">
                  <c:v>2084.009</c:v>
                </c:pt>
                <c:pt idx="17">
                  <c:v>1540.4180000000003</c:v>
                </c:pt>
                <c:pt idx="18">
                  <c:v>1004.261</c:v>
                </c:pt>
                <c:pt idx="19">
                  <c:v>671.99600000000009</c:v>
                </c:pt>
                <c:pt idx="20">
                  <c:v>550.37999999999988</c:v>
                </c:pt>
                <c:pt idx="21">
                  <c:v>483.82200000000012</c:v>
                </c:pt>
                <c:pt idx="22">
                  <c:v>445.81</c:v>
                </c:pt>
                <c:pt idx="23">
                  <c:v>430.12400000000002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90</c:v>
                </c:pt>
                <c:pt idx="5">
                  <c:v>116</c:v>
                </c:pt>
                <c:pt idx="6">
                  <c:v>455</c:v>
                </c:pt>
                <c:pt idx="7">
                  <c:v>895</c:v>
                </c:pt>
                <c:pt idx="8">
                  <c:v>911</c:v>
                </c:pt>
                <c:pt idx="9">
                  <c:v>806</c:v>
                </c:pt>
                <c:pt idx="10">
                  <c:v>390</c:v>
                </c:pt>
                <c:pt idx="11">
                  <c:v>170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89</c:v>
                </c:pt>
                <c:pt idx="16">
                  <c:v>126</c:v>
                </c:pt>
                <c:pt idx="17">
                  <c:v>875</c:v>
                </c:pt>
                <c:pt idx="18">
                  <c:v>930</c:v>
                </c:pt>
                <c:pt idx="19">
                  <c:v>1120</c:v>
                </c:pt>
                <c:pt idx="20">
                  <c:v>1242</c:v>
                </c:pt>
                <c:pt idx="21">
                  <c:v>945</c:v>
                </c:pt>
                <c:pt idx="22">
                  <c:v>671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137176"/>
        <c:axId val="18613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6127.2900000000009</c:v>
                </c:pt>
                <c:pt idx="1">
                  <c:v>5771.5839999999998</c:v>
                </c:pt>
                <c:pt idx="2">
                  <c:v>5575.7599999999993</c:v>
                </c:pt>
                <c:pt idx="3">
                  <c:v>5412.8169999999991</c:v>
                </c:pt>
                <c:pt idx="4">
                  <c:v>5416.5320000000002</c:v>
                </c:pt>
                <c:pt idx="5">
                  <c:v>5567.1770000000006</c:v>
                </c:pt>
                <c:pt idx="6">
                  <c:v>6350.0119999999988</c:v>
                </c:pt>
                <c:pt idx="7">
                  <c:v>7349.38</c:v>
                </c:pt>
                <c:pt idx="8">
                  <c:v>7949.2810000000009</c:v>
                </c:pt>
                <c:pt idx="9">
                  <c:v>8286.6840000000029</c:v>
                </c:pt>
                <c:pt idx="10">
                  <c:v>8551.7549999999974</c:v>
                </c:pt>
                <c:pt idx="11">
                  <c:v>8816.1990000000005</c:v>
                </c:pt>
                <c:pt idx="12">
                  <c:v>9068.8979999999974</c:v>
                </c:pt>
                <c:pt idx="13">
                  <c:v>9040.2640000000047</c:v>
                </c:pt>
                <c:pt idx="14">
                  <c:v>8816.898000000001</c:v>
                </c:pt>
                <c:pt idx="15">
                  <c:v>8495.6070000000018</c:v>
                </c:pt>
                <c:pt idx="16">
                  <c:v>8399.226999999999</c:v>
                </c:pt>
                <c:pt idx="17">
                  <c:v>8262.387999999999</c:v>
                </c:pt>
                <c:pt idx="18">
                  <c:v>7977.6020000000008</c:v>
                </c:pt>
                <c:pt idx="19">
                  <c:v>7788.3030000000008</c:v>
                </c:pt>
                <c:pt idx="20">
                  <c:v>7920.915</c:v>
                </c:pt>
                <c:pt idx="21">
                  <c:v>7616.8440000000019</c:v>
                </c:pt>
                <c:pt idx="22">
                  <c:v>7308.6240000000016</c:v>
                </c:pt>
                <c:pt idx="23">
                  <c:v>6845.2870000000012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7176"/>
        <c:axId val="18613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90.71</c:v>
                </c:pt>
                <c:pt idx="1">
                  <c:v>75.38</c:v>
                </c:pt>
                <c:pt idx="2">
                  <c:v>68.209999999999994</c:v>
                </c:pt>
                <c:pt idx="3">
                  <c:v>66.290000000000006</c:v>
                </c:pt>
                <c:pt idx="4">
                  <c:v>64.2</c:v>
                </c:pt>
                <c:pt idx="5">
                  <c:v>66.290000000000006</c:v>
                </c:pt>
                <c:pt idx="6">
                  <c:v>76.7</c:v>
                </c:pt>
                <c:pt idx="7">
                  <c:v>81.83</c:v>
                </c:pt>
                <c:pt idx="8">
                  <c:v>84.4</c:v>
                </c:pt>
                <c:pt idx="9">
                  <c:v>84.96</c:v>
                </c:pt>
                <c:pt idx="10">
                  <c:v>89.76</c:v>
                </c:pt>
                <c:pt idx="11">
                  <c:v>101.94</c:v>
                </c:pt>
                <c:pt idx="12">
                  <c:v>108.2</c:v>
                </c:pt>
                <c:pt idx="13">
                  <c:v>112.48</c:v>
                </c:pt>
                <c:pt idx="14">
                  <c:v>111</c:v>
                </c:pt>
                <c:pt idx="15">
                  <c:v>112.49</c:v>
                </c:pt>
                <c:pt idx="16">
                  <c:v>118.35</c:v>
                </c:pt>
                <c:pt idx="17">
                  <c:v>109.22</c:v>
                </c:pt>
                <c:pt idx="18">
                  <c:v>119.39</c:v>
                </c:pt>
                <c:pt idx="19">
                  <c:v>121.56</c:v>
                </c:pt>
                <c:pt idx="20">
                  <c:v>124.81</c:v>
                </c:pt>
                <c:pt idx="21">
                  <c:v>127.94</c:v>
                </c:pt>
                <c:pt idx="22">
                  <c:v>107.83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138352"/>
        <c:axId val="186137960"/>
      </c:lineChart>
      <c:catAx>
        <c:axId val="186137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137568"/>
        <c:crosses val="autoZero"/>
        <c:auto val="1"/>
        <c:lblAlgn val="ctr"/>
        <c:lblOffset val="100"/>
        <c:noMultiLvlLbl val="0"/>
      </c:catAx>
      <c:valAx>
        <c:axId val="18613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137176"/>
        <c:crosses val="autoZero"/>
        <c:crossBetween val="between"/>
      </c:valAx>
      <c:valAx>
        <c:axId val="18613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138352"/>
        <c:crosses val="max"/>
        <c:crossBetween val="between"/>
      </c:valAx>
      <c:catAx>
        <c:axId val="18613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13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44375</v>
          </cell>
        </row>
        <row r="5">
          <cell r="C5" t="str">
            <v>DAM</v>
          </cell>
        </row>
        <row r="26">
          <cell r="C26">
            <v>13903</v>
          </cell>
        </row>
        <row r="27">
          <cell r="C27">
            <v>88141.534999999916</v>
          </cell>
        </row>
        <row r="28">
          <cell r="C28">
            <v>10487</v>
          </cell>
        </row>
        <row r="29">
          <cell r="C29">
            <v>29509.981</v>
          </cell>
        </row>
        <row r="30">
          <cell r="C30">
            <v>36673.865999999995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19184.431</v>
          </cell>
        </row>
        <row r="39">
          <cell r="C39">
            <v>36539.073000000004</v>
          </cell>
        </row>
        <row r="40">
          <cell r="C40">
            <v>117709.897</v>
          </cell>
        </row>
        <row r="41">
          <cell r="C41">
            <v>0</v>
          </cell>
        </row>
        <row r="42">
          <cell r="C42">
            <v>1272.4269999999999</v>
          </cell>
        </row>
        <row r="43">
          <cell r="C43">
            <v>4009.5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90.71</v>
          </cell>
          <cell r="C7">
            <v>75.38</v>
          </cell>
          <cell r="D7">
            <v>68.209999999999994</v>
          </cell>
          <cell r="E7">
            <v>66.290000000000006</v>
          </cell>
          <cell r="F7">
            <v>64.2</v>
          </cell>
          <cell r="G7">
            <v>66.290000000000006</v>
          </cell>
          <cell r="H7">
            <v>76.7</v>
          </cell>
          <cell r="I7">
            <v>81.83</v>
          </cell>
          <cell r="J7">
            <v>84.4</v>
          </cell>
          <cell r="K7">
            <v>84.96</v>
          </cell>
          <cell r="L7">
            <v>89.76</v>
          </cell>
          <cell r="M7">
            <v>101.94</v>
          </cell>
          <cell r="N7">
            <v>108.2</v>
          </cell>
          <cell r="O7">
            <v>112.48</v>
          </cell>
          <cell r="P7">
            <v>111</v>
          </cell>
          <cell r="Q7">
            <v>112.49</v>
          </cell>
          <cell r="R7">
            <v>118.35</v>
          </cell>
          <cell r="S7">
            <v>109.22</v>
          </cell>
          <cell r="T7">
            <v>119.39</v>
          </cell>
          <cell r="U7">
            <v>121.56</v>
          </cell>
          <cell r="V7">
            <v>124.81</v>
          </cell>
          <cell r="W7">
            <v>127.94</v>
          </cell>
          <cell r="X7">
            <v>107.83</v>
          </cell>
          <cell r="Y7">
            <v>120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90.71</v>
          </cell>
          <cell r="C7">
            <v>75.38</v>
          </cell>
          <cell r="D7">
            <v>68.209999999999994</v>
          </cell>
          <cell r="E7">
            <v>66.290000000000006</v>
          </cell>
          <cell r="F7">
            <v>64.2</v>
          </cell>
          <cell r="G7">
            <v>66.290000000000006</v>
          </cell>
          <cell r="H7">
            <v>76.7</v>
          </cell>
          <cell r="I7">
            <v>81.83</v>
          </cell>
          <cell r="J7">
            <v>84.4</v>
          </cell>
          <cell r="K7">
            <v>84.96</v>
          </cell>
          <cell r="L7">
            <v>89.76</v>
          </cell>
          <cell r="M7">
            <v>101.94</v>
          </cell>
          <cell r="N7">
            <v>108.2</v>
          </cell>
          <cell r="O7">
            <v>112.48</v>
          </cell>
          <cell r="P7">
            <v>111</v>
          </cell>
          <cell r="Q7">
            <v>112.49</v>
          </cell>
          <cell r="R7">
            <v>118.35</v>
          </cell>
          <cell r="S7">
            <v>109.22</v>
          </cell>
          <cell r="T7">
            <v>119.39</v>
          </cell>
          <cell r="U7">
            <v>121.56</v>
          </cell>
          <cell r="V7">
            <v>124.81</v>
          </cell>
          <cell r="W7">
            <v>127.94</v>
          </cell>
          <cell r="X7">
            <v>107.83</v>
          </cell>
          <cell r="Y7">
            <v>120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350</v>
          </cell>
          <cell r="D23">
            <v>350</v>
          </cell>
          <cell r="E23">
            <v>230.798</v>
          </cell>
          <cell r="F23">
            <v>182</v>
          </cell>
          <cell r="G23">
            <v>244.166</v>
          </cell>
          <cell r="H23">
            <v>395</v>
          </cell>
          <cell r="I23">
            <v>388</v>
          </cell>
          <cell r="J23">
            <v>382</v>
          </cell>
          <cell r="K23">
            <v>380</v>
          </cell>
          <cell r="L23">
            <v>380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372</v>
          </cell>
          <cell r="R23">
            <v>372</v>
          </cell>
          <cell r="S23">
            <v>372</v>
          </cell>
          <cell r="T23">
            <v>375</v>
          </cell>
          <cell r="U23">
            <v>378</v>
          </cell>
          <cell r="V23">
            <v>380</v>
          </cell>
          <cell r="W23">
            <v>385</v>
          </cell>
          <cell r="X23">
            <v>390</v>
          </cell>
          <cell r="Y23">
            <v>395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498</v>
          </cell>
          <cell r="J24">
            <v>496</v>
          </cell>
          <cell r="K24">
            <v>494</v>
          </cell>
          <cell r="L24">
            <v>492</v>
          </cell>
          <cell r="M24">
            <v>492</v>
          </cell>
          <cell r="N24">
            <v>492</v>
          </cell>
          <cell r="O24">
            <v>492</v>
          </cell>
          <cell r="P24">
            <v>492</v>
          </cell>
          <cell r="Q24">
            <v>492</v>
          </cell>
          <cell r="R24">
            <v>492</v>
          </cell>
          <cell r="S24">
            <v>492</v>
          </cell>
          <cell r="T24">
            <v>494</v>
          </cell>
          <cell r="U24">
            <v>496</v>
          </cell>
          <cell r="V24">
            <v>498</v>
          </cell>
          <cell r="W24">
            <v>500</v>
          </cell>
          <cell r="X24">
            <v>501</v>
          </cell>
          <cell r="Y24">
            <v>504</v>
          </cell>
        </row>
        <row r="25">
          <cell r="B25">
            <v>300</v>
          </cell>
          <cell r="C25">
            <v>300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352</v>
          </cell>
          <cell r="I25">
            <v>351</v>
          </cell>
          <cell r="J25">
            <v>350</v>
          </cell>
          <cell r="K25">
            <v>349</v>
          </cell>
          <cell r="L25">
            <v>348</v>
          </cell>
          <cell r="M25">
            <v>348</v>
          </cell>
          <cell r="N25">
            <v>348</v>
          </cell>
          <cell r="O25">
            <v>348</v>
          </cell>
          <cell r="P25">
            <v>348</v>
          </cell>
          <cell r="Q25">
            <v>348</v>
          </cell>
          <cell r="R25">
            <v>348</v>
          </cell>
          <cell r="S25">
            <v>348</v>
          </cell>
          <cell r="T25">
            <v>349</v>
          </cell>
          <cell r="U25">
            <v>350</v>
          </cell>
          <cell r="V25">
            <v>351</v>
          </cell>
          <cell r="W25">
            <v>352</v>
          </cell>
          <cell r="X25">
            <v>353</v>
          </cell>
          <cell r="Y25">
            <v>354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429</v>
          </cell>
          <cell r="I26">
            <v>426</v>
          </cell>
          <cell r="J26">
            <v>422</v>
          </cell>
          <cell r="K26">
            <v>420</v>
          </cell>
          <cell r="L26">
            <v>415</v>
          </cell>
          <cell r="M26">
            <v>411</v>
          </cell>
          <cell r="N26">
            <v>411</v>
          </cell>
          <cell r="O26">
            <v>411</v>
          </cell>
          <cell r="P26">
            <v>408</v>
          </cell>
          <cell r="Q26">
            <v>411</v>
          </cell>
          <cell r="R26">
            <v>411</v>
          </cell>
          <cell r="S26">
            <v>411</v>
          </cell>
          <cell r="T26">
            <v>415</v>
          </cell>
          <cell r="U26">
            <v>417</v>
          </cell>
          <cell r="V26">
            <v>422</v>
          </cell>
          <cell r="W26">
            <v>424</v>
          </cell>
          <cell r="X26">
            <v>426</v>
          </cell>
          <cell r="Y26">
            <v>428</v>
          </cell>
        </row>
        <row r="27">
          <cell r="B27">
            <v>707.32100000000003</v>
          </cell>
          <cell r="C27">
            <v>550</v>
          </cell>
          <cell r="D27">
            <v>410.54399999999998</v>
          </cell>
          <cell r="E27">
            <v>336</v>
          </cell>
          <cell r="F27">
            <v>336</v>
          </cell>
          <cell r="G27">
            <v>336</v>
          </cell>
          <cell r="H27">
            <v>782</v>
          </cell>
          <cell r="I27">
            <v>764</v>
          </cell>
          <cell r="J27">
            <v>745</v>
          </cell>
          <cell r="K27">
            <v>724</v>
          </cell>
          <cell r="L27">
            <v>708</v>
          </cell>
          <cell r="M27">
            <v>697</v>
          </cell>
          <cell r="N27">
            <v>688</v>
          </cell>
          <cell r="O27">
            <v>688</v>
          </cell>
          <cell r="P27">
            <v>697</v>
          </cell>
          <cell r="Q27">
            <v>708</v>
          </cell>
          <cell r="R27">
            <v>716</v>
          </cell>
          <cell r="S27">
            <v>724</v>
          </cell>
          <cell r="T27">
            <v>729</v>
          </cell>
          <cell r="U27">
            <v>745</v>
          </cell>
          <cell r="V27">
            <v>772</v>
          </cell>
          <cell r="W27">
            <v>782</v>
          </cell>
          <cell r="X27">
            <v>782</v>
          </cell>
          <cell r="Y27">
            <v>787</v>
          </cell>
        </row>
        <row r="31">
          <cell r="B31">
            <v>300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250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350</v>
          </cell>
          <cell r="O31">
            <v>350</v>
          </cell>
          <cell r="P31">
            <v>350</v>
          </cell>
          <cell r="Q31">
            <v>350</v>
          </cell>
          <cell r="R31">
            <v>350</v>
          </cell>
          <cell r="S31">
            <v>350</v>
          </cell>
          <cell r="T31">
            <v>350</v>
          </cell>
          <cell r="U31">
            <v>350</v>
          </cell>
          <cell r="V31">
            <v>350</v>
          </cell>
          <cell r="W31">
            <v>391</v>
          </cell>
          <cell r="X31">
            <v>350</v>
          </cell>
          <cell r="Y31">
            <v>350</v>
          </cell>
        </row>
        <row r="32">
          <cell r="B32">
            <v>220</v>
          </cell>
          <cell r="C32">
            <v>200</v>
          </cell>
          <cell r="D32">
            <v>193</v>
          </cell>
          <cell r="E32">
            <v>185</v>
          </cell>
          <cell r="F32">
            <v>185</v>
          </cell>
          <cell r="G32">
            <v>185</v>
          </cell>
          <cell r="H32">
            <v>235</v>
          </cell>
          <cell r="I32">
            <v>235</v>
          </cell>
          <cell r="J32">
            <v>235</v>
          </cell>
          <cell r="K32">
            <v>235</v>
          </cell>
          <cell r="L32">
            <v>235</v>
          </cell>
          <cell r="M32">
            <v>235</v>
          </cell>
          <cell r="N32">
            <v>235</v>
          </cell>
          <cell r="O32">
            <v>235</v>
          </cell>
          <cell r="P32">
            <v>235</v>
          </cell>
          <cell r="Q32">
            <v>235</v>
          </cell>
          <cell r="R32">
            <v>250</v>
          </cell>
          <cell r="S32">
            <v>290.52800000000002</v>
          </cell>
          <cell r="T32">
            <v>290.80799999999999</v>
          </cell>
          <cell r="U32">
            <v>290.86700000000002</v>
          </cell>
          <cell r="V32">
            <v>290.95600000000002</v>
          </cell>
          <cell r="W32">
            <v>291.173</v>
          </cell>
          <cell r="X32">
            <v>290.55200000000002</v>
          </cell>
          <cell r="Y32">
            <v>290.928</v>
          </cell>
        </row>
        <row r="33">
          <cell r="B33">
            <v>310.07299999999998</v>
          </cell>
          <cell r="C33">
            <v>275.32799999999997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320</v>
          </cell>
          <cell r="I33">
            <v>315</v>
          </cell>
          <cell r="J33">
            <v>315</v>
          </cell>
          <cell r="K33">
            <v>310</v>
          </cell>
          <cell r="L33">
            <v>310</v>
          </cell>
          <cell r="M33">
            <v>308</v>
          </cell>
          <cell r="N33">
            <v>306</v>
          </cell>
          <cell r="O33">
            <v>300</v>
          </cell>
          <cell r="P33">
            <v>300</v>
          </cell>
          <cell r="Q33">
            <v>298</v>
          </cell>
          <cell r="R33">
            <v>298</v>
          </cell>
          <cell r="S33">
            <v>299</v>
          </cell>
          <cell r="T33">
            <v>299</v>
          </cell>
          <cell r="U33">
            <v>300</v>
          </cell>
          <cell r="V33">
            <v>302</v>
          </cell>
          <cell r="W33">
            <v>306</v>
          </cell>
          <cell r="X33">
            <v>310</v>
          </cell>
          <cell r="Y33">
            <v>312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139</v>
          </cell>
          <cell r="Q34">
            <v>180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180</v>
          </cell>
          <cell r="D35">
            <v>180</v>
          </cell>
          <cell r="E35">
            <v>165</v>
          </cell>
          <cell r="F35">
            <v>165</v>
          </cell>
          <cell r="G35">
            <v>165</v>
          </cell>
          <cell r="H35">
            <v>180.77600000000001</v>
          </cell>
          <cell r="I35">
            <v>181.358</v>
          </cell>
          <cell r="J35">
            <v>181.65</v>
          </cell>
          <cell r="K35">
            <v>181.71299999999999</v>
          </cell>
          <cell r="L35">
            <v>209.89500000000001</v>
          </cell>
          <cell r="M35">
            <v>251.11799999999999</v>
          </cell>
          <cell r="N35">
            <v>269.92200000000003</v>
          </cell>
          <cell r="O35">
            <v>282.76799999999997</v>
          </cell>
          <cell r="P35">
            <v>278.32799999999997</v>
          </cell>
          <cell r="Q35">
            <v>271.05500000000001</v>
          </cell>
          <cell r="R35">
            <v>284.738</v>
          </cell>
          <cell r="S35">
            <v>263.43700000000001</v>
          </cell>
          <cell r="T35">
            <v>287.17599999999999</v>
          </cell>
          <cell r="U35">
            <v>292.23099999999999</v>
          </cell>
          <cell r="V35">
            <v>299.82100000000003</v>
          </cell>
          <cell r="W35">
            <v>307.13400000000001</v>
          </cell>
          <cell r="X35">
            <v>260.17700000000002</v>
          </cell>
          <cell r="Y35">
            <v>288.59300000000002</v>
          </cell>
        </row>
        <row r="36">
          <cell r="B36">
            <v>242.05799999999999</v>
          </cell>
          <cell r="C36">
            <v>230.327</v>
          </cell>
          <cell r="D36">
            <v>230</v>
          </cell>
          <cell r="E36">
            <v>230</v>
          </cell>
          <cell r="F36">
            <v>230</v>
          </cell>
          <cell r="G36">
            <v>230</v>
          </cell>
          <cell r="H36">
            <v>200.84100000000001</v>
          </cell>
          <cell r="I36">
            <v>201.566</v>
          </cell>
          <cell r="J36">
            <v>201.93100000000001</v>
          </cell>
          <cell r="K36">
            <v>202.33600000000001</v>
          </cell>
          <cell r="L36">
            <v>225.376</v>
          </cell>
          <cell r="M36">
            <v>266.08999999999997</v>
          </cell>
          <cell r="N36">
            <v>280.41699999999997</v>
          </cell>
          <cell r="O36">
            <v>290.20400000000001</v>
          </cell>
          <cell r="P36">
            <v>286.82100000000003</v>
          </cell>
          <cell r="Q36">
            <v>281.27999999999997</v>
          </cell>
          <cell r="R36">
            <v>291.70499999999998</v>
          </cell>
          <cell r="S36">
            <v>275.476</v>
          </cell>
          <cell r="T36">
            <v>293.56200000000001</v>
          </cell>
          <cell r="U36">
            <v>297.41399999999999</v>
          </cell>
          <cell r="V36">
            <v>303.19600000000003</v>
          </cell>
          <cell r="W36">
            <v>308.76900000000001</v>
          </cell>
          <cell r="X36">
            <v>272.99200000000002</v>
          </cell>
          <cell r="Y36">
            <v>294.642</v>
          </cell>
        </row>
        <row r="38">
          <cell r="B38">
            <v>50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160</v>
          </cell>
          <cell r="K39">
            <v>160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210</v>
          </cell>
          <cell r="J42">
            <v>210</v>
          </cell>
          <cell r="K42">
            <v>210</v>
          </cell>
          <cell r="L42">
            <v>110</v>
          </cell>
          <cell r="S42">
            <v>210</v>
          </cell>
          <cell r="T42">
            <v>215</v>
          </cell>
          <cell r="U42">
            <v>215</v>
          </cell>
          <cell r="V42">
            <v>217</v>
          </cell>
          <cell r="W42">
            <v>210</v>
          </cell>
          <cell r="X42">
            <v>210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40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45</v>
          </cell>
        </row>
        <row r="46">
          <cell r="I46">
            <v>100</v>
          </cell>
          <cell r="J46">
            <v>100</v>
          </cell>
          <cell r="K46">
            <v>100</v>
          </cell>
          <cell r="L46">
            <v>110</v>
          </cell>
          <cell r="S46">
            <v>110</v>
          </cell>
          <cell r="T46">
            <v>110</v>
          </cell>
          <cell r="U46">
            <v>110</v>
          </cell>
          <cell r="V46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U51">
            <v>50</v>
          </cell>
          <cell r="V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63</v>
          </cell>
          <cell r="R53">
            <v>60</v>
          </cell>
          <cell r="S53">
            <v>60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60</v>
          </cell>
        </row>
        <row r="55">
          <cell r="L55">
            <v>14</v>
          </cell>
          <cell r="M55">
            <v>14</v>
          </cell>
        </row>
        <row r="57">
          <cell r="B57">
            <v>506.93800000000005</v>
          </cell>
          <cell r="C57">
            <v>568.02900000000011</v>
          </cell>
          <cell r="D57">
            <v>672.31600000000003</v>
          </cell>
          <cell r="E57">
            <v>763.11900000000003</v>
          </cell>
          <cell r="F57">
            <v>827.63199999999983</v>
          </cell>
          <cell r="G57">
            <v>937.75900000000013</v>
          </cell>
          <cell r="H57">
            <v>1219.4460000000001</v>
          </cell>
          <cell r="I57">
            <v>1693.5630000000003</v>
          </cell>
          <cell r="J57">
            <v>2202.6520000000005</v>
          </cell>
          <cell r="K57">
            <v>2631.7450000000003</v>
          </cell>
          <cell r="L57">
            <v>2919.9310000000009</v>
          </cell>
          <cell r="M57">
            <v>3050.6579999999994</v>
          </cell>
          <cell r="N57">
            <v>3087.47</v>
          </cell>
          <cell r="O57">
            <v>3034.5159999999987</v>
          </cell>
          <cell r="P57">
            <v>2834.155999999999</v>
          </cell>
          <cell r="Q57">
            <v>2513.1160000000004</v>
          </cell>
          <cell r="R57">
            <v>2084.009</v>
          </cell>
          <cell r="S57">
            <v>1540.4180000000003</v>
          </cell>
          <cell r="T57">
            <v>1004.261</v>
          </cell>
          <cell r="U57">
            <v>671.99600000000009</v>
          </cell>
          <cell r="V57">
            <v>550.37999999999988</v>
          </cell>
          <cell r="W57">
            <v>483.82200000000012</v>
          </cell>
          <cell r="X57">
            <v>445.81</v>
          </cell>
          <cell r="Y57">
            <v>430.12400000000002</v>
          </cell>
        </row>
        <row r="70">
          <cell r="B70">
            <v>268</v>
          </cell>
          <cell r="C70">
            <v>284</v>
          </cell>
          <cell r="D70">
            <v>263</v>
          </cell>
          <cell r="E70">
            <v>255</v>
          </cell>
          <cell r="F70">
            <v>263</v>
          </cell>
          <cell r="G70">
            <v>265</v>
          </cell>
          <cell r="H70">
            <v>169</v>
          </cell>
          <cell r="I70">
            <v>103</v>
          </cell>
          <cell r="J70">
            <v>70</v>
          </cell>
          <cell r="K70">
            <v>92</v>
          </cell>
          <cell r="L70">
            <v>127</v>
          </cell>
          <cell r="M70">
            <v>253.34100000000001</v>
          </cell>
          <cell r="N70">
            <v>282.39600000000002</v>
          </cell>
          <cell r="O70">
            <v>337</v>
          </cell>
          <cell r="P70">
            <v>266</v>
          </cell>
          <cell r="Q70">
            <v>342</v>
          </cell>
          <cell r="R70">
            <v>308</v>
          </cell>
          <cell r="S70">
            <v>221</v>
          </cell>
          <cell r="T70">
            <v>279</v>
          </cell>
          <cell r="U70">
            <v>196</v>
          </cell>
          <cell r="V70">
            <v>228.68099999999998</v>
          </cell>
          <cell r="W70">
            <v>256</v>
          </cell>
          <cell r="X70">
            <v>231</v>
          </cell>
          <cell r="Y70">
            <v>231</v>
          </cell>
        </row>
        <row r="71">
          <cell r="B71">
            <v>464</v>
          </cell>
          <cell r="C71">
            <v>500</v>
          </cell>
          <cell r="D71">
            <v>473</v>
          </cell>
          <cell r="E71">
            <v>444</v>
          </cell>
          <cell r="F71">
            <v>394</v>
          </cell>
          <cell r="G71">
            <v>416</v>
          </cell>
          <cell r="H71">
            <v>263</v>
          </cell>
          <cell r="I71">
            <v>229</v>
          </cell>
          <cell r="J71">
            <v>193</v>
          </cell>
          <cell r="K71">
            <v>177</v>
          </cell>
          <cell r="L71">
            <v>369.96299999999997</v>
          </cell>
          <cell r="M71">
            <v>272</v>
          </cell>
          <cell r="N71">
            <v>356</v>
          </cell>
          <cell r="O71">
            <v>286</v>
          </cell>
          <cell r="P71">
            <v>381</v>
          </cell>
          <cell r="Q71">
            <v>335</v>
          </cell>
          <cell r="R71">
            <v>340</v>
          </cell>
          <cell r="S71">
            <v>291</v>
          </cell>
          <cell r="T71">
            <v>309</v>
          </cell>
          <cell r="U71">
            <v>293</v>
          </cell>
          <cell r="V71">
            <v>337</v>
          </cell>
          <cell r="W71">
            <v>329</v>
          </cell>
          <cell r="X71">
            <v>355</v>
          </cell>
          <cell r="Y71">
            <v>366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678.4</v>
          </cell>
          <cell r="H72">
            <v>90</v>
          </cell>
          <cell r="I72">
            <v>90</v>
          </cell>
          <cell r="J72">
            <v>215.1</v>
          </cell>
          <cell r="K72">
            <v>255</v>
          </cell>
          <cell r="L72">
            <v>392.7</v>
          </cell>
          <cell r="M72">
            <v>615.1</v>
          </cell>
          <cell r="N72">
            <v>603.79999999999995</v>
          </cell>
          <cell r="O72">
            <v>626.9</v>
          </cell>
          <cell r="P72">
            <v>570.6</v>
          </cell>
          <cell r="Q72">
            <v>516.20000000000005</v>
          </cell>
          <cell r="R72">
            <v>723.8</v>
          </cell>
          <cell r="S72">
            <v>505.5</v>
          </cell>
          <cell r="T72">
            <v>568.79999999999995</v>
          </cell>
          <cell r="U72">
            <v>586.79999999999995</v>
          </cell>
          <cell r="V72">
            <v>589.9</v>
          </cell>
          <cell r="W72">
            <v>551.9</v>
          </cell>
          <cell r="X72">
            <v>666.1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876.54899999999998</v>
          </cell>
          <cell r="C62">
            <v>867.49299999999994</v>
          </cell>
          <cell r="D62">
            <v>862.44899999999996</v>
          </cell>
          <cell r="E62">
            <v>853.47</v>
          </cell>
          <cell r="F62">
            <v>826.54</v>
          </cell>
          <cell r="G62">
            <v>822.30200000000002</v>
          </cell>
          <cell r="H62">
            <v>830.35400000000004</v>
          </cell>
          <cell r="I62">
            <v>865.38599999999997</v>
          </cell>
          <cell r="J62">
            <v>821.10799999999995</v>
          </cell>
          <cell r="K62">
            <v>763.13599999999997</v>
          </cell>
          <cell r="L62">
            <v>703.11199999999997</v>
          </cell>
          <cell r="M62">
            <v>710.09</v>
          </cell>
          <cell r="N62">
            <v>728.37900000000002</v>
          </cell>
          <cell r="O62">
            <v>753.495</v>
          </cell>
          <cell r="P62">
            <v>763.20799999999997</v>
          </cell>
          <cell r="Q62">
            <v>771.28300000000002</v>
          </cell>
          <cell r="R62">
            <v>771.94899999999996</v>
          </cell>
          <cell r="S62">
            <v>750.39300000000003</v>
          </cell>
          <cell r="T62">
            <v>758.44399999999996</v>
          </cell>
          <cell r="U62">
            <v>767.41499999999996</v>
          </cell>
          <cell r="V62">
            <v>769.43299999999999</v>
          </cell>
          <cell r="W62">
            <v>752.423</v>
          </cell>
          <cell r="X62">
            <v>875.98</v>
          </cell>
          <cell r="Y62">
            <v>920.04</v>
          </cell>
        </row>
        <row r="63">
          <cell r="B63">
            <v>1108.741</v>
          </cell>
          <cell r="C63">
            <v>1086.8920000000001</v>
          </cell>
          <cell r="D63">
            <v>1061.529</v>
          </cell>
          <cell r="E63">
            <v>1056.2649999999999</v>
          </cell>
          <cell r="F63">
            <v>1102.8719999999998</v>
          </cell>
          <cell r="G63">
            <v>1241.3890000000001</v>
          </cell>
          <cell r="H63">
            <v>1437.4940000000001</v>
          </cell>
          <cell r="I63">
            <v>1636.837</v>
          </cell>
          <cell r="J63">
            <v>1742.8710000000001</v>
          </cell>
          <cell r="K63">
            <v>1814.7439999999999</v>
          </cell>
          <cell r="L63">
            <v>1874.4599999999998</v>
          </cell>
          <cell r="M63">
            <v>1897.4290000000001</v>
          </cell>
          <cell r="N63">
            <v>1936.009</v>
          </cell>
          <cell r="O63">
            <v>1928.5909999999999</v>
          </cell>
          <cell r="P63">
            <v>1891.3430000000001</v>
          </cell>
          <cell r="Q63">
            <v>1827.15</v>
          </cell>
          <cell r="R63">
            <v>1761.7600000000002</v>
          </cell>
          <cell r="S63">
            <v>1688.4289999999996</v>
          </cell>
          <cell r="T63">
            <v>1593.377</v>
          </cell>
          <cell r="U63">
            <v>1480.914</v>
          </cell>
          <cell r="V63">
            <v>1387.4839999999999</v>
          </cell>
          <cell r="W63">
            <v>1338.7380000000001</v>
          </cell>
          <cell r="X63">
            <v>1317.7710000000002</v>
          </cell>
          <cell r="Y63">
            <v>1325.9840000000002</v>
          </cell>
        </row>
        <row r="64">
          <cell r="B64">
            <v>3991</v>
          </cell>
          <cell r="C64">
            <v>3667.1990000000001</v>
          </cell>
          <cell r="D64">
            <v>3507.2819999999997</v>
          </cell>
          <cell r="E64">
            <v>3359.5819999999994</v>
          </cell>
          <cell r="F64">
            <v>3328.194</v>
          </cell>
          <cell r="G64">
            <v>3273.4859999999999</v>
          </cell>
          <cell r="H64">
            <v>3659.9639999999995</v>
          </cell>
          <cell r="I64">
            <v>4348.1570000000002</v>
          </cell>
          <cell r="J64">
            <v>4936.3019999999997</v>
          </cell>
          <cell r="K64">
            <v>5380.5030000000015</v>
          </cell>
          <cell r="L64">
            <v>5759.1829999999991</v>
          </cell>
          <cell r="M64">
            <v>6024.1799999999994</v>
          </cell>
          <cell r="N64">
            <v>6226.5099999999993</v>
          </cell>
          <cell r="O64">
            <v>6141.177999999999</v>
          </cell>
          <cell r="P64">
            <v>5958.8470000000007</v>
          </cell>
          <cell r="Q64">
            <v>5725.174</v>
          </cell>
          <cell r="R64">
            <v>5695.0179999999982</v>
          </cell>
          <cell r="S64">
            <v>5645.0659999999989</v>
          </cell>
          <cell r="T64">
            <v>5443.7809999999999</v>
          </cell>
          <cell r="U64">
            <v>5363.9740000000011</v>
          </cell>
          <cell r="V64">
            <v>5553.4979999999978</v>
          </cell>
          <cell r="W64">
            <v>5348.6830000000018</v>
          </cell>
          <cell r="X64">
            <v>4937.3730000000014</v>
          </cell>
          <cell r="Y64">
            <v>4435.7629999999999</v>
          </cell>
        </row>
        <row r="66">
          <cell r="B66">
            <v>151</v>
          </cell>
          <cell r="C66">
            <v>150</v>
          </cell>
          <cell r="D66">
            <v>144.5</v>
          </cell>
          <cell r="E66">
            <v>143.5</v>
          </cell>
          <cell r="F66">
            <v>148</v>
          </cell>
          <cell r="G66">
            <v>150</v>
          </cell>
          <cell r="H66">
            <v>144</v>
          </cell>
          <cell r="I66">
            <v>156.5</v>
          </cell>
          <cell r="J66">
            <v>169</v>
          </cell>
          <cell r="K66">
            <v>172.5</v>
          </cell>
          <cell r="L66">
            <v>186</v>
          </cell>
          <cell r="M66">
            <v>184.5</v>
          </cell>
          <cell r="N66">
            <v>178</v>
          </cell>
          <cell r="O66">
            <v>178</v>
          </cell>
          <cell r="P66">
            <v>177.5</v>
          </cell>
          <cell r="Q66">
            <v>172</v>
          </cell>
          <cell r="R66">
            <v>170.5</v>
          </cell>
          <cell r="S66">
            <v>178.5</v>
          </cell>
          <cell r="T66">
            <v>182</v>
          </cell>
          <cell r="U66">
            <v>176</v>
          </cell>
          <cell r="V66">
            <v>179.5</v>
          </cell>
          <cell r="W66">
            <v>177</v>
          </cell>
          <cell r="X66">
            <v>177.5</v>
          </cell>
          <cell r="Y66">
            <v>163.5</v>
          </cell>
        </row>
        <row r="70">
          <cell r="H70">
            <v>80</v>
          </cell>
          <cell r="I70">
            <v>128</v>
          </cell>
          <cell r="J70">
            <v>100</v>
          </cell>
          <cell r="K70">
            <v>40</v>
          </cell>
          <cell r="L70">
            <v>29</v>
          </cell>
          <cell r="P70">
            <v>26</v>
          </cell>
          <cell r="V70">
            <v>31</v>
          </cell>
        </row>
        <row r="71">
          <cell r="F71">
            <v>10.926</v>
          </cell>
          <cell r="G71">
            <v>80</v>
          </cell>
          <cell r="H71">
            <v>160</v>
          </cell>
          <cell r="I71">
            <v>210</v>
          </cell>
          <cell r="J71">
            <v>180</v>
          </cell>
          <cell r="K71">
            <v>115.801</v>
          </cell>
          <cell r="O71">
            <v>39</v>
          </cell>
        </row>
        <row r="72">
          <cell r="H72">
            <v>38.200000000000003</v>
          </cell>
          <cell r="I72">
            <v>4.5</v>
          </cell>
        </row>
      </sheetData>
      <sheetData sheetId="18">
        <row r="7">
          <cell r="B7">
            <v>90.71</v>
          </cell>
          <cell r="C7">
            <v>75.38</v>
          </cell>
          <cell r="D7">
            <v>68.209999999999994</v>
          </cell>
          <cell r="E7">
            <v>66.290000000000006</v>
          </cell>
          <cell r="F7">
            <v>64.2</v>
          </cell>
          <cell r="G7">
            <v>66.290000000000006</v>
          </cell>
          <cell r="H7">
            <v>76.7</v>
          </cell>
          <cell r="I7">
            <v>81.83</v>
          </cell>
          <cell r="J7">
            <v>84.4</v>
          </cell>
          <cell r="K7">
            <v>84.96</v>
          </cell>
          <cell r="L7">
            <v>89.76</v>
          </cell>
          <cell r="M7">
            <v>101.94</v>
          </cell>
          <cell r="N7">
            <v>108.2</v>
          </cell>
          <cell r="O7">
            <v>112.48</v>
          </cell>
          <cell r="P7">
            <v>111</v>
          </cell>
          <cell r="Q7">
            <v>112.49</v>
          </cell>
          <cell r="R7">
            <v>118.35</v>
          </cell>
          <cell r="S7">
            <v>109.22</v>
          </cell>
          <cell r="T7">
            <v>119.39</v>
          </cell>
          <cell r="U7">
            <v>121.56</v>
          </cell>
          <cell r="V7">
            <v>124.81</v>
          </cell>
          <cell r="W7">
            <v>127.94</v>
          </cell>
          <cell r="X7">
            <v>107.83</v>
          </cell>
          <cell r="Y7">
            <v>120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6127.2899999999981</v>
      </c>
      <c r="C4" s="18">
        <v>5771.5839999999998</v>
      </c>
      <c r="D4" s="18">
        <v>5575.7600000000011</v>
      </c>
      <c r="E4" s="18">
        <v>5412.817</v>
      </c>
      <c r="F4" s="18">
        <v>5416.5320000000011</v>
      </c>
      <c r="G4" s="18">
        <v>5567.2250000000004</v>
      </c>
      <c r="H4" s="18">
        <v>6349.9629999999997</v>
      </c>
      <c r="I4" s="18">
        <v>7349.3870000000006</v>
      </c>
      <c r="J4" s="18">
        <v>7949.2330000000002</v>
      </c>
      <c r="K4" s="18">
        <v>8286.6939999999977</v>
      </c>
      <c r="L4" s="18">
        <v>8551.7649999999976</v>
      </c>
      <c r="M4" s="18">
        <v>8816.2070000000003</v>
      </c>
      <c r="N4" s="18">
        <v>9068.9049999999988</v>
      </c>
      <c r="O4" s="18">
        <v>9040.2879999999986</v>
      </c>
      <c r="P4" s="18">
        <v>8816.9050000000007</v>
      </c>
      <c r="Q4" s="18">
        <v>8495.6509999999998</v>
      </c>
      <c r="R4" s="18">
        <v>8399.2519999999986</v>
      </c>
      <c r="S4" s="18">
        <v>8262.3590000000004</v>
      </c>
      <c r="T4" s="18">
        <v>7977.6070000000009</v>
      </c>
      <c r="U4" s="18">
        <v>7788.3080000000009</v>
      </c>
      <c r="V4" s="18">
        <v>7920.9340000000002</v>
      </c>
      <c r="W4" s="18">
        <v>7616.797999999997</v>
      </c>
      <c r="X4" s="18">
        <v>7308.6309999999985</v>
      </c>
      <c r="Y4" s="18">
        <v>6845.2870000000003</v>
      </c>
      <c r="Z4" s="19"/>
      <c r="AA4" s="20">
        <f>SUM(B4:Z4)</f>
        <v>178715.38199999998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90.71</v>
      </c>
      <c r="C7" s="28">
        <v>75.38</v>
      </c>
      <c r="D7" s="28">
        <v>68.209999999999994</v>
      </c>
      <c r="E7" s="28">
        <v>66.290000000000006</v>
      </c>
      <c r="F7" s="28">
        <v>64.2</v>
      </c>
      <c r="G7" s="28">
        <v>66.290000000000006</v>
      </c>
      <c r="H7" s="28">
        <v>76.7</v>
      </c>
      <c r="I7" s="28">
        <v>81.83</v>
      </c>
      <c r="J7" s="28">
        <v>84.4</v>
      </c>
      <c r="K7" s="28">
        <v>84.96</v>
      </c>
      <c r="L7" s="28">
        <v>89.76</v>
      </c>
      <c r="M7" s="28">
        <v>101.94</v>
      </c>
      <c r="N7" s="28">
        <v>108.2</v>
      </c>
      <c r="O7" s="28">
        <v>112.48</v>
      </c>
      <c r="P7" s="28">
        <v>111</v>
      </c>
      <c r="Q7" s="28">
        <v>112.49</v>
      </c>
      <c r="R7" s="28">
        <v>118.35</v>
      </c>
      <c r="S7" s="28">
        <v>109.22</v>
      </c>
      <c r="T7" s="28">
        <v>119.39</v>
      </c>
      <c r="U7" s="28">
        <v>121.56</v>
      </c>
      <c r="V7" s="28">
        <v>124.81</v>
      </c>
      <c r="W7" s="28">
        <v>127.94</v>
      </c>
      <c r="X7" s="28">
        <v>107.83</v>
      </c>
      <c r="Y7" s="28">
        <v>120</v>
      </c>
      <c r="Z7" s="29"/>
      <c r="AA7" s="30">
        <f>IF(SUM(GR_MAINLAND_MCP_SUM_SELL)&lt;&gt;0,AVERAGEIF(GR_MAINLAND_MCP_SUM_SELL,"&lt;&gt;"""),"")</f>
        <v>97.664166666666674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501</v>
      </c>
      <c r="J10" s="42">
        <v>501</v>
      </c>
      <c r="K10" s="42">
        <v>501</v>
      </c>
      <c r="L10" s="42">
        <v>501</v>
      </c>
      <c r="M10" s="42">
        <v>544</v>
      </c>
      <c r="N10" s="42">
        <v>654</v>
      </c>
      <c r="O10" s="42">
        <v>654</v>
      </c>
      <c r="P10" s="42">
        <v>654</v>
      </c>
      <c r="Q10" s="42">
        <v>654</v>
      </c>
      <c r="R10" s="42">
        <v>654</v>
      </c>
      <c r="S10" s="42">
        <v>654</v>
      </c>
      <c r="T10" s="42">
        <v>654</v>
      </c>
      <c r="U10" s="42">
        <v>654</v>
      </c>
      <c r="V10" s="42">
        <v>654</v>
      </c>
      <c r="W10" s="42">
        <v>654</v>
      </c>
      <c r="X10" s="42">
        <v>654</v>
      </c>
      <c r="Y10" s="42">
        <v>654</v>
      </c>
      <c r="Z10" s="43"/>
      <c r="AA10" s="44">
        <f>SUM(B10:Z10)</f>
        <v>13903</v>
      </c>
    </row>
    <row r="11" spans="1:27" ht="24.95" customHeight="1" x14ac:dyDescent="0.2">
      <c r="A11" s="45" t="s">
        <v>7</v>
      </c>
      <c r="B11" s="46">
        <v>3427.3519999999999</v>
      </c>
      <c r="C11" s="47">
        <v>3008.5550000000003</v>
      </c>
      <c r="D11" s="47">
        <v>2756.444</v>
      </c>
      <c r="E11" s="47">
        <v>2539.6980000000003</v>
      </c>
      <c r="F11" s="47">
        <v>2490.9</v>
      </c>
      <c r="G11" s="47">
        <v>2553.0659999999998</v>
      </c>
      <c r="H11" s="47">
        <v>3552.5169999999998</v>
      </c>
      <c r="I11" s="47">
        <v>3737.8240000000001</v>
      </c>
      <c r="J11" s="47">
        <v>3756.4810000000002</v>
      </c>
      <c r="K11" s="47">
        <v>3723.9490000000001</v>
      </c>
      <c r="L11" s="47">
        <v>3751.1710000000003</v>
      </c>
      <c r="M11" s="47">
        <v>3811.1080000000002</v>
      </c>
      <c r="N11" s="47">
        <v>3883.239</v>
      </c>
      <c r="O11" s="47">
        <v>3899.8720000000003</v>
      </c>
      <c r="P11" s="47">
        <v>3909.1489999999999</v>
      </c>
      <c r="Q11" s="47">
        <v>3946.335</v>
      </c>
      <c r="R11" s="47">
        <v>4063.4430000000002</v>
      </c>
      <c r="S11" s="47">
        <v>4075.4409999999998</v>
      </c>
      <c r="T11" s="47">
        <v>4132.5460000000003</v>
      </c>
      <c r="U11" s="47">
        <v>4166.5119999999997</v>
      </c>
      <c r="V11" s="47">
        <v>4218.973</v>
      </c>
      <c r="W11" s="47">
        <v>4297.076</v>
      </c>
      <c r="X11" s="47">
        <v>4185.7209999999995</v>
      </c>
      <c r="Y11" s="47">
        <v>4254.1630000000005</v>
      </c>
      <c r="Z11" s="48"/>
      <c r="AA11" s="49">
        <f>SUM(B11:Z11)</f>
        <v>88141.535000000003</v>
      </c>
    </row>
    <row r="12" spans="1:27" ht="24.95" customHeight="1" x14ac:dyDescent="0.2">
      <c r="A12" s="45" t="s">
        <v>8</v>
      </c>
      <c r="B12" s="46">
        <v>110</v>
      </c>
      <c r="C12" s="47">
        <v>60</v>
      </c>
      <c r="D12" s="47">
        <v>60</v>
      </c>
      <c r="E12" s="47">
        <v>60</v>
      </c>
      <c r="F12" s="47">
        <v>90</v>
      </c>
      <c r="G12" s="47">
        <v>116</v>
      </c>
      <c r="H12" s="47">
        <v>455</v>
      </c>
      <c r="I12" s="47">
        <v>895</v>
      </c>
      <c r="J12" s="47">
        <v>911</v>
      </c>
      <c r="K12" s="47">
        <v>806</v>
      </c>
      <c r="L12" s="47">
        <v>390</v>
      </c>
      <c r="M12" s="47">
        <v>170</v>
      </c>
      <c r="N12" s="47">
        <v>102</v>
      </c>
      <c r="O12" s="47">
        <v>102</v>
      </c>
      <c r="P12" s="47">
        <v>102</v>
      </c>
      <c r="Q12" s="47">
        <v>89</v>
      </c>
      <c r="R12" s="47">
        <v>126</v>
      </c>
      <c r="S12" s="47">
        <v>875</v>
      </c>
      <c r="T12" s="47">
        <v>930</v>
      </c>
      <c r="U12" s="47">
        <v>1120</v>
      </c>
      <c r="V12" s="47">
        <v>1242</v>
      </c>
      <c r="W12" s="47">
        <v>945</v>
      </c>
      <c r="X12" s="47">
        <v>671</v>
      </c>
      <c r="Y12" s="47">
        <v>60</v>
      </c>
      <c r="Z12" s="48"/>
      <c r="AA12" s="49">
        <f>SUM(B12:Z12)</f>
        <v>10487</v>
      </c>
    </row>
    <row r="13" spans="1:27" ht="24.95" customHeight="1" x14ac:dyDescent="0.2">
      <c r="A13" s="50" t="s">
        <v>9</v>
      </c>
      <c r="B13" s="51">
        <v>506.93800000000005</v>
      </c>
      <c r="C13" s="52">
        <v>568.02900000000011</v>
      </c>
      <c r="D13" s="52">
        <v>672.31600000000003</v>
      </c>
      <c r="E13" s="52">
        <v>763.11900000000003</v>
      </c>
      <c r="F13" s="52">
        <v>827.63199999999983</v>
      </c>
      <c r="G13" s="52">
        <v>937.75900000000013</v>
      </c>
      <c r="H13" s="52">
        <v>1219.4460000000001</v>
      </c>
      <c r="I13" s="52">
        <v>1693.5630000000003</v>
      </c>
      <c r="J13" s="52">
        <v>2202.6520000000005</v>
      </c>
      <c r="K13" s="52">
        <v>2631.7450000000003</v>
      </c>
      <c r="L13" s="52">
        <v>2919.9310000000009</v>
      </c>
      <c r="M13" s="52">
        <v>3050.6579999999994</v>
      </c>
      <c r="N13" s="52">
        <v>3087.47</v>
      </c>
      <c r="O13" s="52">
        <v>3034.5159999999987</v>
      </c>
      <c r="P13" s="52">
        <v>2834.155999999999</v>
      </c>
      <c r="Q13" s="52">
        <v>2513.1160000000004</v>
      </c>
      <c r="R13" s="52">
        <v>2084.009</v>
      </c>
      <c r="S13" s="52">
        <v>1540.4180000000003</v>
      </c>
      <c r="T13" s="52">
        <v>1004.261</v>
      </c>
      <c r="U13" s="52">
        <v>671.99600000000009</v>
      </c>
      <c r="V13" s="52">
        <v>550.37999999999988</v>
      </c>
      <c r="W13" s="52">
        <v>483.82200000000012</v>
      </c>
      <c r="X13" s="52">
        <v>445.81</v>
      </c>
      <c r="Y13" s="52">
        <v>430.12400000000002</v>
      </c>
      <c r="Z13" s="53"/>
      <c r="AA13" s="54">
        <f>SUM(B13:Z13)</f>
        <v>36673.865999999995</v>
      </c>
    </row>
    <row r="14" spans="1:27" ht="30" customHeight="1" thickBot="1" x14ac:dyDescent="0.25">
      <c r="A14" s="55" t="s">
        <v>10</v>
      </c>
      <c r="B14" s="56">
        <f>IF(LEN(B$2)&gt;0,SUM(B10:B13),"")</f>
        <v>4545.29</v>
      </c>
      <c r="C14" s="57">
        <f t="shared" ref="C14:Z14" si="0">IF(LEN(C$2)&gt;0,SUM(C10:C13),"")</f>
        <v>4137.5840000000007</v>
      </c>
      <c r="D14" s="57">
        <f t="shared" si="0"/>
        <v>3989.76</v>
      </c>
      <c r="E14" s="57">
        <f t="shared" si="0"/>
        <v>3863.8170000000005</v>
      </c>
      <c r="F14" s="57">
        <f t="shared" si="0"/>
        <v>3909.5320000000002</v>
      </c>
      <c r="G14" s="57">
        <f t="shared" si="0"/>
        <v>4107.8249999999998</v>
      </c>
      <c r="H14" s="57">
        <f t="shared" si="0"/>
        <v>5727.9629999999997</v>
      </c>
      <c r="I14" s="57">
        <f t="shared" si="0"/>
        <v>6827.3870000000006</v>
      </c>
      <c r="J14" s="57">
        <f t="shared" si="0"/>
        <v>7371.1329999999998</v>
      </c>
      <c r="K14" s="57">
        <f t="shared" si="0"/>
        <v>7662.6940000000013</v>
      </c>
      <c r="L14" s="57">
        <f t="shared" si="0"/>
        <v>7562.1020000000008</v>
      </c>
      <c r="M14" s="57">
        <f t="shared" si="0"/>
        <v>7575.7659999999996</v>
      </c>
      <c r="N14" s="57">
        <f t="shared" si="0"/>
        <v>7726.7089999999989</v>
      </c>
      <c r="O14" s="57">
        <f t="shared" si="0"/>
        <v>7690.387999999999</v>
      </c>
      <c r="P14" s="57">
        <f t="shared" si="0"/>
        <v>7499.3049999999985</v>
      </c>
      <c r="Q14" s="57">
        <f t="shared" si="0"/>
        <v>7202.4510000000009</v>
      </c>
      <c r="R14" s="57">
        <f t="shared" si="0"/>
        <v>6927.4520000000002</v>
      </c>
      <c r="S14" s="57">
        <f t="shared" si="0"/>
        <v>7144.8590000000004</v>
      </c>
      <c r="T14" s="57">
        <f t="shared" si="0"/>
        <v>6720.8070000000007</v>
      </c>
      <c r="U14" s="57">
        <f t="shared" si="0"/>
        <v>6612.5079999999998</v>
      </c>
      <c r="V14" s="57">
        <f t="shared" si="0"/>
        <v>6665.3530000000001</v>
      </c>
      <c r="W14" s="57">
        <f t="shared" si="0"/>
        <v>6379.8980000000001</v>
      </c>
      <c r="X14" s="57">
        <f t="shared" si="0"/>
        <v>5956.5309999999999</v>
      </c>
      <c r="Y14" s="57">
        <f t="shared" si="0"/>
        <v>5398.2870000000003</v>
      </c>
      <c r="Z14" s="58" t="str">
        <f t="shared" si="0"/>
        <v/>
      </c>
      <c r="AA14" s="59">
        <f>SUM(AA9:AA13)</f>
        <v>149205.40100000001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901.9</v>
      </c>
      <c r="C25" s="67">
        <v>883.9</v>
      </c>
      <c r="D25" s="67">
        <v>945.9</v>
      </c>
      <c r="E25" s="67">
        <v>1001.9</v>
      </c>
      <c r="F25" s="67">
        <v>1070.9000000000001</v>
      </c>
      <c r="G25" s="67">
        <v>1179.9000000000001</v>
      </c>
      <c r="H25" s="67">
        <v>1708.9</v>
      </c>
      <c r="I25" s="67">
        <v>2539.9</v>
      </c>
      <c r="J25" s="67">
        <v>2949.9</v>
      </c>
      <c r="K25" s="67">
        <v>3193.9</v>
      </c>
      <c r="L25" s="67">
        <v>3044.9</v>
      </c>
      <c r="M25" s="67">
        <v>2925.9</v>
      </c>
      <c r="N25" s="67">
        <v>2880.9</v>
      </c>
      <c r="O25" s="67">
        <v>2828.9</v>
      </c>
      <c r="P25" s="67">
        <v>2654.9</v>
      </c>
      <c r="Q25" s="67">
        <v>2384.9</v>
      </c>
      <c r="R25" s="67">
        <v>2107.9</v>
      </c>
      <c r="S25" s="67">
        <v>2413.9</v>
      </c>
      <c r="T25" s="67">
        <v>2057.9</v>
      </c>
      <c r="U25" s="67">
        <v>1986.9</v>
      </c>
      <c r="V25" s="67">
        <v>2054.9</v>
      </c>
      <c r="W25" s="67">
        <v>1765.9</v>
      </c>
      <c r="X25" s="67">
        <v>1471.9</v>
      </c>
      <c r="Y25" s="67">
        <v>846.9</v>
      </c>
      <c r="Z25" s="68"/>
      <c r="AA25" s="69">
        <f>SUM(B25:Z25)</f>
        <v>47803.600000000013</v>
      </c>
    </row>
    <row r="26" spans="1:27" ht="24.95" customHeight="1" x14ac:dyDescent="0.2">
      <c r="A26" s="70" t="s">
        <v>20</v>
      </c>
      <c r="B26" s="71">
        <v>1601.39</v>
      </c>
      <c r="C26" s="72">
        <v>1333.684</v>
      </c>
      <c r="D26" s="72">
        <v>1082.8599999999999</v>
      </c>
      <c r="E26" s="72">
        <v>886.91700000000003</v>
      </c>
      <c r="F26" s="72">
        <v>821.63199999999995</v>
      </c>
      <c r="G26" s="72">
        <v>934.92499999999995</v>
      </c>
      <c r="H26" s="72">
        <v>1672.0630000000001</v>
      </c>
      <c r="I26" s="72">
        <v>1845.4870000000001</v>
      </c>
      <c r="J26" s="72">
        <v>1910.2329999999999</v>
      </c>
      <c r="K26" s="72">
        <v>1968.7940000000001</v>
      </c>
      <c r="L26" s="72">
        <v>2225.165</v>
      </c>
      <c r="M26" s="72">
        <v>2388.2069999999999</v>
      </c>
      <c r="N26" s="72">
        <v>2699.2049999999999</v>
      </c>
      <c r="O26" s="72">
        <v>2705.4879999999998</v>
      </c>
      <c r="P26" s="72">
        <v>2701.3049999999998</v>
      </c>
      <c r="Q26" s="72">
        <v>2665.451</v>
      </c>
      <c r="R26" s="72">
        <v>2553.4520000000002</v>
      </c>
      <c r="S26" s="72">
        <v>2327.8589999999999</v>
      </c>
      <c r="T26" s="72">
        <v>2335.8069999999998</v>
      </c>
      <c r="U26" s="72">
        <v>2198.5079999999998</v>
      </c>
      <c r="V26" s="72">
        <v>2258.0340000000001</v>
      </c>
      <c r="W26" s="72">
        <v>2276.8980000000001</v>
      </c>
      <c r="X26" s="72">
        <v>2144.5309999999999</v>
      </c>
      <c r="Y26" s="72">
        <v>2220.2869999999998</v>
      </c>
      <c r="Z26" s="73"/>
      <c r="AA26" s="74">
        <f>SUM(B26:Z26)</f>
        <v>47758.182000000001</v>
      </c>
    </row>
    <row r="27" spans="1:27" ht="24.95" customHeight="1" x14ac:dyDescent="0.2">
      <c r="A27" s="77" t="s">
        <v>21</v>
      </c>
      <c r="B27" s="75">
        <v>2964</v>
      </c>
      <c r="C27" s="76">
        <v>2894</v>
      </c>
      <c r="D27" s="76">
        <v>2887</v>
      </c>
      <c r="E27" s="76">
        <v>2864</v>
      </c>
      <c r="F27" s="76">
        <v>2864</v>
      </c>
      <c r="G27" s="76">
        <v>2864</v>
      </c>
      <c r="H27" s="76">
        <v>2969</v>
      </c>
      <c r="I27" s="76">
        <v>2964</v>
      </c>
      <c r="J27" s="76">
        <v>2964</v>
      </c>
      <c r="K27" s="76">
        <v>2959</v>
      </c>
      <c r="L27" s="76">
        <v>2979</v>
      </c>
      <c r="M27" s="76">
        <v>2977</v>
      </c>
      <c r="N27" s="76">
        <v>2975</v>
      </c>
      <c r="O27" s="76">
        <v>2969</v>
      </c>
      <c r="P27" s="76">
        <v>2980.1</v>
      </c>
      <c r="Q27" s="76">
        <v>3019.1</v>
      </c>
      <c r="R27" s="76">
        <v>3104.1</v>
      </c>
      <c r="S27" s="76">
        <v>3105.1</v>
      </c>
      <c r="T27" s="76">
        <v>3105.1</v>
      </c>
      <c r="U27" s="76">
        <v>3106.1</v>
      </c>
      <c r="V27" s="76">
        <v>3108.1</v>
      </c>
      <c r="W27" s="76">
        <v>3112.1</v>
      </c>
      <c r="X27" s="76">
        <v>3116.1</v>
      </c>
      <c r="Y27" s="76">
        <v>3118.1</v>
      </c>
      <c r="Z27" s="78"/>
      <c r="AA27" s="79">
        <f>SUM(B27:Z27)</f>
        <v>71967</v>
      </c>
    </row>
    <row r="28" spans="1:27" ht="30" customHeight="1" thickBot="1" x14ac:dyDescent="0.25">
      <c r="A28" s="55" t="s">
        <v>22</v>
      </c>
      <c r="B28" s="56">
        <f>IF(LEN(B$2)&gt;0,SUM(B25:B27),"")</f>
        <v>5467.29</v>
      </c>
      <c r="C28" s="57">
        <f t="shared" ref="C28:Z28" si="2">IF(LEN(C$2)&gt;0,SUM(C25:C27),"")</f>
        <v>5111.5839999999998</v>
      </c>
      <c r="D28" s="57">
        <f t="shared" si="2"/>
        <v>4915.76</v>
      </c>
      <c r="E28" s="57">
        <f t="shared" si="2"/>
        <v>4752.817</v>
      </c>
      <c r="F28" s="57">
        <f t="shared" si="2"/>
        <v>4756.5320000000002</v>
      </c>
      <c r="G28" s="57">
        <f t="shared" si="2"/>
        <v>4978.8249999999998</v>
      </c>
      <c r="H28" s="57">
        <f t="shared" si="2"/>
        <v>6349.9629999999997</v>
      </c>
      <c r="I28" s="57">
        <f t="shared" si="2"/>
        <v>7349.3870000000006</v>
      </c>
      <c r="J28" s="57">
        <f t="shared" si="2"/>
        <v>7824.1329999999998</v>
      </c>
      <c r="K28" s="57">
        <f t="shared" si="2"/>
        <v>8121.6940000000004</v>
      </c>
      <c r="L28" s="57">
        <f t="shared" si="2"/>
        <v>8249.0650000000005</v>
      </c>
      <c r="M28" s="57">
        <f t="shared" si="2"/>
        <v>8291.107</v>
      </c>
      <c r="N28" s="57">
        <f t="shared" si="2"/>
        <v>8555.1049999999996</v>
      </c>
      <c r="O28" s="57">
        <f t="shared" si="2"/>
        <v>8503.387999999999</v>
      </c>
      <c r="P28" s="57">
        <f t="shared" si="2"/>
        <v>8336.3050000000003</v>
      </c>
      <c r="Q28" s="57">
        <f t="shared" si="2"/>
        <v>8069.4510000000009</v>
      </c>
      <c r="R28" s="57">
        <f t="shared" si="2"/>
        <v>7765.4520000000011</v>
      </c>
      <c r="S28" s="57">
        <f t="shared" si="2"/>
        <v>7846.8590000000004</v>
      </c>
      <c r="T28" s="57">
        <f t="shared" si="2"/>
        <v>7498.8070000000007</v>
      </c>
      <c r="U28" s="57">
        <f t="shared" si="2"/>
        <v>7291.5079999999998</v>
      </c>
      <c r="V28" s="57">
        <f t="shared" si="2"/>
        <v>7421.0339999999997</v>
      </c>
      <c r="W28" s="57">
        <f t="shared" si="2"/>
        <v>7154.8980000000001</v>
      </c>
      <c r="X28" s="57">
        <f t="shared" si="2"/>
        <v>6732.5309999999999</v>
      </c>
      <c r="Y28" s="57">
        <f t="shared" si="2"/>
        <v>6185.2870000000003</v>
      </c>
      <c r="Z28" s="58" t="str">
        <f t="shared" si="2"/>
        <v/>
      </c>
      <c r="AA28" s="59">
        <f>SUM(AA25:AA27)</f>
        <v>167528.78200000001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268</v>
      </c>
      <c r="C31" s="90">
        <v>284</v>
      </c>
      <c r="D31" s="90">
        <v>263</v>
      </c>
      <c r="E31" s="90">
        <v>255</v>
      </c>
      <c r="F31" s="90">
        <v>263</v>
      </c>
      <c r="G31" s="90">
        <v>265</v>
      </c>
      <c r="H31" s="90">
        <v>169</v>
      </c>
      <c r="I31" s="90">
        <v>103</v>
      </c>
      <c r="J31" s="90">
        <v>70</v>
      </c>
      <c r="K31" s="90">
        <v>92</v>
      </c>
      <c r="L31" s="90">
        <v>127</v>
      </c>
      <c r="M31" s="90">
        <v>253.34100000000001</v>
      </c>
      <c r="N31" s="90">
        <v>282.39600000000002</v>
      </c>
      <c r="O31" s="90">
        <v>337</v>
      </c>
      <c r="P31" s="90">
        <v>266</v>
      </c>
      <c r="Q31" s="90">
        <v>342</v>
      </c>
      <c r="R31" s="90">
        <v>308</v>
      </c>
      <c r="S31" s="90">
        <v>221</v>
      </c>
      <c r="T31" s="90">
        <v>279</v>
      </c>
      <c r="U31" s="90">
        <v>196</v>
      </c>
      <c r="V31" s="90">
        <v>228.68099999999998</v>
      </c>
      <c r="W31" s="90">
        <v>256</v>
      </c>
      <c r="X31" s="90">
        <v>231</v>
      </c>
      <c r="Y31" s="90">
        <v>231</v>
      </c>
      <c r="Z31" s="91"/>
      <c r="AA31" s="69">
        <f t="shared" ref="AA31:AA36" si="3">SUM(B31:Z31)</f>
        <v>5590.4179999999997</v>
      </c>
    </row>
    <row r="32" spans="1:27" ht="24.95" customHeight="1" x14ac:dyDescent="0.2">
      <c r="A32" s="92" t="s">
        <v>25</v>
      </c>
      <c r="B32" s="93">
        <v>464</v>
      </c>
      <c r="C32" s="94">
        <v>500</v>
      </c>
      <c r="D32" s="94">
        <v>473</v>
      </c>
      <c r="E32" s="94">
        <v>444</v>
      </c>
      <c r="F32" s="94">
        <v>394</v>
      </c>
      <c r="G32" s="94">
        <v>416</v>
      </c>
      <c r="H32" s="94">
        <v>263</v>
      </c>
      <c r="I32" s="94">
        <v>229</v>
      </c>
      <c r="J32" s="94">
        <v>193</v>
      </c>
      <c r="K32" s="94">
        <v>177</v>
      </c>
      <c r="L32" s="94">
        <v>369.96299999999997</v>
      </c>
      <c r="M32" s="94">
        <v>272</v>
      </c>
      <c r="N32" s="94">
        <v>356</v>
      </c>
      <c r="O32" s="94">
        <v>286</v>
      </c>
      <c r="P32" s="94">
        <v>381</v>
      </c>
      <c r="Q32" s="94">
        <v>335</v>
      </c>
      <c r="R32" s="94">
        <v>340</v>
      </c>
      <c r="S32" s="94">
        <v>291</v>
      </c>
      <c r="T32" s="94">
        <v>309</v>
      </c>
      <c r="U32" s="94">
        <v>293</v>
      </c>
      <c r="V32" s="94">
        <v>337</v>
      </c>
      <c r="W32" s="94">
        <v>329</v>
      </c>
      <c r="X32" s="94">
        <v>355</v>
      </c>
      <c r="Y32" s="94">
        <v>366</v>
      </c>
      <c r="Z32" s="95"/>
      <c r="AA32" s="74">
        <f t="shared" si="3"/>
        <v>8172.9629999999997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678.4</v>
      </c>
      <c r="H33" s="94">
        <v>90</v>
      </c>
      <c r="I33" s="94">
        <v>90</v>
      </c>
      <c r="J33" s="94">
        <v>215.1</v>
      </c>
      <c r="K33" s="94">
        <v>255</v>
      </c>
      <c r="L33" s="94">
        <v>392.7</v>
      </c>
      <c r="M33" s="94">
        <v>615.1</v>
      </c>
      <c r="N33" s="94">
        <v>603.79999999999995</v>
      </c>
      <c r="O33" s="94">
        <v>626.9</v>
      </c>
      <c r="P33" s="94">
        <v>570.6</v>
      </c>
      <c r="Q33" s="94">
        <v>516.20000000000005</v>
      </c>
      <c r="R33" s="94">
        <v>723.8</v>
      </c>
      <c r="S33" s="94">
        <v>505.5</v>
      </c>
      <c r="T33" s="94">
        <v>568.79999999999995</v>
      </c>
      <c r="U33" s="94">
        <v>586.79999999999995</v>
      </c>
      <c r="V33" s="94">
        <v>589.9</v>
      </c>
      <c r="W33" s="94">
        <v>551.9</v>
      </c>
      <c r="X33" s="94">
        <v>666.1</v>
      </c>
      <c r="Y33" s="94">
        <v>750</v>
      </c>
      <c r="Z33" s="95"/>
      <c r="AA33" s="74">
        <f t="shared" si="3"/>
        <v>13346.599999999999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1582</v>
      </c>
      <c r="C36" s="83">
        <f t="shared" ref="C36:Z36" si="4">IF(LEN(C$2)&gt;0,SUM(C31:C35),"")</f>
        <v>1634</v>
      </c>
      <c r="D36" s="83">
        <f t="shared" si="4"/>
        <v>1586</v>
      </c>
      <c r="E36" s="83">
        <f t="shared" si="4"/>
        <v>1549</v>
      </c>
      <c r="F36" s="83">
        <f t="shared" si="4"/>
        <v>1507</v>
      </c>
      <c r="G36" s="83">
        <f t="shared" si="4"/>
        <v>1459.4</v>
      </c>
      <c r="H36" s="83">
        <f t="shared" si="4"/>
        <v>622</v>
      </c>
      <c r="I36" s="83">
        <f t="shared" si="4"/>
        <v>522</v>
      </c>
      <c r="J36" s="83">
        <f t="shared" si="4"/>
        <v>578.1</v>
      </c>
      <c r="K36" s="83">
        <f t="shared" si="4"/>
        <v>624</v>
      </c>
      <c r="L36" s="83">
        <f t="shared" si="4"/>
        <v>989.66300000000001</v>
      </c>
      <c r="M36" s="83">
        <f t="shared" si="4"/>
        <v>1240.441</v>
      </c>
      <c r="N36" s="83">
        <f t="shared" si="4"/>
        <v>1342.1959999999999</v>
      </c>
      <c r="O36" s="83">
        <f t="shared" si="4"/>
        <v>1349.9</v>
      </c>
      <c r="P36" s="83">
        <f t="shared" si="4"/>
        <v>1317.6</v>
      </c>
      <c r="Q36" s="83">
        <f t="shared" si="4"/>
        <v>1293.2</v>
      </c>
      <c r="R36" s="83">
        <f t="shared" si="4"/>
        <v>1471.8</v>
      </c>
      <c r="S36" s="83">
        <f t="shared" si="4"/>
        <v>1117.5</v>
      </c>
      <c r="T36" s="83">
        <f t="shared" si="4"/>
        <v>1256.8</v>
      </c>
      <c r="U36" s="83">
        <f t="shared" si="4"/>
        <v>1175.8</v>
      </c>
      <c r="V36" s="83">
        <f t="shared" si="4"/>
        <v>1255.5810000000001</v>
      </c>
      <c r="W36" s="83">
        <f t="shared" si="4"/>
        <v>1236.9000000000001</v>
      </c>
      <c r="X36" s="83">
        <f t="shared" si="4"/>
        <v>1352.1</v>
      </c>
      <c r="Y36" s="83">
        <f t="shared" si="4"/>
        <v>1447</v>
      </c>
      <c r="Z36" s="84" t="str">
        <f t="shared" si="4"/>
        <v/>
      </c>
      <c r="AA36" s="85">
        <f t="shared" si="3"/>
        <v>29509.981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588.4</v>
      </c>
      <c r="H41" s="94"/>
      <c r="I41" s="94"/>
      <c r="J41" s="94">
        <v>125.1</v>
      </c>
      <c r="K41" s="94">
        <v>165</v>
      </c>
      <c r="L41" s="94">
        <v>302.7</v>
      </c>
      <c r="M41" s="94">
        <v>525.1</v>
      </c>
      <c r="N41" s="94">
        <v>513.79999999999995</v>
      </c>
      <c r="O41" s="94">
        <v>536.9</v>
      </c>
      <c r="P41" s="94">
        <v>480.6</v>
      </c>
      <c r="Q41" s="94">
        <v>426.2</v>
      </c>
      <c r="R41" s="94">
        <v>633.79999999999995</v>
      </c>
      <c r="S41" s="94">
        <v>415.5</v>
      </c>
      <c r="T41" s="94">
        <v>478.8</v>
      </c>
      <c r="U41" s="94">
        <v>496.8</v>
      </c>
      <c r="V41" s="94">
        <v>499.9</v>
      </c>
      <c r="W41" s="94">
        <v>461.9</v>
      </c>
      <c r="X41" s="94">
        <v>576.1</v>
      </c>
      <c r="Y41" s="94">
        <v>660</v>
      </c>
      <c r="Z41" s="95"/>
      <c r="AA41" s="74">
        <f t="shared" si="5"/>
        <v>11186.599999999999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588.4</v>
      </c>
      <c r="H44" s="83">
        <f t="shared" si="6"/>
        <v>0</v>
      </c>
      <c r="I44" s="83">
        <f t="shared" si="6"/>
        <v>0</v>
      </c>
      <c r="J44" s="83">
        <f t="shared" si="6"/>
        <v>125.1</v>
      </c>
      <c r="K44" s="83">
        <f t="shared" si="6"/>
        <v>165</v>
      </c>
      <c r="L44" s="83">
        <f t="shared" si="6"/>
        <v>302.7</v>
      </c>
      <c r="M44" s="83">
        <f t="shared" si="6"/>
        <v>525.1</v>
      </c>
      <c r="N44" s="83">
        <f t="shared" si="6"/>
        <v>513.79999999999995</v>
      </c>
      <c r="O44" s="83">
        <f t="shared" si="6"/>
        <v>536.9</v>
      </c>
      <c r="P44" s="83">
        <f t="shared" si="6"/>
        <v>480.6</v>
      </c>
      <c r="Q44" s="83">
        <f t="shared" si="6"/>
        <v>426.2</v>
      </c>
      <c r="R44" s="83">
        <f t="shared" si="6"/>
        <v>633.79999999999995</v>
      </c>
      <c r="S44" s="83">
        <f t="shared" si="6"/>
        <v>415.5</v>
      </c>
      <c r="T44" s="83">
        <f t="shared" si="6"/>
        <v>478.8</v>
      </c>
      <c r="U44" s="83">
        <f t="shared" si="6"/>
        <v>496.8</v>
      </c>
      <c r="V44" s="83">
        <f t="shared" si="6"/>
        <v>499.9</v>
      </c>
      <c r="W44" s="83">
        <f t="shared" si="6"/>
        <v>461.9</v>
      </c>
      <c r="X44" s="83">
        <f t="shared" si="6"/>
        <v>576.1</v>
      </c>
      <c r="Y44" s="83">
        <f t="shared" si="6"/>
        <v>660</v>
      </c>
      <c r="Z44" s="84" t="str">
        <f t="shared" si="6"/>
        <v/>
      </c>
      <c r="AA44" s="85">
        <f t="shared" si="5"/>
        <v>11186.599999999999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6127.29</v>
      </c>
      <c r="C47" s="83">
        <f t="shared" ref="C47:Z47" si="8">IF(LEN(C$2)&gt;0,C14+C22+C36,"")</f>
        <v>5771.5840000000007</v>
      </c>
      <c r="D47" s="83">
        <f t="shared" si="8"/>
        <v>5575.76</v>
      </c>
      <c r="E47" s="83">
        <f t="shared" si="8"/>
        <v>5412.8170000000009</v>
      </c>
      <c r="F47" s="83">
        <f t="shared" si="8"/>
        <v>5416.5320000000002</v>
      </c>
      <c r="G47" s="83">
        <f t="shared" si="8"/>
        <v>5567.2250000000004</v>
      </c>
      <c r="H47" s="83">
        <f t="shared" si="8"/>
        <v>6349.9629999999997</v>
      </c>
      <c r="I47" s="83">
        <f t="shared" si="8"/>
        <v>7349.3870000000006</v>
      </c>
      <c r="J47" s="83">
        <f t="shared" si="8"/>
        <v>7949.2330000000002</v>
      </c>
      <c r="K47" s="83">
        <f t="shared" si="8"/>
        <v>8286.6940000000013</v>
      </c>
      <c r="L47" s="83">
        <f t="shared" si="8"/>
        <v>8551.7650000000012</v>
      </c>
      <c r="M47" s="83">
        <f t="shared" si="8"/>
        <v>8816.2070000000003</v>
      </c>
      <c r="N47" s="83">
        <f t="shared" si="8"/>
        <v>9068.9049999999988</v>
      </c>
      <c r="O47" s="83">
        <f t="shared" si="8"/>
        <v>9040.2879999999986</v>
      </c>
      <c r="P47" s="83">
        <f t="shared" si="8"/>
        <v>8816.9049999999988</v>
      </c>
      <c r="Q47" s="83">
        <f t="shared" si="8"/>
        <v>8495.6510000000017</v>
      </c>
      <c r="R47" s="83">
        <f t="shared" si="8"/>
        <v>8399.2520000000004</v>
      </c>
      <c r="S47" s="83">
        <f t="shared" si="8"/>
        <v>8262.3590000000004</v>
      </c>
      <c r="T47" s="83">
        <f t="shared" si="8"/>
        <v>7977.6070000000009</v>
      </c>
      <c r="U47" s="83">
        <f t="shared" si="8"/>
        <v>7788.308</v>
      </c>
      <c r="V47" s="83">
        <f t="shared" si="8"/>
        <v>7920.9340000000002</v>
      </c>
      <c r="W47" s="83">
        <f t="shared" si="8"/>
        <v>7616.7980000000007</v>
      </c>
      <c r="X47" s="83">
        <f t="shared" si="8"/>
        <v>7308.6309999999994</v>
      </c>
      <c r="Y47" s="83">
        <f t="shared" si="8"/>
        <v>6845.2870000000003</v>
      </c>
      <c r="Z47" s="84" t="str">
        <f t="shared" si="8"/>
        <v/>
      </c>
      <c r="AA47" s="100">
        <f>SUM(B47:Z47)</f>
        <v>178715.38200000001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6127.2900000000009</v>
      </c>
      <c r="C4" s="18">
        <v>5771.5839999999998</v>
      </c>
      <c r="D4" s="18">
        <v>5575.7599999999993</v>
      </c>
      <c r="E4" s="18">
        <v>5412.8169999999991</v>
      </c>
      <c r="F4" s="18">
        <v>5416.5320000000002</v>
      </c>
      <c r="G4" s="18">
        <v>5567.1770000000006</v>
      </c>
      <c r="H4" s="18">
        <v>6350.0119999999988</v>
      </c>
      <c r="I4" s="18">
        <v>7349.38</v>
      </c>
      <c r="J4" s="18">
        <v>7949.2810000000009</v>
      </c>
      <c r="K4" s="18">
        <v>8286.6840000000029</v>
      </c>
      <c r="L4" s="18">
        <v>8551.7549999999974</v>
      </c>
      <c r="M4" s="18">
        <v>8816.1990000000005</v>
      </c>
      <c r="N4" s="18">
        <v>9068.8979999999974</v>
      </c>
      <c r="O4" s="18">
        <v>9040.2640000000047</v>
      </c>
      <c r="P4" s="18">
        <v>8816.898000000001</v>
      </c>
      <c r="Q4" s="18">
        <v>8495.6070000000018</v>
      </c>
      <c r="R4" s="18">
        <v>8399.226999999999</v>
      </c>
      <c r="S4" s="18">
        <v>8262.387999999999</v>
      </c>
      <c r="T4" s="18">
        <v>7977.6020000000008</v>
      </c>
      <c r="U4" s="18">
        <v>7788.3030000000008</v>
      </c>
      <c r="V4" s="18">
        <v>7920.915</v>
      </c>
      <c r="W4" s="18">
        <v>7616.8440000000019</v>
      </c>
      <c r="X4" s="18">
        <v>7308.6240000000016</v>
      </c>
      <c r="Y4" s="18">
        <v>6845.2870000000012</v>
      </c>
      <c r="Z4" s="19"/>
      <c r="AA4" s="20">
        <f>SUM(B4:Z4)</f>
        <v>178715.32800000007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90.71</v>
      </c>
      <c r="C7" s="28">
        <v>75.38</v>
      </c>
      <c r="D7" s="28">
        <v>68.209999999999994</v>
      </c>
      <c r="E7" s="28">
        <v>66.290000000000006</v>
      </c>
      <c r="F7" s="28">
        <v>64.2</v>
      </c>
      <c r="G7" s="28">
        <v>66.290000000000006</v>
      </c>
      <c r="H7" s="28">
        <v>76.7</v>
      </c>
      <c r="I7" s="28">
        <v>81.83</v>
      </c>
      <c r="J7" s="28">
        <v>84.4</v>
      </c>
      <c r="K7" s="28">
        <v>84.96</v>
      </c>
      <c r="L7" s="28">
        <v>89.76</v>
      </c>
      <c r="M7" s="28">
        <v>101.94</v>
      </c>
      <c r="N7" s="28">
        <v>108.2</v>
      </c>
      <c r="O7" s="28">
        <v>112.48</v>
      </c>
      <c r="P7" s="28">
        <v>111</v>
      </c>
      <c r="Q7" s="28">
        <v>112.49</v>
      </c>
      <c r="R7" s="28">
        <v>118.35</v>
      </c>
      <c r="S7" s="28">
        <v>109.22</v>
      </c>
      <c r="T7" s="28">
        <v>119.39</v>
      </c>
      <c r="U7" s="28">
        <v>121.56</v>
      </c>
      <c r="V7" s="28">
        <v>124.81</v>
      </c>
      <c r="W7" s="28">
        <v>127.94</v>
      </c>
      <c r="X7" s="28">
        <v>107.83</v>
      </c>
      <c r="Y7" s="28">
        <v>120</v>
      </c>
      <c r="Z7" s="29"/>
      <c r="AA7" s="30">
        <v>97.664166666666674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876.54899999999998</v>
      </c>
      <c r="C17" s="67">
        <v>867.49299999999994</v>
      </c>
      <c r="D17" s="67">
        <v>862.44899999999996</v>
      </c>
      <c r="E17" s="67">
        <v>853.47</v>
      </c>
      <c r="F17" s="67">
        <v>826.54</v>
      </c>
      <c r="G17" s="67">
        <v>822.30200000000002</v>
      </c>
      <c r="H17" s="67">
        <v>830.35400000000004</v>
      </c>
      <c r="I17" s="67">
        <v>865.38599999999997</v>
      </c>
      <c r="J17" s="67">
        <v>821.10799999999995</v>
      </c>
      <c r="K17" s="67">
        <v>763.13599999999997</v>
      </c>
      <c r="L17" s="67">
        <v>703.11199999999997</v>
      </c>
      <c r="M17" s="67">
        <v>710.09</v>
      </c>
      <c r="N17" s="67">
        <v>728.37900000000002</v>
      </c>
      <c r="O17" s="67">
        <v>753.495</v>
      </c>
      <c r="P17" s="67">
        <v>763.20799999999997</v>
      </c>
      <c r="Q17" s="67">
        <v>771.28300000000002</v>
      </c>
      <c r="R17" s="67">
        <v>771.94899999999996</v>
      </c>
      <c r="S17" s="67">
        <v>750.39300000000003</v>
      </c>
      <c r="T17" s="67">
        <v>758.44399999999996</v>
      </c>
      <c r="U17" s="67">
        <v>767.41499999999996</v>
      </c>
      <c r="V17" s="67">
        <v>769.43299999999999</v>
      </c>
      <c r="W17" s="67">
        <v>752.423</v>
      </c>
      <c r="X17" s="67">
        <v>875.98</v>
      </c>
      <c r="Y17" s="67">
        <v>920.04</v>
      </c>
      <c r="Z17" s="68"/>
      <c r="AA17" s="69">
        <f>SUM(B17:Z17)</f>
        <v>19184.431</v>
      </c>
    </row>
    <row r="18" spans="1:27" ht="24.95" customHeight="1" x14ac:dyDescent="0.2">
      <c r="A18" s="70" t="s">
        <v>13</v>
      </c>
      <c r="B18" s="71">
        <v>1108.741</v>
      </c>
      <c r="C18" s="72">
        <v>1086.8920000000001</v>
      </c>
      <c r="D18" s="72">
        <v>1061.529</v>
      </c>
      <c r="E18" s="72">
        <v>1056.2649999999999</v>
      </c>
      <c r="F18" s="72">
        <v>1102.8719999999998</v>
      </c>
      <c r="G18" s="72">
        <v>1241.3890000000001</v>
      </c>
      <c r="H18" s="72">
        <v>1437.4940000000001</v>
      </c>
      <c r="I18" s="72">
        <v>1636.837</v>
      </c>
      <c r="J18" s="72">
        <v>1742.8710000000001</v>
      </c>
      <c r="K18" s="72">
        <v>1814.7439999999999</v>
      </c>
      <c r="L18" s="72">
        <v>1874.4599999999998</v>
      </c>
      <c r="M18" s="72">
        <v>1897.4290000000001</v>
      </c>
      <c r="N18" s="72">
        <v>1936.009</v>
      </c>
      <c r="O18" s="72">
        <v>1928.5909999999999</v>
      </c>
      <c r="P18" s="72">
        <v>1891.3430000000001</v>
      </c>
      <c r="Q18" s="72">
        <v>1827.15</v>
      </c>
      <c r="R18" s="72">
        <v>1761.7600000000002</v>
      </c>
      <c r="S18" s="72">
        <v>1688.4289999999996</v>
      </c>
      <c r="T18" s="72">
        <v>1593.377</v>
      </c>
      <c r="U18" s="72">
        <v>1480.914</v>
      </c>
      <c r="V18" s="72">
        <v>1387.4839999999999</v>
      </c>
      <c r="W18" s="72">
        <v>1338.7380000000001</v>
      </c>
      <c r="X18" s="72">
        <v>1317.7710000000002</v>
      </c>
      <c r="Y18" s="72">
        <v>1325.9840000000002</v>
      </c>
      <c r="Z18" s="73"/>
      <c r="AA18" s="74">
        <f>SUM(B18:Z18)</f>
        <v>36539.073000000004</v>
      </c>
    </row>
    <row r="19" spans="1:27" ht="24.95" customHeight="1" x14ac:dyDescent="0.2">
      <c r="A19" s="70" t="s">
        <v>14</v>
      </c>
      <c r="B19" s="75">
        <v>3991</v>
      </c>
      <c r="C19" s="76">
        <v>3667.1990000000001</v>
      </c>
      <c r="D19" s="76">
        <v>3507.2819999999997</v>
      </c>
      <c r="E19" s="76">
        <v>3359.5819999999994</v>
      </c>
      <c r="F19" s="76">
        <v>3328.194</v>
      </c>
      <c r="G19" s="76">
        <v>3273.4859999999999</v>
      </c>
      <c r="H19" s="76">
        <v>3659.9639999999995</v>
      </c>
      <c r="I19" s="76">
        <v>4348.1570000000002</v>
      </c>
      <c r="J19" s="76">
        <v>4936.3019999999997</v>
      </c>
      <c r="K19" s="76">
        <v>5380.5030000000015</v>
      </c>
      <c r="L19" s="76">
        <v>5759.1829999999991</v>
      </c>
      <c r="M19" s="76">
        <v>6024.1799999999994</v>
      </c>
      <c r="N19" s="76">
        <v>6226.5099999999993</v>
      </c>
      <c r="O19" s="76">
        <v>6141.177999999999</v>
      </c>
      <c r="P19" s="76">
        <v>5958.8470000000007</v>
      </c>
      <c r="Q19" s="76">
        <v>5725.174</v>
      </c>
      <c r="R19" s="76">
        <v>5695.0179999999982</v>
      </c>
      <c r="S19" s="76">
        <v>5645.0659999999989</v>
      </c>
      <c r="T19" s="76">
        <v>5443.7809999999999</v>
      </c>
      <c r="U19" s="76">
        <v>5363.9740000000011</v>
      </c>
      <c r="V19" s="76">
        <v>5553.4979999999978</v>
      </c>
      <c r="W19" s="76">
        <v>5348.6830000000018</v>
      </c>
      <c r="X19" s="76">
        <v>4937.3730000000014</v>
      </c>
      <c r="Y19" s="76">
        <v>4435.7629999999999</v>
      </c>
      <c r="Z19" s="73"/>
      <c r="AA19" s="74">
        <f>SUM(B19:Z19)</f>
        <v>117709.897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151</v>
      </c>
      <c r="C21" s="72">
        <v>150</v>
      </c>
      <c r="D21" s="72">
        <v>144.5</v>
      </c>
      <c r="E21" s="72">
        <v>143.5</v>
      </c>
      <c r="F21" s="72">
        <v>148</v>
      </c>
      <c r="G21" s="72">
        <v>150</v>
      </c>
      <c r="H21" s="72">
        <v>144</v>
      </c>
      <c r="I21" s="72">
        <v>156.5</v>
      </c>
      <c r="J21" s="72">
        <v>169</v>
      </c>
      <c r="K21" s="72">
        <v>172.5</v>
      </c>
      <c r="L21" s="72">
        <v>186</v>
      </c>
      <c r="M21" s="72">
        <v>184.5</v>
      </c>
      <c r="N21" s="72">
        <v>178</v>
      </c>
      <c r="O21" s="72">
        <v>178</v>
      </c>
      <c r="P21" s="72">
        <v>177.5</v>
      </c>
      <c r="Q21" s="72">
        <v>172</v>
      </c>
      <c r="R21" s="72">
        <v>170.5</v>
      </c>
      <c r="S21" s="72">
        <v>178.5</v>
      </c>
      <c r="T21" s="72">
        <v>182</v>
      </c>
      <c r="U21" s="72">
        <v>176</v>
      </c>
      <c r="V21" s="72">
        <v>179.5</v>
      </c>
      <c r="W21" s="72">
        <v>177</v>
      </c>
      <c r="X21" s="72">
        <v>177.5</v>
      </c>
      <c r="Y21" s="72">
        <v>163.5</v>
      </c>
      <c r="Z21" s="72"/>
      <c r="AA21" s="74">
        <f>SUM(B21:Z21)</f>
        <v>4009.5</v>
      </c>
    </row>
    <row r="22" spans="1:27" ht="30" customHeight="1" thickBot="1" x14ac:dyDescent="0.25">
      <c r="A22" s="81" t="s">
        <v>17</v>
      </c>
      <c r="B22" s="82">
        <f t="shared" ref="B22:AA22" si="1">SUM(B17:B21)</f>
        <v>6127.29</v>
      </c>
      <c r="C22" s="83">
        <f t="shared" si="1"/>
        <v>5771.5839999999998</v>
      </c>
      <c r="D22" s="83">
        <f t="shared" si="1"/>
        <v>5575.76</v>
      </c>
      <c r="E22" s="83">
        <f t="shared" si="1"/>
        <v>5412.8169999999991</v>
      </c>
      <c r="F22" s="83">
        <f t="shared" si="1"/>
        <v>5405.6059999999998</v>
      </c>
      <c r="G22" s="83">
        <f t="shared" si="1"/>
        <v>5487.1769999999997</v>
      </c>
      <c r="H22" s="83">
        <f t="shared" si="1"/>
        <v>6071.8119999999999</v>
      </c>
      <c r="I22" s="83">
        <f t="shared" si="1"/>
        <v>7006.88</v>
      </c>
      <c r="J22" s="83">
        <f t="shared" si="1"/>
        <v>7669.2809999999999</v>
      </c>
      <c r="K22" s="83">
        <f t="shared" si="1"/>
        <v>8130.8830000000016</v>
      </c>
      <c r="L22" s="83">
        <f t="shared" si="1"/>
        <v>8522.7549999999992</v>
      </c>
      <c r="M22" s="83">
        <f t="shared" si="1"/>
        <v>8816.1990000000005</v>
      </c>
      <c r="N22" s="83">
        <f t="shared" si="1"/>
        <v>9068.8979999999992</v>
      </c>
      <c r="O22" s="83">
        <f t="shared" si="1"/>
        <v>9001.2639999999992</v>
      </c>
      <c r="P22" s="83">
        <f t="shared" si="1"/>
        <v>8790.898000000001</v>
      </c>
      <c r="Q22" s="83">
        <f t="shared" si="1"/>
        <v>8495.607</v>
      </c>
      <c r="R22" s="83">
        <f t="shared" si="1"/>
        <v>8399.226999999999</v>
      </c>
      <c r="S22" s="83">
        <f t="shared" si="1"/>
        <v>8262.387999999999</v>
      </c>
      <c r="T22" s="83">
        <f t="shared" si="1"/>
        <v>7977.6019999999999</v>
      </c>
      <c r="U22" s="83">
        <f t="shared" si="1"/>
        <v>7788.3030000000008</v>
      </c>
      <c r="V22" s="83">
        <f t="shared" si="1"/>
        <v>7889.9149999999972</v>
      </c>
      <c r="W22" s="83">
        <f t="shared" si="1"/>
        <v>7616.8440000000019</v>
      </c>
      <c r="X22" s="83">
        <f t="shared" si="1"/>
        <v>7308.6240000000016</v>
      </c>
      <c r="Y22" s="83">
        <f t="shared" si="1"/>
        <v>6845.2870000000003</v>
      </c>
      <c r="Z22" s="84">
        <f t="shared" si="1"/>
        <v>0</v>
      </c>
      <c r="AA22" s="85">
        <f t="shared" si="1"/>
        <v>177442.90100000001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151</v>
      </c>
      <c r="C25" s="67">
        <v>150</v>
      </c>
      <c r="D25" s="67">
        <v>144.5</v>
      </c>
      <c r="E25" s="67">
        <v>143.5</v>
      </c>
      <c r="F25" s="67">
        <v>148</v>
      </c>
      <c r="G25" s="67">
        <v>150</v>
      </c>
      <c r="H25" s="67">
        <v>144</v>
      </c>
      <c r="I25" s="67">
        <v>156.5</v>
      </c>
      <c r="J25" s="67">
        <v>169</v>
      </c>
      <c r="K25" s="67">
        <v>172.5</v>
      </c>
      <c r="L25" s="67">
        <v>186</v>
      </c>
      <c r="M25" s="67">
        <v>184.5</v>
      </c>
      <c r="N25" s="67">
        <v>178</v>
      </c>
      <c r="O25" s="67">
        <v>178</v>
      </c>
      <c r="P25" s="67">
        <v>177.5</v>
      </c>
      <c r="Q25" s="67">
        <v>172</v>
      </c>
      <c r="R25" s="67">
        <v>170.5</v>
      </c>
      <c r="S25" s="67">
        <v>178.5</v>
      </c>
      <c r="T25" s="67">
        <v>182</v>
      </c>
      <c r="U25" s="67">
        <v>176</v>
      </c>
      <c r="V25" s="67">
        <v>179.5</v>
      </c>
      <c r="W25" s="67">
        <v>177</v>
      </c>
      <c r="X25" s="67">
        <v>177.5</v>
      </c>
      <c r="Y25" s="67">
        <v>163.5</v>
      </c>
      <c r="Z25" s="68"/>
      <c r="AA25" s="69">
        <f>SUM(B25:Z25)</f>
        <v>4009.5</v>
      </c>
    </row>
    <row r="26" spans="1:27" ht="24.95" customHeight="1" x14ac:dyDescent="0.2">
      <c r="A26" s="70" t="s">
        <v>20</v>
      </c>
      <c r="B26" s="71">
        <v>5976.29</v>
      </c>
      <c r="C26" s="72">
        <v>5621.5839999999998</v>
      </c>
      <c r="D26" s="72">
        <v>5431.26</v>
      </c>
      <c r="E26" s="72">
        <v>5269.317</v>
      </c>
      <c r="F26" s="72">
        <v>5268.5320000000002</v>
      </c>
      <c r="G26" s="72">
        <v>5417.1769999999997</v>
      </c>
      <c r="H26" s="72">
        <v>6167.8119999999999</v>
      </c>
      <c r="I26" s="72">
        <v>7188.38</v>
      </c>
      <c r="J26" s="72">
        <v>7780.2809999999999</v>
      </c>
      <c r="K26" s="72">
        <v>8114.1840000000002</v>
      </c>
      <c r="L26" s="72">
        <v>8365.7549999999992</v>
      </c>
      <c r="M26" s="72">
        <v>8631.6990000000005</v>
      </c>
      <c r="N26" s="72">
        <v>8890.8979999999992</v>
      </c>
      <c r="O26" s="72">
        <v>8862.2639999999992</v>
      </c>
      <c r="P26" s="72">
        <v>8639.3979999999992</v>
      </c>
      <c r="Q26" s="72">
        <v>8323.607</v>
      </c>
      <c r="R26" s="72">
        <v>8228.7270000000008</v>
      </c>
      <c r="S26" s="72">
        <v>8083.8879999999999</v>
      </c>
      <c r="T26" s="72">
        <v>7795.6019999999999</v>
      </c>
      <c r="U26" s="72">
        <v>7612.3029999999999</v>
      </c>
      <c r="V26" s="72">
        <v>7741.415</v>
      </c>
      <c r="W26" s="72">
        <v>7439.8440000000001</v>
      </c>
      <c r="X26" s="72">
        <v>7131.1239999999998</v>
      </c>
      <c r="Y26" s="72">
        <v>6681.7870000000003</v>
      </c>
      <c r="Z26" s="73"/>
      <c r="AA26" s="74">
        <f>SUM(B26:Z26)</f>
        <v>174663.12800000008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6127.29</v>
      </c>
      <c r="C28" s="57">
        <f t="shared" si="2"/>
        <v>5771.5839999999998</v>
      </c>
      <c r="D28" s="57">
        <f t="shared" si="2"/>
        <v>5575.76</v>
      </c>
      <c r="E28" s="57">
        <f t="shared" si="2"/>
        <v>5412.817</v>
      </c>
      <c r="F28" s="57">
        <f t="shared" si="2"/>
        <v>5416.5320000000002</v>
      </c>
      <c r="G28" s="57">
        <f t="shared" si="2"/>
        <v>5567.1769999999997</v>
      </c>
      <c r="H28" s="57">
        <f t="shared" si="2"/>
        <v>6311.8119999999999</v>
      </c>
      <c r="I28" s="57">
        <f t="shared" si="2"/>
        <v>7344.88</v>
      </c>
      <c r="J28" s="57">
        <f t="shared" si="2"/>
        <v>7949.2809999999999</v>
      </c>
      <c r="K28" s="57">
        <f t="shared" si="2"/>
        <v>8286.6840000000011</v>
      </c>
      <c r="L28" s="57">
        <f t="shared" si="2"/>
        <v>8551.7549999999992</v>
      </c>
      <c r="M28" s="57">
        <f t="shared" si="2"/>
        <v>8816.1990000000005</v>
      </c>
      <c r="N28" s="57">
        <f t="shared" si="2"/>
        <v>9068.8979999999992</v>
      </c>
      <c r="O28" s="57">
        <f t="shared" si="2"/>
        <v>9040.2639999999992</v>
      </c>
      <c r="P28" s="57">
        <f t="shared" si="2"/>
        <v>8816.8979999999992</v>
      </c>
      <c r="Q28" s="57">
        <f t="shared" si="2"/>
        <v>8495.607</v>
      </c>
      <c r="R28" s="57">
        <f t="shared" si="2"/>
        <v>8399.2270000000008</v>
      </c>
      <c r="S28" s="57">
        <f t="shared" si="2"/>
        <v>8262.387999999999</v>
      </c>
      <c r="T28" s="57">
        <f t="shared" si="2"/>
        <v>7977.6019999999999</v>
      </c>
      <c r="U28" s="57">
        <f t="shared" si="2"/>
        <v>7788.3029999999999</v>
      </c>
      <c r="V28" s="57">
        <f t="shared" si="2"/>
        <v>7920.915</v>
      </c>
      <c r="W28" s="57">
        <f t="shared" si="2"/>
        <v>7616.8440000000001</v>
      </c>
      <c r="X28" s="57">
        <f t="shared" si="2"/>
        <v>7308.6239999999998</v>
      </c>
      <c r="Y28" s="57">
        <f t="shared" si="2"/>
        <v>6845.2870000000003</v>
      </c>
      <c r="Z28" s="58">
        <f t="shared" si="2"/>
        <v>0</v>
      </c>
      <c r="AA28" s="59">
        <f t="shared" si="2"/>
        <v>178672.62800000008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>
        <v>80</v>
      </c>
      <c r="I31" s="90">
        <v>128</v>
      </c>
      <c r="J31" s="90">
        <v>100</v>
      </c>
      <c r="K31" s="90">
        <v>40</v>
      </c>
      <c r="L31" s="90">
        <v>29</v>
      </c>
      <c r="M31" s="90"/>
      <c r="N31" s="90"/>
      <c r="O31" s="90"/>
      <c r="P31" s="90">
        <v>26</v>
      </c>
      <c r="Q31" s="90"/>
      <c r="R31" s="90"/>
      <c r="S31" s="90"/>
      <c r="T31" s="90"/>
      <c r="U31" s="90"/>
      <c r="V31" s="90">
        <v>31</v>
      </c>
      <c r="W31" s="90"/>
      <c r="X31" s="90"/>
      <c r="Y31" s="90"/>
      <c r="Z31" s="91"/>
      <c r="AA31" s="69">
        <f t="shared" ref="AA31:AA36" si="3">SUM(B31:Z31)</f>
        <v>434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>
        <v>10.926</v>
      </c>
      <c r="G32" s="94">
        <v>80</v>
      </c>
      <c r="H32" s="94">
        <v>160</v>
      </c>
      <c r="I32" s="94">
        <v>210</v>
      </c>
      <c r="J32" s="94">
        <v>180</v>
      </c>
      <c r="K32" s="94">
        <v>115.801</v>
      </c>
      <c r="L32" s="94"/>
      <c r="M32" s="94"/>
      <c r="N32" s="94"/>
      <c r="O32" s="94">
        <v>39</v>
      </c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795.72699999999998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38.200000000000003</v>
      </c>
      <c r="I33" s="94">
        <v>4.5</v>
      </c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42.7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10.926</v>
      </c>
      <c r="G36" s="83">
        <f t="shared" si="4"/>
        <v>80</v>
      </c>
      <c r="H36" s="83">
        <f t="shared" si="4"/>
        <v>278.2</v>
      </c>
      <c r="I36" s="83">
        <f t="shared" si="4"/>
        <v>342.5</v>
      </c>
      <c r="J36" s="83">
        <f t="shared" si="4"/>
        <v>280</v>
      </c>
      <c r="K36" s="83">
        <f t="shared" si="4"/>
        <v>155.80099999999999</v>
      </c>
      <c r="L36" s="83">
        <f t="shared" si="4"/>
        <v>29</v>
      </c>
      <c r="M36" s="83">
        <f t="shared" si="4"/>
        <v>0</v>
      </c>
      <c r="N36" s="83">
        <f t="shared" si="4"/>
        <v>0</v>
      </c>
      <c r="O36" s="83">
        <f t="shared" si="4"/>
        <v>39</v>
      </c>
      <c r="P36" s="83">
        <f t="shared" si="4"/>
        <v>26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31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1272.4269999999999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38.200000000000003</v>
      </c>
      <c r="I41" s="94">
        <v>4.5</v>
      </c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42.7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38.200000000000003</v>
      </c>
      <c r="I44" s="83">
        <f t="shared" si="6"/>
        <v>4.5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42.7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6127.29</v>
      </c>
      <c r="C47" s="83">
        <f t="shared" ref="C47:Z47" si="8">SUM(C10:C13)+C22+C36</f>
        <v>5771.5839999999998</v>
      </c>
      <c r="D47" s="83">
        <f t="shared" si="8"/>
        <v>5575.76</v>
      </c>
      <c r="E47" s="83">
        <f t="shared" si="8"/>
        <v>5412.8169999999991</v>
      </c>
      <c r="F47" s="83">
        <f t="shared" si="8"/>
        <v>5416.5320000000002</v>
      </c>
      <c r="G47" s="83">
        <f t="shared" si="8"/>
        <v>5567.1769999999997</v>
      </c>
      <c r="H47" s="83">
        <f t="shared" si="8"/>
        <v>6350.0119999999997</v>
      </c>
      <c r="I47" s="83">
        <f t="shared" si="8"/>
        <v>7349.38</v>
      </c>
      <c r="J47" s="83">
        <f t="shared" si="8"/>
        <v>7949.2809999999999</v>
      </c>
      <c r="K47" s="83">
        <f t="shared" si="8"/>
        <v>8286.6840000000011</v>
      </c>
      <c r="L47" s="83">
        <f t="shared" si="8"/>
        <v>8551.7549999999992</v>
      </c>
      <c r="M47" s="83">
        <f t="shared" si="8"/>
        <v>8816.1990000000005</v>
      </c>
      <c r="N47" s="83">
        <f t="shared" si="8"/>
        <v>9068.8979999999992</v>
      </c>
      <c r="O47" s="83">
        <f t="shared" si="8"/>
        <v>9040.2639999999992</v>
      </c>
      <c r="P47" s="83">
        <f t="shared" si="8"/>
        <v>8816.898000000001</v>
      </c>
      <c r="Q47" s="83">
        <f t="shared" si="8"/>
        <v>8495.607</v>
      </c>
      <c r="R47" s="83">
        <f t="shared" si="8"/>
        <v>8399.226999999999</v>
      </c>
      <c r="S47" s="83">
        <f t="shared" si="8"/>
        <v>8262.387999999999</v>
      </c>
      <c r="T47" s="83">
        <f t="shared" si="8"/>
        <v>7977.6019999999999</v>
      </c>
      <c r="U47" s="83">
        <f t="shared" si="8"/>
        <v>7788.3030000000008</v>
      </c>
      <c r="V47" s="83">
        <f t="shared" si="8"/>
        <v>7920.9149999999972</v>
      </c>
      <c r="W47" s="83">
        <f t="shared" si="8"/>
        <v>7616.8440000000019</v>
      </c>
      <c r="X47" s="83">
        <f t="shared" si="8"/>
        <v>7308.6240000000016</v>
      </c>
      <c r="Y47" s="83">
        <f t="shared" si="8"/>
        <v>6845.2870000000003</v>
      </c>
      <c r="Z47" s="84">
        <f t="shared" si="8"/>
        <v>0</v>
      </c>
      <c r="AA47" s="100">
        <f>SUM(B47:Z47)</f>
        <v>178715.32800000007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-588.4</v>
      </c>
      <c r="H4" s="18">
        <v>38.200000000000003</v>
      </c>
      <c r="I4" s="18">
        <v>4.5</v>
      </c>
      <c r="J4" s="18">
        <v>-125.1</v>
      </c>
      <c r="K4" s="18">
        <v>-165</v>
      </c>
      <c r="L4" s="18">
        <v>-302.7</v>
      </c>
      <c r="M4" s="18">
        <v>-525.1</v>
      </c>
      <c r="N4" s="18">
        <v>-513.79999999999995</v>
      </c>
      <c r="O4" s="18">
        <v>-536.9</v>
      </c>
      <c r="P4" s="18">
        <v>-480.6</v>
      </c>
      <c r="Q4" s="18">
        <v>-426.2</v>
      </c>
      <c r="R4" s="18">
        <v>-633.79999999999995</v>
      </c>
      <c r="S4" s="18">
        <v>-415.5</v>
      </c>
      <c r="T4" s="18">
        <v>-478.8</v>
      </c>
      <c r="U4" s="18">
        <v>-496.8</v>
      </c>
      <c r="V4" s="18">
        <v>-499.9</v>
      </c>
      <c r="W4" s="18">
        <v>-461.9</v>
      </c>
      <c r="X4" s="18">
        <v>-576.1</v>
      </c>
      <c r="Y4" s="18">
        <v>-660</v>
      </c>
      <c r="Z4" s="19"/>
      <c r="AA4" s="107">
        <f>SUM(B4:Z4)</f>
        <v>-11143.9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90.71</v>
      </c>
      <c r="C7" s="113">
        <v>75.38</v>
      </c>
      <c r="D7" s="113">
        <v>68.209999999999994</v>
      </c>
      <c r="E7" s="113">
        <v>66.290000000000006</v>
      </c>
      <c r="F7" s="113">
        <v>64.2</v>
      </c>
      <c r="G7" s="113">
        <v>66.290000000000006</v>
      </c>
      <c r="H7" s="113">
        <v>76.7</v>
      </c>
      <c r="I7" s="113">
        <v>81.83</v>
      </c>
      <c r="J7" s="113">
        <v>84.4</v>
      </c>
      <c r="K7" s="113">
        <v>84.96</v>
      </c>
      <c r="L7" s="113">
        <v>89.76</v>
      </c>
      <c r="M7" s="113">
        <v>101.94</v>
      </c>
      <c r="N7" s="113">
        <v>108.2</v>
      </c>
      <c r="O7" s="113">
        <v>112.48</v>
      </c>
      <c r="P7" s="113">
        <v>111</v>
      </c>
      <c r="Q7" s="113">
        <v>112.49</v>
      </c>
      <c r="R7" s="113">
        <v>118.35</v>
      </c>
      <c r="S7" s="113">
        <v>109.22</v>
      </c>
      <c r="T7" s="113">
        <v>119.39</v>
      </c>
      <c r="U7" s="113">
        <v>121.56</v>
      </c>
      <c r="V7" s="113">
        <v>124.81</v>
      </c>
      <c r="W7" s="113">
        <v>127.94</v>
      </c>
      <c r="X7" s="113">
        <v>107.83</v>
      </c>
      <c r="Y7" s="113">
        <v>120</v>
      </c>
      <c r="Z7" s="114"/>
      <c r="AA7" s="115">
        <v>97.664166666666674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588.4</v>
      </c>
      <c r="H13" s="125"/>
      <c r="I13" s="125"/>
      <c r="J13" s="125">
        <v>125.1</v>
      </c>
      <c r="K13" s="125">
        <v>165</v>
      </c>
      <c r="L13" s="125">
        <v>302.7</v>
      </c>
      <c r="M13" s="125">
        <v>525.1</v>
      </c>
      <c r="N13" s="125">
        <v>513.79999999999995</v>
      </c>
      <c r="O13" s="125">
        <v>536.9</v>
      </c>
      <c r="P13" s="125">
        <v>480.6</v>
      </c>
      <c r="Q13" s="125">
        <v>426.2</v>
      </c>
      <c r="R13" s="125">
        <v>633.79999999999995</v>
      </c>
      <c r="S13" s="125">
        <v>415.5</v>
      </c>
      <c r="T13" s="125">
        <v>478.8</v>
      </c>
      <c r="U13" s="125">
        <v>496.8</v>
      </c>
      <c r="V13" s="125">
        <v>499.9</v>
      </c>
      <c r="W13" s="125">
        <v>461.9</v>
      </c>
      <c r="X13" s="125">
        <v>576.1</v>
      </c>
      <c r="Y13" s="126">
        <v>660</v>
      </c>
      <c r="Z13" s="127"/>
      <c r="AA13" s="128">
        <f t="shared" si="0"/>
        <v>11186.599999999999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588.4</v>
      </c>
      <c r="H16" s="131">
        <f t="shared" si="1"/>
        <v>0</v>
      </c>
      <c r="I16" s="131">
        <f t="shared" si="1"/>
        <v>0</v>
      </c>
      <c r="J16" s="131">
        <f t="shared" si="1"/>
        <v>125.1</v>
      </c>
      <c r="K16" s="131">
        <f t="shared" si="1"/>
        <v>165</v>
      </c>
      <c r="L16" s="131">
        <f t="shared" si="1"/>
        <v>302.7</v>
      </c>
      <c r="M16" s="131">
        <f t="shared" si="1"/>
        <v>525.1</v>
      </c>
      <c r="N16" s="131">
        <f t="shared" si="1"/>
        <v>513.79999999999995</v>
      </c>
      <c r="O16" s="131">
        <f t="shared" si="1"/>
        <v>536.9</v>
      </c>
      <c r="P16" s="131">
        <f t="shared" si="1"/>
        <v>480.6</v>
      </c>
      <c r="Q16" s="131">
        <f t="shared" si="1"/>
        <v>426.2</v>
      </c>
      <c r="R16" s="131">
        <f t="shared" si="1"/>
        <v>633.79999999999995</v>
      </c>
      <c r="S16" s="131">
        <f t="shared" si="1"/>
        <v>415.5</v>
      </c>
      <c r="T16" s="131">
        <f t="shared" si="1"/>
        <v>478.8</v>
      </c>
      <c r="U16" s="131">
        <f t="shared" si="1"/>
        <v>496.8</v>
      </c>
      <c r="V16" s="131">
        <f t="shared" si="1"/>
        <v>499.9</v>
      </c>
      <c r="W16" s="131">
        <f t="shared" si="1"/>
        <v>461.9</v>
      </c>
      <c r="X16" s="131">
        <f t="shared" si="1"/>
        <v>576.1</v>
      </c>
      <c r="Y16" s="131">
        <f t="shared" si="1"/>
        <v>660</v>
      </c>
      <c r="Z16" s="132" t="str">
        <f t="shared" si="1"/>
        <v/>
      </c>
      <c r="AA16" s="85">
        <f t="shared" si="0"/>
        <v>11186.599999999999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38.200000000000003</v>
      </c>
      <c r="I21" s="125">
        <v>4.5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42.7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38.200000000000003</v>
      </c>
      <c r="I24" s="131">
        <f t="shared" si="3"/>
        <v>4.5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42.7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2021-06-27T11:17:11Z</dcterms:created>
  <dcterms:modified xsi:type="dcterms:W3CDTF">2021-06-27T11:17:11Z</dcterms:modified>
</cp:coreProperties>
</file>