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[1]SPOT_Orders_OverView_01!$A$47:$A$77</definedName>
    <definedName name="MKT_OVW_PARTICIPANTS_S">[1]SPOT_Orders_OverView_01!$A$5:$A$43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<sst xmlns="http://schemas.openxmlformats.org/spreadsheetml/2006/main" count="109" uniqueCount="48">
  <si>
    <t>Publication on: 26/06/2021 14:13:57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</si>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</sst>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389</c:v>
                </c:pt>
                <c:pt idx="1">
                  <c:v>346</c:v>
                </c:pt>
                <c:pt idx="2">
                  <c:v>346</c:v>
                </c:pt>
                <c:pt idx="3">
                  <c:v>346</c:v>
                </c:pt>
                <c:pt idx="4">
                  <c:v>346</c:v>
                </c:pt>
                <c:pt idx="5">
                  <c:v>346</c:v>
                </c:pt>
                <c:pt idx="6">
                  <c:v>346</c:v>
                </c:pt>
                <c:pt idx="7">
                  <c:v>346</c:v>
                </c:pt>
                <c:pt idx="8">
                  <c:v>346</c:v>
                </c:pt>
                <c:pt idx="9">
                  <c:v>346</c:v>
                </c:pt>
                <c:pt idx="10">
                  <c:v>346</c:v>
                </c:pt>
                <c:pt idx="11">
                  <c:v>430.82400000000001</c:v>
                </c:pt>
                <c:pt idx="12">
                  <c:v>346</c:v>
                </c:pt>
                <c:pt idx="13">
                  <c:v>346</c:v>
                </c:pt>
                <c:pt idx="14">
                  <c:v>346</c:v>
                </c:pt>
                <c:pt idx="15">
                  <c:v>346</c:v>
                </c:pt>
                <c:pt idx="16">
                  <c:v>499</c:v>
                </c:pt>
                <c:pt idx="17">
                  <c:v>346</c:v>
                </c:pt>
                <c:pt idx="18">
                  <c:v>499</c:v>
                </c:pt>
                <c:pt idx="19">
                  <c:v>458.69399999999996</c:v>
                </c:pt>
                <c:pt idx="20">
                  <c:v>499</c:v>
                </c:pt>
                <c:pt idx="21">
                  <c:v>499</c:v>
                </c:pt>
                <c:pt idx="22">
                  <c:v>499</c:v>
                </c:pt>
                <c:pt idx="23">
                  <c:v>499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4031.567</c:v>
                </c:pt>
                <c:pt idx="1">
                  <c:v>3834.35</c:v>
                </c:pt>
                <c:pt idx="2">
                  <c:v>3620.4410000000003</c:v>
                </c:pt>
                <c:pt idx="3">
                  <c:v>3470.0880000000002</c:v>
                </c:pt>
                <c:pt idx="4">
                  <c:v>3362.931</c:v>
                </c:pt>
                <c:pt idx="5">
                  <c:v>3182.7159999999999</c:v>
                </c:pt>
                <c:pt idx="6">
                  <c:v>2575.8870000000002</c:v>
                </c:pt>
                <c:pt idx="7">
                  <c:v>2290.9</c:v>
                </c:pt>
                <c:pt idx="8">
                  <c:v>2290.9</c:v>
                </c:pt>
                <c:pt idx="9">
                  <c:v>2488.9</c:v>
                </c:pt>
                <c:pt idx="10">
                  <c:v>2831.4920000000002</c:v>
                </c:pt>
                <c:pt idx="11">
                  <c:v>3196.9</c:v>
                </c:pt>
                <c:pt idx="12">
                  <c:v>3448.3580000000002</c:v>
                </c:pt>
                <c:pt idx="13">
                  <c:v>3356.7150000000001</c:v>
                </c:pt>
                <c:pt idx="14">
                  <c:v>3344.3670000000002</c:v>
                </c:pt>
                <c:pt idx="15">
                  <c:v>3451.9</c:v>
                </c:pt>
                <c:pt idx="16">
                  <c:v>3500.9</c:v>
                </c:pt>
                <c:pt idx="17">
                  <c:v>3332.2700000000004</c:v>
                </c:pt>
                <c:pt idx="18">
                  <c:v>3640.797</c:v>
                </c:pt>
                <c:pt idx="19">
                  <c:v>3709.806</c:v>
                </c:pt>
                <c:pt idx="20">
                  <c:v>3878.1419999999998</c:v>
                </c:pt>
                <c:pt idx="21">
                  <c:v>3797.1419999999998</c:v>
                </c:pt>
                <c:pt idx="22">
                  <c:v>3795.1770000000001</c:v>
                </c:pt>
                <c:pt idx="23">
                  <c:v>3808.1770000000001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1375</c:v>
                </c:pt>
                <c:pt idx="1">
                  <c:v>1365.92</c:v>
                </c:pt>
                <c:pt idx="2">
                  <c:v>1317</c:v>
                </c:pt>
                <c:pt idx="3">
                  <c:v>1318</c:v>
                </c:pt>
                <c:pt idx="4">
                  <c:v>1323</c:v>
                </c:pt>
                <c:pt idx="5">
                  <c:v>1345</c:v>
                </c:pt>
                <c:pt idx="6">
                  <c:v>1403</c:v>
                </c:pt>
                <c:pt idx="7">
                  <c:v>1359</c:v>
                </c:pt>
                <c:pt idx="8">
                  <c:v>1359</c:v>
                </c:pt>
                <c:pt idx="9">
                  <c:v>1257</c:v>
                </c:pt>
                <c:pt idx="10">
                  <c:v>1373</c:v>
                </c:pt>
                <c:pt idx="11">
                  <c:v>1486</c:v>
                </c:pt>
                <c:pt idx="12">
                  <c:v>1434</c:v>
                </c:pt>
                <c:pt idx="13">
                  <c:v>1443</c:v>
                </c:pt>
                <c:pt idx="14">
                  <c:v>1425</c:v>
                </c:pt>
                <c:pt idx="15">
                  <c:v>1490.9459999999999</c:v>
                </c:pt>
                <c:pt idx="16">
                  <c:v>1570.058</c:v>
                </c:pt>
                <c:pt idx="17">
                  <c:v>1509</c:v>
                </c:pt>
                <c:pt idx="18">
                  <c:v>1430.0889999999999</c:v>
                </c:pt>
                <c:pt idx="19">
                  <c:v>1404</c:v>
                </c:pt>
                <c:pt idx="20">
                  <c:v>1483</c:v>
                </c:pt>
                <c:pt idx="21">
                  <c:v>1492</c:v>
                </c:pt>
                <c:pt idx="22">
                  <c:v>1478</c:v>
                </c:pt>
                <c:pt idx="23">
                  <c:v>1544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498.72799999999995</c:v>
                </c:pt>
                <c:pt idx="1">
                  <c:v>500.13100000000009</c:v>
                </c:pt>
                <c:pt idx="2">
                  <c:v>513.83000000000004</c:v>
                </c:pt>
                <c:pt idx="3">
                  <c:v>515.89700000000005</c:v>
                </c:pt>
                <c:pt idx="4">
                  <c:v>521.11899999999991</c:v>
                </c:pt>
                <c:pt idx="5">
                  <c:v>599.29599999999994</c:v>
                </c:pt>
                <c:pt idx="6">
                  <c:v>882.654</c:v>
                </c:pt>
                <c:pt idx="7">
                  <c:v>1358.4499999999998</c:v>
                </c:pt>
                <c:pt idx="8">
                  <c:v>1846.0710000000004</c:v>
                </c:pt>
                <c:pt idx="9">
                  <c:v>2255.5330000000004</c:v>
                </c:pt>
                <c:pt idx="10">
                  <c:v>2561.4040000000009</c:v>
                </c:pt>
                <c:pt idx="11">
                  <c:v>2731.5329999999999</c:v>
                </c:pt>
                <c:pt idx="12">
                  <c:v>2830.8410000000003</c:v>
                </c:pt>
                <c:pt idx="13">
                  <c:v>2834.0150000000008</c:v>
                </c:pt>
                <c:pt idx="14">
                  <c:v>2694.424</c:v>
                </c:pt>
                <c:pt idx="15">
                  <c:v>2434.3150000000001</c:v>
                </c:pt>
                <c:pt idx="16">
                  <c:v>2044.8920000000003</c:v>
                </c:pt>
                <c:pt idx="17">
                  <c:v>1527.2009999999998</c:v>
                </c:pt>
                <c:pt idx="18">
                  <c:v>992.1239999999998</c:v>
                </c:pt>
                <c:pt idx="19">
                  <c:v>666.96100000000013</c:v>
                </c:pt>
                <c:pt idx="20">
                  <c:v>582.64099999999996</c:v>
                </c:pt>
                <c:pt idx="21">
                  <c:v>558.54599999999994</c:v>
                </c:pt>
                <c:pt idx="22">
                  <c:v>521.02700000000004</c:v>
                </c:pt>
                <c:pt idx="23">
                  <c:v>519.85199999999998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115</c:v>
                </c:pt>
                <c:pt idx="1">
                  <c:v>115</c:v>
                </c:pt>
                <c:pt idx="2">
                  <c:v>115</c:v>
                </c:pt>
                <c:pt idx="3">
                  <c:v>115</c:v>
                </c:pt>
                <c:pt idx="4">
                  <c:v>145</c:v>
                </c:pt>
                <c:pt idx="5">
                  <c:v>145</c:v>
                </c:pt>
                <c:pt idx="6">
                  <c:v>479</c:v>
                </c:pt>
                <c:pt idx="7">
                  <c:v>959</c:v>
                </c:pt>
                <c:pt idx="8">
                  <c:v>1025</c:v>
                </c:pt>
                <c:pt idx="9">
                  <c:v>939</c:v>
                </c:pt>
                <c:pt idx="10">
                  <c:v>559</c:v>
                </c:pt>
                <c:pt idx="11">
                  <c:v>166</c:v>
                </c:pt>
                <c:pt idx="12">
                  <c:v>131</c:v>
                </c:pt>
                <c:pt idx="13">
                  <c:v>131</c:v>
                </c:pt>
                <c:pt idx="14">
                  <c:v>131</c:v>
                </c:pt>
                <c:pt idx="15">
                  <c:v>118</c:v>
                </c:pt>
                <c:pt idx="16">
                  <c:v>150</c:v>
                </c:pt>
                <c:pt idx="17">
                  <c:v>986</c:v>
                </c:pt>
                <c:pt idx="18">
                  <c:v>960</c:v>
                </c:pt>
                <c:pt idx="19">
                  <c:v>1155</c:v>
                </c:pt>
                <c:pt idx="20">
                  <c:v>1275</c:v>
                </c:pt>
                <c:pt idx="21">
                  <c:v>1194</c:v>
                </c:pt>
                <c:pt idx="22">
                  <c:v>639</c:v>
                </c:pt>
                <c:pt idx="23">
                  <c:v>60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46612224"/>
        <c:axId val="14661261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6409.2949999999992</c:v>
                </c:pt>
                <c:pt idx="1">
                  <c:v>6161.4010000000007</c:v>
                </c:pt>
                <c:pt idx="2">
                  <c:v>5912.2710000000006</c:v>
                </c:pt>
                <c:pt idx="3">
                  <c:v>5764.9849999999997</c:v>
                </c:pt>
                <c:pt idx="4">
                  <c:v>5698.0499999999993</c:v>
                </c:pt>
                <c:pt idx="5">
                  <c:v>5618.0120000000015</c:v>
                </c:pt>
                <c:pt idx="6">
                  <c:v>5686.5409999999993</c:v>
                </c:pt>
                <c:pt idx="7">
                  <c:v>6313.35</c:v>
                </c:pt>
                <c:pt idx="8">
                  <c:v>6866.9710000000005</c:v>
                </c:pt>
                <c:pt idx="9">
                  <c:v>7286.4330000000027</c:v>
                </c:pt>
                <c:pt idx="10">
                  <c:v>7670.8959999999997</c:v>
                </c:pt>
                <c:pt idx="11">
                  <c:v>8011.2569999999996</c:v>
                </c:pt>
                <c:pt idx="12">
                  <c:v>8190.1990000000005</c:v>
                </c:pt>
                <c:pt idx="13">
                  <c:v>8110.7300000000005</c:v>
                </c:pt>
                <c:pt idx="14">
                  <c:v>7940.7910000000002</c:v>
                </c:pt>
                <c:pt idx="15">
                  <c:v>7841.1610000000019</c:v>
                </c:pt>
                <c:pt idx="16">
                  <c:v>7764.8500000000013</c:v>
                </c:pt>
                <c:pt idx="17">
                  <c:v>7700.4710000000005</c:v>
                </c:pt>
                <c:pt idx="18">
                  <c:v>7522.01</c:v>
                </c:pt>
                <c:pt idx="19">
                  <c:v>7394.461000000003</c:v>
                </c:pt>
                <c:pt idx="20">
                  <c:v>7717.7829999999994</c:v>
                </c:pt>
                <c:pt idx="21">
                  <c:v>7540.6880000000001</c:v>
                </c:pt>
                <c:pt idx="22">
                  <c:v>6932.2040000000006</c:v>
                </c:pt>
                <c:pt idx="23">
                  <c:v>6431.0290000000023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612224"/>
        <c:axId val="14661261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102.51</c:v>
                </c:pt>
                <c:pt idx="1">
                  <c:v>85.14</c:v>
                </c:pt>
                <c:pt idx="2">
                  <c:v>76.3</c:v>
                </c:pt>
                <c:pt idx="3">
                  <c:v>72.459999999999994</c:v>
                </c:pt>
                <c:pt idx="4">
                  <c:v>70.16</c:v>
                </c:pt>
                <c:pt idx="5">
                  <c:v>66.31</c:v>
                </c:pt>
                <c:pt idx="6">
                  <c:v>66.31</c:v>
                </c:pt>
                <c:pt idx="7">
                  <c:v>61.33</c:v>
                </c:pt>
                <c:pt idx="8">
                  <c:v>60.27</c:v>
                </c:pt>
                <c:pt idx="9">
                  <c:v>64.58</c:v>
                </c:pt>
                <c:pt idx="10">
                  <c:v>72.459999999999994</c:v>
                </c:pt>
                <c:pt idx="11">
                  <c:v>103.58</c:v>
                </c:pt>
                <c:pt idx="12">
                  <c:v>88</c:v>
                </c:pt>
                <c:pt idx="13">
                  <c:v>79</c:v>
                </c:pt>
                <c:pt idx="14">
                  <c:v>76.3</c:v>
                </c:pt>
                <c:pt idx="15">
                  <c:v>100.85</c:v>
                </c:pt>
                <c:pt idx="16">
                  <c:v>118.32</c:v>
                </c:pt>
                <c:pt idx="17">
                  <c:v>84.48</c:v>
                </c:pt>
                <c:pt idx="18">
                  <c:v>103.77</c:v>
                </c:pt>
                <c:pt idx="19">
                  <c:v>103.58</c:v>
                </c:pt>
                <c:pt idx="20">
                  <c:v>120</c:v>
                </c:pt>
                <c:pt idx="21">
                  <c:v>120</c:v>
                </c:pt>
                <c:pt idx="22">
                  <c:v>120</c:v>
                </c:pt>
                <c:pt idx="23">
                  <c:v>120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613400"/>
        <c:axId val="146613008"/>
      </c:lineChart>
      <c:catAx>
        <c:axId val="1466122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6612616"/>
        <c:crosses val="autoZero"/>
        <c:auto val="1"/>
        <c:lblAlgn val="ctr"/>
        <c:lblOffset val="100"/>
        <c:noMultiLvlLbl val="0"/>
      </c:catAx>
      <c:valAx>
        <c:axId val="1466126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6612224"/>
        <c:crosses val="autoZero"/>
        <c:crossBetween val="between"/>
      </c:valAx>
      <c:valAx>
        <c:axId val="14661300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6613400"/>
        <c:crosses val="max"/>
        <c:crossBetween val="between"/>
      </c:valAx>
      <c:catAx>
        <c:axId val="14661340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466130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44374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44374</v>
          </cell>
        </row>
        <row r="5">
          <cell r="C5" t="str">
            <v>DAM</v>
          </cell>
        </row>
        <row r="26">
          <cell r="C26">
            <v>9462.518</v>
          </cell>
        </row>
        <row r="27">
          <cell r="C27">
            <v>80240.822999999917</v>
          </cell>
        </row>
        <row r="28">
          <cell r="C28">
            <v>11807</v>
          </cell>
        </row>
        <row r="29">
          <cell r="C29">
            <v>33984.012999999999</v>
          </cell>
        </row>
        <row r="30">
          <cell r="C30">
            <v>32991.484999999993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19624.036</v>
          </cell>
        </row>
        <row r="39">
          <cell r="C39">
            <v>28967.321999999996</v>
          </cell>
        </row>
        <row r="40">
          <cell r="C40">
            <v>112819.18000000002</v>
          </cell>
        </row>
        <row r="41">
          <cell r="C41">
            <v>0</v>
          </cell>
        </row>
        <row r="42">
          <cell r="C42">
            <v>3481.8009999999999</v>
          </cell>
        </row>
        <row r="43">
          <cell r="C43">
            <v>3593.5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102.51</v>
          </cell>
          <cell r="C7">
            <v>85.14</v>
          </cell>
          <cell r="D7">
            <v>76.3</v>
          </cell>
          <cell r="E7">
            <v>72.459999999999994</v>
          </cell>
          <cell r="F7">
            <v>70.16</v>
          </cell>
          <cell r="G7">
            <v>66.31</v>
          </cell>
          <cell r="H7">
            <v>66.31</v>
          </cell>
          <cell r="I7">
            <v>61.33</v>
          </cell>
          <cell r="J7">
            <v>60.27</v>
          </cell>
          <cell r="K7">
            <v>64.58</v>
          </cell>
          <cell r="L7">
            <v>72.459999999999994</v>
          </cell>
          <cell r="M7">
            <v>103.58</v>
          </cell>
          <cell r="N7">
            <v>88</v>
          </cell>
          <cell r="O7">
            <v>79</v>
          </cell>
          <cell r="P7">
            <v>76.3</v>
          </cell>
          <cell r="Q7">
            <v>100.85</v>
          </cell>
          <cell r="R7">
            <v>118.32</v>
          </cell>
          <cell r="S7">
            <v>84.48</v>
          </cell>
          <cell r="T7">
            <v>103.77</v>
          </cell>
          <cell r="U7">
            <v>103.58</v>
          </cell>
          <cell r="V7">
            <v>120</v>
          </cell>
          <cell r="W7">
            <v>120</v>
          </cell>
          <cell r="X7">
            <v>120</v>
          </cell>
          <cell r="Y7">
            <v>120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102.51</v>
          </cell>
          <cell r="C7">
            <v>85.14</v>
          </cell>
          <cell r="D7">
            <v>76.3</v>
          </cell>
          <cell r="E7">
            <v>72.459999999999994</v>
          </cell>
          <cell r="F7">
            <v>70.16</v>
          </cell>
          <cell r="G7">
            <v>66.31</v>
          </cell>
          <cell r="H7">
            <v>66.31</v>
          </cell>
          <cell r="I7">
            <v>61.33</v>
          </cell>
          <cell r="J7">
            <v>60.27</v>
          </cell>
          <cell r="K7">
            <v>64.58</v>
          </cell>
          <cell r="L7">
            <v>72.459999999999994</v>
          </cell>
          <cell r="M7">
            <v>103.58</v>
          </cell>
          <cell r="N7">
            <v>88</v>
          </cell>
          <cell r="O7">
            <v>79</v>
          </cell>
          <cell r="P7">
            <v>76.3</v>
          </cell>
          <cell r="Q7">
            <v>100.85</v>
          </cell>
          <cell r="R7">
            <v>118.32</v>
          </cell>
          <cell r="S7">
            <v>84.48</v>
          </cell>
          <cell r="T7">
            <v>103.77</v>
          </cell>
          <cell r="U7">
            <v>103.58</v>
          </cell>
          <cell r="V7">
            <v>120</v>
          </cell>
          <cell r="W7">
            <v>120</v>
          </cell>
          <cell r="X7">
            <v>120</v>
          </cell>
          <cell r="Y7">
            <v>120</v>
          </cell>
        </row>
        <row r="20">
          <cell r="B20">
            <v>238</v>
          </cell>
          <cell r="C20">
            <v>195</v>
          </cell>
          <cell r="D20">
            <v>195</v>
          </cell>
          <cell r="E20">
            <v>195</v>
          </cell>
          <cell r="F20">
            <v>195</v>
          </cell>
          <cell r="G20">
            <v>195</v>
          </cell>
          <cell r="H20">
            <v>195</v>
          </cell>
          <cell r="I20">
            <v>195</v>
          </cell>
          <cell r="J20">
            <v>195</v>
          </cell>
          <cell r="K20">
            <v>195</v>
          </cell>
          <cell r="L20">
            <v>195</v>
          </cell>
          <cell r="M20">
            <v>238</v>
          </cell>
          <cell r="N20">
            <v>195</v>
          </cell>
          <cell r="O20">
            <v>195</v>
          </cell>
          <cell r="P20">
            <v>195</v>
          </cell>
          <cell r="Q20">
            <v>195</v>
          </cell>
          <cell r="R20">
            <v>238</v>
          </cell>
          <cell r="S20">
            <v>195</v>
          </cell>
          <cell r="T20">
            <v>238</v>
          </cell>
          <cell r="U20">
            <v>238</v>
          </cell>
          <cell r="V20">
            <v>238</v>
          </cell>
          <cell r="W20">
            <v>238</v>
          </cell>
          <cell r="X20">
            <v>238</v>
          </cell>
          <cell r="Y20">
            <v>238</v>
          </cell>
        </row>
        <row r="21">
          <cell r="B21">
            <v>151</v>
          </cell>
          <cell r="C21">
            <v>151</v>
          </cell>
          <cell r="D21">
            <v>151</v>
          </cell>
          <cell r="E21">
            <v>151</v>
          </cell>
          <cell r="F21">
            <v>151</v>
          </cell>
          <cell r="G21">
            <v>151</v>
          </cell>
          <cell r="H21">
            <v>151</v>
          </cell>
          <cell r="I21">
            <v>151</v>
          </cell>
          <cell r="J21">
            <v>151</v>
          </cell>
          <cell r="K21">
            <v>151</v>
          </cell>
          <cell r="L21">
            <v>151</v>
          </cell>
          <cell r="M21">
            <v>192.82400000000001</v>
          </cell>
          <cell r="N21">
            <v>151</v>
          </cell>
          <cell r="O21">
            <v>151</v>
          </cell>
          <cell r="P21">
            <v>151</v>
          </cell>
          <cell r="Q21">
            <v>151</v>
          </cell>
          <cell r="R21">
            <v>261</v>
          </cell>
          <cell r="S21">
            <v>151</v>
          </cell>
          <cell r="T21">
            <v>261</v>
          </cell>
          <cell r="U21">
            <v>220.69399999999999</v>
          </cell>
          <cell r="V21">
            <v>261</v>
          </cell>
          <cell r="W21">
            <v>261</v>
          </cell>
          <cell r="X21">
            <v>261</v>
          </cell>
          <cell r="Y21">
            <v>261</v>
          </cell>
        </row>
        <row r="23">
          <cell r="B23">
            <v>395</v>
          </cell>
          <cell r="C23">
            <v>395</v>
          </cell>
          <cell r="D23">
            <v>398</v>
          </cell>
          <cell r="E23">
            <v>398</v>
          </cell>
          <cell r="F23">
            <v>398</v>
          </cell>
          <cell r="G23">
            <v>395</v>
          </cell>
          <cell r="H23">
            <v>390</v>
          </cell>
          <cell r="I23">
            <v>182</v>
          </cell>
          <cell r="J23">
            <v>182</v>
          </cell>
          <cell r="K23">
            <v>380</v>
          </cell>
          <cell r="L23">
            <v>380</v>
          </cell>
          <cell r="M23">
            <v>375</v>
          </cell>
          <cell r="N23">
            <v>375</v>
          </cell>
          <cell r="O23">
            <v>375</v>
          </cell>
          <cell r="P23">
            <v>375</v>
          </cell>
          <cell r="Q23">
            <v>372</v>
          </cell>
          <cell r="R23">
            <v>372</v>
          </cell>
          <cell r="S23">
            <v>372</v>
          </cell>
          <cell r="T23">
            <v>375</v>
          </cell>
          <cell r="U23">
            <v>378</v>
          </cell>
          <cell r="V23">
            <v>380</v>
          </cell>
          <cell r="W23">
            <v>385</v>
          </cell>
          <cell r="X23">
            <v>390</v>
          </cell>
          <cell r="Y23">
            <v>395</v>
          </cell>
        </row>
        <row r="24">
          <cell r="B24">
            <v>501</v>
          </cell>
          <cell r="C24">
            <v>504</v>
          </cell>
          <cell r="D24">
            <v>424.28399999999999</v>
          </cell>
          <cell r="E24">
            <v>330</v>
          </cell>
          <cell r="F24">
            <v>330</v>
          </cell>
          <cell r="G24">
            <v>330</v>
          </cell>
          <cell r="H24">
            <v>330</v>
          </cell>
          <cell r="I24">
            <v>330</v>
          </cell>
          <cell r="J24">
            <v>330</v>
          </cell>
          <cell r="K24">
            <v>330</v>
          </cell>
          <cell r="L24">
            <v>330</v>
          </cell>
          <cell r="M24">
            <v>483</v>
          </cell>
          <cell r="N24">
            <v>483</v>
          </cell>
          <cell r="O24">
            <v>483</v>
          </cell>
          <cell r="P24">
            <v>475.46699999999998</v>
          </cell>
          <cell r="Q24">
            <v>483</v>
          </cell>
          <cell r="R24">
            <v>483</v>
          </cell>
          <cell r="S24">
            <v>483</v>
          </cell>
          <cell r="T24">
            <v>486</v>
          </cell>
          <cell r="U24">
            <v>486</v>
          </cell>
          <cell r="V24">
            <v>489</v>
          </cell>
          <cell r="W24">
            <v>492</v>
          </cell>
          <cell r="X24">
            <v>494</v>
          </cell>
          <cell r="Y24">
            <v>496</v>
          </cell>
        </row>
        <row r="25">
          <cell r="B25">
            <v>353</v>
          </cell>
          <cell r="C25">
            <v>354</v>
          </cell>
          <cell r="D25">
            <v>353</v>
          </cell>
          <cell r="E25">
            <v>352</v>
          </cell>
          <cell r="F25">
            <v>351</v>
          </cell>
          <cell r="G25">
            <v>287.81599999999997</v>
          </cell>
          <cell r="H25">
            <v>254.98699999999999</v>
          </cell>
          <cell r="I25">
            <v>220</v>
          </cell>
          <cell r="J25">
            <v>220</v>
          </cell>
          <cell r="K25">
            <v>220</v>
          </cell>
          <cell r="L25">
            <v>345</v>
          </cell>
          <cell r="M25">
            <v>345</v>
          </cell>
          <cell r="N25">
            <v>345</v>
          </cell>
          <cell r="O25">
            <v>345</v>
          </cell>
          <cell r="P25">
            <v>345</v>
          </cell>
          <cell r="Q25">
            <v>345</v>
          </cell>
          <cell r="R25">
            <v>345</v>
          </cell>
          <cell r="S25">
            <v>345</v>
          </cell>
          <cell r="T25">
            <v>346</v>
          </cell>
          <cell r="U25">
            <v>346</v>
          </cell>
          <cell r="V25">
            <v>347</v>
          </cell>
          <cell r="W25">
            <v>348</v>
          </cell>
          <cell r="X25">
            <v>349</v>
          </cell>
          <cell r="Y25">
            <v>350</v>
          </cell>
        </row>
        <row r="26">
          <cell r="B26">
            <v>424</v>
          </cell>
          <cell r="C26">
            <v>424</v>
          </cell>
          <cell r="D26">
            <v>426</v>
          </cell>
          <cell r="E26">
            <v>372.72500000000002</v>
          </cell>
          <cell r="F26">
            <v>265</v>
          </cell>
          <cell r="G26">
            <v>265</v>
          </cell>
          <cell r="H26">
            <v>265</v>
          </cell>
          <cell r="I26">
            <v>265</v>
          </cell>
          <cell r="J26">
            <v>265</v>
          </cell>
          <cell r="K26">
            <v>265</v>
          </cell>
          <cell r="L26">
            <v>412.59199999999998</v>
          </cell>
          <cell r="M26">
            <v>411</v>
          </cell>
          <cell r="N26">
            <v>411</v>
          </cell>
          <cell r="O26">
            <v>413</v>
          </cell>
          <cell r="P26">
            <v>413</v>
          </cell>
          <cell r="Q26">
            <v>411</v>
          </cell>
          <cell r="R26">
            <v>411</v>
          </cell>
          <cell r="S26">
            <v>408</v>
          </cell>
          <cell r="T26">
            <v>413</v>
          </cell>
          <cell r="U26">
            <v>415</v>
          </cell>
          <cell r="V26">
            <v>417</v>
          </cell>
          <cell r="W26">
            <v>422</v>
          </cell>
          <cell r="X26">
            <v>424</v>
          </cell>
          <cell r="Y26">
            <v>424</v>
          </cell>
        </row>
        <row r="27">
          <cell r="B27">
            <v>779</v>
          </cell>
          <cell r="C27">
            <v>779</v>
          </cell>
          <cell r="D27">
            <v>782</v>
          </cell>
          <cell r="E27">
            <v>782</v>
          </cell>
          <cell r="F27">
            <v>782</v>
          </cell>
          <cell r="G27">
            <v>782</v>
          </cell>
          <cell r="H27">
            <v>378</v>
          </cell>
          <cell r="I27">
            <v>336</v>
          </cell>
          <cell r="J27">
            <v>336</v>
          </cell>
          <cell r="K27">
            <v>336</v>
          </cell>
          <cell r="L27">
            <v>336</v>
          </cell>
          <cell r="M27">
            <v>333</v>
          </cell>
          <cell r="N27">
            <v>328</v>
          </cell>
          <cell r="O27">
            <v>328</v>
          </cell>
          <cell r="P27">
            <v>328</v>
          </cell>
          <cell r="Q27">
            <v>333</v>
          </cell>
          <cell r="R27">
            <v>336</v>
          </cell>
          <cell r="S27">
            <v>345</v>
          </cell>
          <cell r="T27">
            <v>380</v>
          </cell>
          <cell r="U27">
            <v>439</v>
          </cell>
          <cell r="V27">
            <v>493</v>
          </cell>
          <cell r="W27">
            <v>392</v>
          </cell>
          <cell r="X27">
            <v>378</v>
          </cell>
          <cell r="Y27">
            <v>380</v>
          </cell>
        </row>
        <row r="31">
          <cell r="B31">
            <v>320</v>
          </cell>
          <cell r="C31">
            <v>250</v>
          </cell>
          <cell r="D31">
            <v>200</v>
          </cell>
          <cell r="E31">
            <v>200</v>
          </cell>
          <cell r="F31">
            <v>200</v>
          </cell>
          <cell r="G31">
            <v>193</v>
          </cell>
          <cell r="M31">
            <v>42</v>
          </cell>
          <cell r="N31">
            <v>298.45800000000003</v>
          </cell>
          <cell r="O31">
            <v>204.815</v>
          </cell>
          <cell r="P31">
            <v>200</v>
          </cell>
          <cell r="Q31">
            <v>300</v>
          </cell>
          <cell r="R31">
            <v>350</v>
          </cell>
          <cell r="S31">
            <v>250</v>
          </cell>
          <cell r="T31">
            <v>320</v>
          </cell>
          <cell r="U31">
            <v>320</v>
          </cell>
          <cell r="V31">
            <v>350</v>
          </cell>
          <cell r="W31">
            <v>350</v>
          </cell>
          <cell r="X31">
            <v>350</v>
          </cell>
          <cell r="Y31">
            <v>350</v>
          </cell>
        </row>
        <row r="32">
          <cell r="B32">
            <v>222</v>
          </cell>
          <cell r="C32">
            <v>212</v>
          </cell>
          <cell r="D32">
            <v>192</v>
          </cell>
          <cell r="E32">
            <v>192</v>
          </cell>
          <cell r="F32">
            <v>192</v>
          </cell>
          <cell r="G32">
            <v>192</v>
          </cell>
          <cell r="H32">
            <v>235</v>
          </cell>
          <cell r="I32">
            <v>235</v>
          </cell>
          <cell r="J32">
            <v>235</v>
          </cell>
          <cell r="K32">
            <v>235</v>
          </cell>
          <cell r="L32">
            <v>235</v>
          </cell>
          <cell r="M32">
            <v>235</v>
          </cell>
          <cell r="N32">
            <v>235</v>
          </cell>
          <cell r="O32">
            <v>235</v>
          </cell>
          <cell r="P32">
            <v>235</v>
          </cell>
          <cell r="Q32">
            <v>235</v>
          </cell>
          <cell r="R32">
            <v>235</v>
          </cell>
          <cell r="S32">
            <v>235</v>
          </cell>
          <cell r="T32">
            <v>280.71600000000001</v>
          </cell>
          <cell r="U32">
            <v>284.714</v>
          </cell>
          <cell r="V32">
            <v>300.24200000000002</v>
          </cell>
          <cell r="W32">
            <v>300.24200000000002</v>
          </cell>
          <cell r="X32">
            <v>300.27699999999999</v>
          </cell>
          <cell r="Y32">
            <v>300.27699999999999</v>
          </cell>
        </row>
        <row r="33">
          <cell r="B33">
            <v>315</v>
          </cell>
          <cell r="C33">
            <v>314</v>
          </cell>
          <cell r="D33">
            <v>316</v>
          </cell>
          <cell r="E33">
            <v>315</v>
          </cell>
          <cell r="F33">
            <v>317</v>
          </cell>
          <cell r="G33">
            <v>250</v>
          </cell>
          <cell r="H33">
            <v>250</v>
          </cell>
          <cell r="I33">
            <v>250</v>
          </cell>
          <cell r="J33">
            <v>250</v>
          </cell>
          <cell r="K33">
            <v>250</v>
          </cell>
          <cell r="L33">
            <v>250</v>
          </cell>
          <cell r="M33">
            <v>250</v>
          </cell>
          <cell r="N33">
            <v>250</v>
          </cell>
          <cell r="O33">
            <v>250</v>
          </cell>
          <cell r="P33">
            <v>250</v>
          </cell>
          <cell r="Q33">
            <v>250</v>
          </cell>
          <cell r="R33">
            <v>301</v>
          </cell>
          <cell r="S33">
            <v>301</v>
          </cell>
          <cell r="T33">
            <v>300</v>
          </cell>
          <cell r="U33">
            <v>302</v>
          </cell>
          <cell r="V33">
            <v>304</v>
          </cell>
          <cell r="W33">
            <v>310</v>
          </cell>
          <cell r="X33">
            <v>312</v>
          </cell>
          <cell r="Y33">
            <v>315</v>
          </cell>
        </row>
        <row r="34">
          <cell r="B34">
            <v>127.9</v>
          </cell>
          <cell r="C34">
            <v>127.9</v>
          </cell>
          <cell r="D34">
            <v>127.9</v>
          </cell>
          <cell r="E34">
            <v>127.9</v>
          </cell>
          <cell r="F34">
            <v>127.9</v>
          </cell>
          <cell r="G34">
            <v>127.9</v>
          </cell>
          <cell r="H34">
            <v>127.9</v>
          </cell>
          <cell r="I34">
            <v>127.9</v>
          </cell>
          <cell r="J34">
            <v>127.9</v>
          </cell>
          <cell r="K34">
            <v>127.9</v>
          </cell>
          <cell r="L34">
            <v>127.9</v>
          </cell>
          <cell r="M34">
            <v>127.9</v>
          </cell>
          <cell r="N34">
            <v>127.9</v>
          </cell>
          <cell r="O34">
            <v>127.9</v>
          </cell>
          <cell r="P34">
            <v>127.9</v>
          </cell>
          <cell r="Q34">
            <v>127.9</v>
          </cell>
          <cell r="R34">
            <v>127.9</v>
          </cell>
          <cell r="S34">
            <v>127.9</v>
          </cell>
          <cell r="T34">
            <v>127.9</v>
          </cell>
          <cell r="U34">
            <v>127.9</v>
          </cell>
          <cell r="V34">
            <v>127.9</v>
          </cell>
          <cell r="W34">
            <v>127.9</v>
          </cell>
          <cell r="X34">
            <v>127.9</v>
          </cell>
          <cell r="Y34">
            <v>127.9</v>
          </cell>
        </row>
        <row r="35">
          <cell r="B35">
            <v>289.43599999999998</v>
          </cell>
          <cell r="C35">
            <v>231.97499999999999</v>
          </cell>
          <cell r="D35">
            <v>200.642</v>
          </cell>
          <cell r="E35">
            <v>200.25899999999999</v>
          </cell>
          <cell r="F35">
            <v>200.03100000000001</v>
          </cell>
          <cell r="G35">
            <v>160</v>
          </cell>
          <cell r="L35">
            <v>70</v>
          </cell>
          <cell r="M35">
            <v>250</v>
          </cell>
          <cell r="N35">
            <v>250</v>
          </cell>
          <cell r="O35">
            <v>250</v>
          </cell>
          <cell r="P35">
            <v>250</v>
          </cell>
          <cell r="Q35">
            <v>250</v>
          </cell>
          <cell r="R35">
            <v>200</v>
          </cell>
          <cell r="S35">
            <v>228.09299999999999</v>
          </cell>
          <cell r="T35">
            <v>298.86700000000002</v>
          </cell>
          <cell r="U35">
            <v>298.334</v>
          </cell>
          <cell r="V35">
            <v>330</v>
          </cell>
          <cell r="W35">
            <v>330</v>
          </cell>
          <cell r="X35">
            <v>330</v>
          </cell>
          <cell r="Y35">
            <v>330</v>
          </cell>
        </row>
        <row r="36">
          <cell r="B36">
            <v>305.23099999999999</v>
          </cell>
          <cell r="C36">
            <v>242.47499999999999</v>
          </cell>
          <cell r="D36">
            <v>200.61500000000001</v>
          </cell>
          <cell r="E36">
            <v>200.20400000000001</v>
          </cell>
          <cell r="F36">
            <v>200</v>
          </cell>
          <cell r="G36">
            <v>200</v>
          </cell>
          <cell r="H36">
            <v>345</v>
          </cell>
          <cell r="I36">
            <v>345</v>
          </cell>
          <cell r="J36">
            <v>345</v>
          </cell>
          <cell r="K36">
            <v>345</v>
          </cell>
          <cell r="L36">
            <v>345</v>
          </cell>
          <cell r="M36">
            <v>345</v>
          </cell>
          <cell r="N36">
            <v>345</v>
          </cell>
          <cell r="O36">
            <v>345</v>
          </cell>
          <cell r="P36">
            <v>345</v>
          </cell>
          <cell r="Q36">
            <v>345</v>
          </cell>
          <cell r="R36">
            <v>340</v>
          </cell>
          <cell r="S36">
            <v>237.27699999999999</v>
          </cell>
          <cell r="T36">
            <v>313.31400000000002</v>
          </cell>
          <cell r="U36">
            <v>312.858</v>
          </cell>
          <cell r="V36">
            <v>340</v>
          </cell>
          <cell r="W36">
            <v>340</v>
          </cell>
          <cell r="X36">
            <v>340</v>
          </cell>
          <cell r="Y36">
            <v>340</v>
          </cell>
        </row>
        <row r="38">
          <cell r="H38">
            <v>100</v>
          </cell>
          <cell r="I38">
            <v>100</v>
          </cell>
          <cell r="J38">
            <v>100</v>
          </cell>
          <cell r="K38">
            <v>100</v>
          </cell>
          <cell r="S38">
            <v>200</v>
          </cell>
          <cell r="T38">
            <v>200</v>
          </cell>
          <cell r="U38">
            <v>200</v>
          </cell>
          <cell r="V38">
            <v>200</v>
          </cell>
          <cell r="W38">
            <v>200</v>
          </cell>
          <cell r="X38">
            <v>100</v>
          </cell>
        </row>
        <row r="39">
          <cell r="H39">
            <v>80</v>
          </cell>
          <cell r="I39">
            <v>160</v>
          </cell>
          <cell r="J39">
            <v>160</v>
          </cell>
          <cell r="K39">
            <v>160</v>
          </cell>
          <cell r="S39">
            <v>80</v>
          </cell>
          <cell r="T39">
            <v>80</v>
          </cell>
          <cell r="U39">
            <v>160</v>
          </cell>
          <cell r="V39">
            <v>160</v>
          </cell>
          <cell r="W39">
            <v>80</v>
          </cell>
        </row>
        <row r="40">
          <cell r="J40">
            <v>50</v>
          </cell>
          <cell r="K40">
            <v>50</v>
          </cell>
          <cell r="L40">
            <v>50</v>
          </cell>
          <cell r="U40">
            <v>50</v>
          </cell>
          <cell r="V40">
            <v>50</v>
          </cell>
          <cell r="W40">
            <v>50</v>
          </cell>
        </row>
        <row r="41">
          <cell r="V41">
            <v>100</v>
          </cell>
          <cell r="W41">
            <v>100</v>
          </cell>
          <cell r="X41">
            <v>100</v>
          </cell>
        </row>
        <row r="42">
          <cell r="I42">
            <v>200</v>
          </cell>
          <cell r="J42">
            <v>200</v>
          </cell>
          <cell r="K42">
            <v>200</v>
          </cell>
          <cell r="L42">
            <v>110</v>
          </cell>
          <cell r="S42">
            <v>210</v>
          </cell>
          <cell r="T42">
            <v>210</v>
          </cell>
          <cell r="U42">
            <v>210</v>
          </cell>
          <cell r="V42">
            <v>210</v>
          </cell>
          <cell r="W42">
            <v>209</v>
          </cell>
          <cell r="X42">
            <v>200</v>
          </cell>
        </row>
        <row r="43">
          <cell r="H43">
            <v>100</v>
          </cell>
          <cell r="I43">
            <v>100</v>
          </cell>
          <cell r="J43">
            <v>100</v>
          </cell>
          <cell r="S43">
            <v>97</v>
          </cell>
          <cell r="T43">
            <v>100</v>
          </cell>
          <cell r="U43">
            <v>105</v>
          </cell>
          <cell r="V43">
            <v>105</v>
          </cell>
          <cell r="W43">
            <v>105</v>
          </cell>
          <cell r="X43">
            <v>100</v>
          </cell>
        </row>
        <row r="44">
          <cell r="H44">
            <v>54</v>
          </cell>
          <cell r="I44">
            <v>54</v>
          </cell>
          <cell r="J44">
            <v>54</v>
          </cell>
          <cell r="K44">
            <v>54</v>
          </cell>
          <cell r="L44">
            <v>54</v>
          </cell>
          <cell r="M44">
            <v>35</v>
          </cell>
          <cell r="R44">
            <v>35</v>
          </cell>
          <cell r="S44">
            <v>54</v>
          </cell>
          <cell r="T44">
            <v>54</v>
          </cell>
          <cell r="U44">
            <v>54</v>
          </cell>
          <cell r="V44">
            <v>54</v>
          </cell>
          <cell r="W44">
            <v>54</v>
          </cell>
          <cell r="X44">
            <v>49</v>
          </cell>
        </row>
        <row r="45">
          <cell r="I45">
            <v>100</v>
          </cell>
          <cell r="J45">
            <v>100</v>
          </cell>
          <cell r="K45">
            <v>100</v>
          </cell>
          <cell r="L45">
            <v>100</v>
          </cell>
          <cell r="S45">
            <v>100</v>
          </cell>
          <cell r="T45">
            <v>100</v>
          </cell>
          <cell r="U45">
            <v>100</v>
          </cell>
          <cell r="V45">
            <v>100</v>
          </cell>
          <cell r="W45">
            <v>100</v>
          </cell>
        </row>
        <row r="47">
          <cell r="I47">
            <v>100</v>
          </cell>
          <cell r="J47">
            <v>100</v>
          </cell>
          <cell r="K47">
            <v>100</v>
          </cell>
          <cell r="L47">
            <v>100</v>
          </cell>
          <cell r="S47">
            <v>100</v>
          </cell>
          <cell r="T47">
            <v>100</v>
          </cell>
          <cell r="U47">
            <v>100</v>
          </cell>
          <cell r="V47">
            <v>100</v>
          </cell>
          <cell r="W47">
            <v>100</v>
          </cell>
        </row>
        <row r="48">
          <cell r="B48">
            <v>55</v>
          </cell>
          <cell r="C48">
            <v>55</v>
          </cell>
          <cell r="D48">
            <v>55</v>
          </cell>
          <cell r="E48">
            <v>55</v>
          </cell>
          <cell r="F48">
            <v>55</v>
          </cell>
          <cell r="G48">
            <v>55</v>
          </cell>
          <cell r="H48">
            <v>55</v>
          </cell>
          <cell r="I48">
            <v>55</v>
          </cell>
          <cell r="J48">
            <v>55</v>
          </cell>
          <cell r="K48">
            <v>55</v>
          </cell>
          <cell r="L48">
            <v>55</v>
          </cell>
          <cell r="M48">
            <v>55</v>
          </cell>
          <cell r="N48">
            <v>55</v>
          </cell>
          <cell r="O48">
            <v>55</v>
          </cell>
          <cell r="P48">
            <v>55</v>
          </cell>
          <cell r="Q48">
            <v>55</v>
          </cell>
          <cell r="R48">
            <v>55</v>
          </cell>
          <cell r="S48">
            <v>55</v>
          </cell>
          <cell r="T48">
            <v>26</v>
          </cell>
          <cell r="U48">
            <v>26</v>
          </cell>
          <cell r="V48">
            <v>26</v>
          </cell>
          <cell r="W48">
            <v>26</v>
          </cell>
        </row>
        <row r="49">
          <cell r="U49">
            <v>60</v>
          </cell>
          <cell r="V49">
            <v>80</v>
          </cell>
          <cell r="W49">
            <v>80</v>
          </cell>
        </row>
        <row r="52">
          <cell r="F52">
            <v>30</v>
          </cell>
          <cell r="G52">
            <v>30</v>
          </cell>
          <cell r="H52">
            <v>30</v>
          </cell>
          <cell r="I52">
            <v>30</v>
          </cell>
          <cell r="J52">
            <v>30</v>
          </cell>
          <cell r="K52">
            <v>30</v>
          </cell>
          <cell r="S52">
            <v>30</v>
          </cell>
          <cell r="T52">
            <v>30</v>
          </cell>
          <cell r="U52">
            <v>30</v>
          </cell>
          <cell r="V52">
            <v>30</v>
          </cell>
          <cell r="W52">
            <v>30</v>
          </cell>
          <cell r="X52">
            <v>30</v>
          </cell>
        </row>
        <row r="53">
          <cell r="B53">
            <v>60</v>
          </cell>
          <cell r="C53">
            <v>60</v>
          </cell>
          <cell r="D53">
            <v>60</v>
          </cell>
          <cell r="E53">
            <v>60</v>
          </cell>
          <cell r="F53">
            <v>60</v>
          </cell>
          <cell r="G53">
            <v>60</v>
          </cell>
          <cell r="H53">
            <v>60</v>
          </cell>
          <cell r="I53">
            <v>60</v>
          </cell>
          <cell r="J53">
            <v>76</v>
          </cell>
          <cell r="K53">
            <v>76</v>
          </cell>
          <cell r="L53">
            <v>76</v>
          </cell>
          <cell r="M53">
            <v>76</v>
          </cell>
          <cell r="N53">
            <v>76</v>
          </cell>
          <cell r="O53">
            <v>76</v>
          </cell>
          <cell r="P53">
            <v>76</v>
          </cell>
          <cell r="Q53">
            <v>63</v>
          </cell>
          <cell r="R53">
            <v>60</v>
          </cell>
          <cell r="S53">
            <v>60</v>
          </cell>
          <cell r="T53">
            <v>60</v>
          </cell>
          <cell r="U53">
            <v>60</v>
          </cell>
          <cell r="V53">
            <v>60</v>
          </cell>
          <cell r="W53">
            <v>60</v>
          </cell>
          <cell r="X53">
            <v>60</v>
          </cell>
          <cell r="Y53">
            <v>60</v>
          </cell>
        </row>
        <row r="55">
          <cell r="K55">
            <v>14</v>
          </cell>
          <cell r="L55">
            <v>14</v>
          </cell>
        </row>
        <row r="57">
          <cell r="B57">
            <v>498.72799999999995</v>
          </cell>
          <cell r="C57">
            <v>500.13100000000009</v>
          </cell>
          <cell r="D57">
            <v>513.83000000000004</v>
          </cell>
          <cell r="E57">
            <v>515.89700000000005</v>
          </cell>
          <cell r="F57">
            <v>521.11899999999991</v>
          </cell>
          <cell r="G57">
            <v>599.29599999999994</v>
          </cell>
          <cell r="H57">
            <v>882.654</v>
          </cell>
          <cell r="I57">
            <v>1358.4499999999998</v>
          </cell>
          <cell r="J57">
            <v>1846.0710000000004</v>
          </cell>
          <cell r="K57">
            <v>2255.5330000000004</v>
          </cell>
          <cell r="L57">
            <v>2561.4040000000009</v>
          </cell>
          <cell r="M57">
            <v>2731.5329999999999</v>
          </cell>
          <cell r="N57">
            <v>2830.8410000000003</v>
          </cell>
          <cell r="O57">
            <v>2834.0150000000008</v>
          </cell>
          <cell r="P57">
            <v>2694.424</v>
          </cell>
          <cell r="Q57">
            <v>2434.3150000000001</v>
          </cell>
          <cell r="R57">
            <v>2044.8920000000003</v>
          </cell>
          <cell r="S57">
            <v>1527.2009999999998</v>
          </cell>
          <cell r="T57">
            <v>992.1239999999998</v>
          </cell>
          <cell r="U57">
            <v>666.96100000000013</v>
          </cell>
          <cell r="V57">
            <v>582.64099999999996</v>
          </cell>
          <cell r="W57">
            <v>558.54599999999994</v>
          </cell>
          <cell r="X57">
            <v>521.02700000000004</v>
          </cell>
          <cell r="Y57">
            <v>519.85199999999998</v>
          </cell>
        </row>
        <row r="70">
          <cell r="B70">
            <v>119</v>
          </cell>
          <cell r="C70">
            <v>81</v>
          </cell>
          <cell r="D70">
            <v>79</v>
          </cell>
          <cell r="E70">
            <v>79</v>
          </cell>
          <cell r="F70">
            <v>79</v>
          </cell>
          <cell r="G70">
            <v>90</v>
          </cell>
          <cell r="H70">
            <v>105</v>
          </cell>
          <cell r="I70">
            <v>121</v>
          </cell>
          <cell r="J70">
            <v>102</v>
          </cell>
          <cell r="K70">
            <v>80</v>
          </cell>
          <cell r="L70">
            <v>183</v>
          </cell>
          <cell r="M70">
            <v>225</v>
          </cell>
          <cell r="N70">
            <v>185</v>
          </cell>
          <cell r="O70">
            <v>185</v>
          </cell>
          <cell r="P70">
            <v>185</v>
          </cell>
          <cell r="Q70">
            <v>227</v>
          </cell>
          <cell r="R70">
            <v>277.05799999999999</v>
          </cell>
          <cell r="S70">
            <v>252</v>
          </cell>
          <cell r="T70">
            <v>155</v>
          </cell>
          <cell r="U70">
            <v>165</v>
          </cell>
          <cell r="V70">
            <v>223</v>
          </cell>
          <cell r="W70">
            <v>223</v>
          </cell>
          <cell r="X70">
            <v>190</v>
          </cell>
          <cell r="Y70">
            <v>261</v>
          </cell>
        </row>
        <row r="71">
          <cell r="B71">
            <v>406</v>
          </cell>
          <cell r="C71">
            <v>434.92</v>
          </cell>
          <cell r="D71">
            <v>388</v>
          </cell>
          <cell r="E71">
            <v>389</v>
          </cell>
          <cell r="F71">
            <v>394</v>
          </cell>
          <cell r="G71">
            <v>405</v>
          </cell>
          <cell r="H71">
            <v>448</v>
          </cell>
          <cell r="I71">
            <v>388</v>
          </cell>
          <cell r="J71">
            <v>410</v>
          </cell>
          <cell r="K71">
            <v>331</v>
          </cell>
          <cell r="L71">
            <v>343</v>
          </cell>
          <cell r="M71">
            <v>411</v>
          </cell>
          <cell r="N71">
            <v>399</v>
          </cell>
          <cell r="O71">
            <v>408</v>
          </cell>
          <cell r="P71">
            <v>390</v>
          </cell>
          <cell r="Q71">
            <v>413.94600000000003</v>
          </cell>
          <cell r="R71">
            <v>443</v>
          </cell>
          <cell r="S71">
            <v>407</v>
          </cell>
          <cell r="T71">
            <v>425.089</v>
          </cell>
          <cell r="U71">
            <v>389</v>
          </cell>
          <cell r="V71">
            <v>410</v>
          </cell>
          <cell r="W71">
            <v>419</v>
          </cell>
          <cell r="X71">
            <v>438</v>
          </cell>
          <cell r="Y71">
            <v>433</v>
          </cell>
        </row>
        <row r="72">
          <cell r="B72">
            <v>750</v>
          </cell>
          <cell r="C72">
            <v>750</v>
          </cell>
          <cell r="D72">
            <v>750</v>
          </cell>
          <cell r="E72">
            <v>750</v>
          </cell>
          <cell r="F72">
            <v>750</v>
          </cell>
          <cell r="G72">
            <v>750</v>
          </cell>
          <cell r="H72">
            <v>750</v>
          </cell>
          <cell r="I72">
            <v>750</v>
          </cell>
          <cell r="J72">
            <v>750</v>
          </cell>
          <cell r="K72">
            <v>750</v>
          </cell>
          <cell r="L72">
            <v>750</v>
          </cell>
          <cell r="M72">
            <v>750</v>
          </cell>
          <cell r="N72">
            <v>750</v>
          </cell>
          <cell r="O72">
            <v>750</v>
          </cell>
          <cell r="P72">
            <v>750</v>
          </cell>
          <cell r="Q72">
            <v>750</v>
          </cell>
          <cell r="R72">
            <v>750</v>
          </cell>
          <cell r="S72">
            <v>750</v>
          </cell>
          <cell r="T72">
            <v>750</v>
          </cell>
          <cell r="U72">
            <v>750</v>
          </cell>
          <cell r="V72">
            <v>750</v>
          </cell>
          <cell r="W72">
            <v>750</v>
          </cell>
          <cell r="X72">
            <v>750</v>
          </cell>
          <cell r="Y72">
            <v>750</v>
          </cell>
        </row>
        <row r="73">
          <cell r="B73">
            <v>100</v>
          </cell>
          <cell r="C73">
            <v>100</v>
          </cell>
          <cell r="D73">
            <v>100</v>
          </cell>
          <cell r="E73">
            <v>100</v>
          </cell>
          <cell r="F73">
            <v>100</v>
          </cell>
          <cell r="G73">
            <v>100</v>
          </cell>
          <cell r="H73">
            <v>100</v>
          </cell>
          <cell r="I73">
            <v>100</v>
          </cell>
          <cell r="J73">
            <v>97</v>
          </cell>
          <cell r="K73">
            <v>96</v>
          </cell>
          <cell r="L73">
            <v>97</v>
          </cell>
          <cell r="M73">
            <v>100</v>
          </cell>
          <cell r="N73">
            <v>100</v>
          </cell>
          <cell r="O73">
            <v>100</v>
          </cell>
          <cell r="P73">
            <v>100</v>
          </cell>
          <cell r="Q73">
            <v>100</v>
          </cell>
          <cell r="R73">
            <v>100</v>
          </cell>
          <cell r="S73">
            <v>100</v>
          </cell>
          <cell r="T73">
            <v>100</v>
          </cell>
          <cell r="U73">
            <v>100</v>
          </cell>
          <cell r="V73">
            <v>100</v>
          </cell>
          <cell r="W73">
            <v>100</v>
          </cell>
          <cell r="X73">
            <v>100</v>
          </cell>
          <cell r="Y73">
            <v>100</v>
          </cell>
        </row>
      </sheetData>
      <sheetData sheetId="17">
        <row r="62">
          <cell r="B62">
            <v>850.19600000000003</v>
          </cell>
          <cell r="C62">
            <v>846.18999999999994</v>
          </cell>
          <cell r="D62">
            <v>864.20099999999991</v>
          </cell>
          <cell r="E62">
            <v>856.23900000000003</v>
          </cell>
          <cell r="F62">
            <v>834.21899999999994</v>
          </cell>
          <cell r="G62">
            <v>822.84299999999996</v>
          </cell>
          <cell r="H62">
            <v>807.10800000000006</v>
          </cell>
          <cell r="I62">
            <v>828.26900000000001</v>
          </cell>
          <cell r="J62">
            <v>808.39599999999996</v>
          </cell>
          <cell r="K62">
            <v>806.322</v>
          </cell>
          <cell r="L62">
            <v>801.11500000000001</v>
          </cell>
          <cell r="M62">
            <v>830.97299999999996</v>
          </cell>
          <cell r="N62">
            <v>810.91700000000003</v>
          </cell>
          <cell r="O62">
            <v>836.88499999999999</v>
          </cell>
          <cell r="P62">
            <v>840.9</v>
          </cell>
          <cell r="Q62">
            <v>854.93100000000004</v>
          </cell>
          <cell r="R62">
            <v>840.87699999999995</v>
          </cell>
          <cell r="S62">
            <v>825.85599999999999</v>
          </cell>
          <cell r="T62">
            <v>841.08699999999999</v>
          </cell>
          <cell r="U62">
            <v>851.08600000000001</v>
          </cell>
          <cell r="V62">
            <v>866.10199999999998</v>
          </cell>
          <cell r="W62">
            <v>850.09699999999998</v>
          </cell>
          <cell r="X62">
            <v>622.67599999999993</v>
          </cell>
          <cell r="Y62">
            <v>626.55099999999993</v>
          </cell>
        </row>
        <row r="63">
          <cell r="B63">
            <v>1137.0419999999999</v>
          </cell>
          <cell r="C63">
            <v>1141.0150000000001</v>
          </cell>
          <cell r="D63">
            <v>1098.0530000000001</v>
          </cell>
          <cell r="E63">
            <v>1082.0609999999999</v>
          </cell>
          <cell r="F63">
            <v>1084.9859999999999</v>
          </cell>
          <cell r="G63">
            <v>1093.1659999999997</v>
          </cell>
          <cell r="H63">
            <v>1126.328</v>
          </cell>
          <cell r="I63">
            <v>1175.184</v>
          </cell>
          <cell r="J63">
            <v>1207.7389999999998</v>
          </cell>
          <cell r="K63">
            <v>1224.0819999999999</v>
          </cell>
          <cell r="L63">
            <v>1250.694</v>
          </cell>
          <cell r="M63">
            <v>1274.5130000000001</v>
          </cell>
          <cell r="N63">
            <v>1306.4110000000001</v>
          </cell>
          <cell r="O63">
            <v>1346.2730000000001</v>
          </cell>
          <cell r="P63">
            <v>1371.6020000000001</v>
          </cell>
          <cell r="Q63">
            <v>1377.1950000000002</v>
          </cell>
          <cell r="R63">
            <v>1353.4859999999999</v>
          </cell>
          <cell r="S63">
            <v>1311.3630000000001</v>
          </cell>
          <cell r="T63">
            <v>1247.3689999999999</v>
          </cell>
          <cell r="U63">
            <v>1177.0519999999999</v>
          </cell>
          <cell r="V63">
            <v>1147.5540000000001</v>
          </cell>
          <cell r="W63">
            <v>1157.8170000000002</v>
          </cell>
          <cell r="X63">
            <v>1157.3799999999999</v>
          </cell>
          <cell r="Y63">
            <v>1118.9570000000001</v>
          </cell>
        </row>
        <row r="64">
          <cell r="B64">
            <v>4168.0569999999998</v>
          </cell>
          <cell r="C64">
            <v>3867.1960000000008</v>
          </cell>
          <cell r="D64">
            <v>3641.5170000000007</v>
          </cell>
          <cell r="E64">
            <v>3483.1849999999999</v>
          </cell>
          <cell r="F64">
            <v>3435.8429999999998</v>
          </cell>
          <cell r="G64">
            <v>3326.0030000000002</v>
          </cell>
          <cell r="H64">
            <v>3511.6049999999996</v>
          </cell>
          <cell r="I64">
            <v>3983.2429999999999</v>
          </cell>
          <cell r="J64">
            <v>4469.6289999999999</v>
          </cell>
          <cell r="K64">
            <v>4936.5910000000013</v>
          </cell>
          <cell r="L64">
            <v>5366.0869999999986</v>
          </cell>
          <cell r="M64">
            <v>5660.7709999999997</v>
          </cell>
          <cell r="N64">
            <v>5822.3710000000001</v>
          </cell>
          <cell r="O64">
            <v>5673.0720000000001</v>
          </cell>
          <cell r="P64">
            <v>5465.7889999999998</v>
          </cell>
          <cell r="Q64">
            <v>5345.0350000000008</v>
          </cell>
          <cell r="R64">
            <v>5310.4870000000001</v>
          </cell>
          <cell r="S64">
            <v>5275.7520000000004</v>
          </cell>
          <cell r="T64">
            <v>5142.0540000000001</v>
          </cell>
          <cell r="U64">
            <v>5058.8230000000012</v>
          </cell>
          <cell r="V64">
            <v>5368.1270000000004</v>
          </cell>
          <cell r="W64">
            <v>5208.2739999999994</v>
          </cell>
          <cell r="X64">
            <v>4862.6480000000001</v>
          </cell>
          <cell r="Y64">
            <v>4437.0210000000006</v>
          </cell>
        </row>
        <row r="66">
          <cell r="B66">
            <v>149</v>
          </cell>
          <cell r="C66">
            <v>154</v>
          </cell>
          <cell r="D66">
            <v>155.5</v>
          </cell>
          <cell r="E66">
            <v>150.5</v>
          </cell>
          <cell r="F66">
            <v>147.5</v>
          </cell>
          <cell r="G66">
            <v>143</v>
          </cell>
          <cell r="H66">
            <v>101.5</v>
          </cell>
          <cell r="I66">
            <v>102.5</v>
          </cell>
          <cell r="J66">
            <v>111</v>
          </cell>
          <cell r="K66">
            <v>114.5</v>
          </cell>
          <cell r="L66">
            <v>125</v>
          </cell>
          <cell r="M66">
            <v>156</v>
          </cell>
          <cell r="N66">
            <v>159.5</v>
          </cell>
          <cell r="O66">
            <v>163.5</v>
          </cell>
          <cell r="P66">
            <v>167.5</v>
          </cell>
          <cell r="Q66">
            <v>167</v>
          </cell>
          <cell r="R66">
            <v>167</v>
          </cell>
          <cell r="S66">
            <v>169.5</v>
          </cell>
          <cell r="T66">
            <v>173.5</v>
          </cell>
          <cell r="U66">
            <v>166.5</v>
          </cell>
          <cell r="V66">
            <v>170</v>
          </cell>
          <cell r="W66">
            <v>163.5</v>
          </cell>
          <cell r="X66">
            <v>162.5</v>
          </cell>
          <cell r="Y66">
            <v>153.5</v>
          </cell>
        </row>
        <row r="70">
          <cell r="B70">
            <v>103</v>
          </cell>
          <cell r="C70">
            <v>128</v>
          </cell>
          <cell r="D70">
            <v>128</v>
          </cell>
          <cell r="E70">
            <v>168</v>
          </cell>
          <cell r="F70">
            <v>170.50200000000001</v>
          </cell>
          <cell r="G70">
            <v>208</v>
          </cell>
          <cell r="H70">
            <v>128</v>
          </cell>
          <cell r="I70">
            <v>199.154</v>
          </cell>
          <cell r="J70">
            <v>144</v>
          </cell>
          <cell r="K70">
            <v>170</v>
          </cell>
          <cell r="L70">
            <v>118</v>
          </cell>
          <cell r="M70">
            <v>78</v>
          </cell>
          <cell r="N70">
            <v>78</v>
          </cell>
          <cell r="O70">
            <v>78</v>
          </cell>
          <cell r="P70">
            <v>78</v>
          </cell>
          <cell r="Q70">
            <v>78</v>
          </cell>
          <cell r="R70">
            <v>78</v>
          </cell>
          <cell r="S70">
            <v>108</v>
          </cell>
          <cell r="T70">
            <v>108</v>
          </cell>
          <cell r="U70">
            <v>128</v>
          </cell>
          <cell r="V70">
            <v>143</v>
          </cell>
          <cell r="W70">
            <v>143</v>
          </cell>
          <cell r="X70">
            <v>113</v>
          </cell>
          <cell r="Y70">
            <v>83</v>
          </cell>
        </row>
        <row r="71">
          <cell r="B71">
            <v>2</v>
          </cell>
          <cell r="C71">
            <v>25</v>
          </cell>
          <cell r="D71">
            <v>25</v>
          </cell>
          <cell r="E71">
            <v>25</v>
          </cell>
          <cell r="F71">
            <v>25</v>
          </cell>
          <cell r="G71">
            <v>25</v>
          </cell>
          <cell r="H71">
            <v>12</v>
          </cell>
          <cell r="I71">
            <v>25</v>
          </cell>
          <cell r="J71">
            <v>126.20699999999999</v>
          </cell>
          <cell r="K71">
            <v>34.938000000000002</v>
          </cell>
          <cell r="L71">
            <v>10</v>
          </cell>
          <cell r="M71">
            <v>11</v>
          </cell>
          <cell r="N71">
            <v>13</v>
          </cell>
          <cell r="O71">
            <v>13</v>
          </cell>
          <cell r="P71">
            <v>17</v>
          </cell>
          <cell r="Q71">
            <v>19</v>
          </cell>
          <cell r="R71">
            <v>15</v>
          </cell>
          <cell r="S71">
            <v>10</v>
          </cell>
          <cell r="T71">
            <v>10</v>
          </cell>
          <cell r="U71">
            <v>13</v>
          </cell>
          <cell r="V71">
            <v>23</v>
          </cell>
          <cell r="W71">
            <v>18</v>
          </cell>
          <cell r="X71">
            <v>14</v>
          </cell>
          <cell r="Y71">
            <v>12</v>
          </cell>
        </row>
      </sheetData>
      <sheetData sheetId="18">
        <row r="7">
          <cell r="B7">
            <v>102.51</v>
          </cell>
          <cell r="C7">
            <v>85.14</v>
          </cell>
          <cell r="D7">
            <v>76.3</v>
          </cell>
          <cell r="E7">
            <v>72.459999999999994</v>
          </cell>
          <cell r="F7">
            <v>70.16</v>
          </cell>
          <cell r="G7">
            <v>66.31</v>
          </cell>
          <cell r="H7">
            <v>66.31</v>
          </cell>
          <cell r="I7">
            <v>61.33</v>
          </cell>
          <cell r="J7">
            <v>60.27</v>
          </cell>
          <cell r="K7">
            <v>64.58</v>
          </cell>
          <cell r="L7">
            <v>72.459999999999994</v>
          </cell>
          <cell r="M7">
            <v>103.58</v>
          </cell>
          <cell r="N7">
            <v>88</v>
          </cell>
          <cell r="O7">
            <v>79</v>
          </cell>
          <cell r="P7">
            <v>76.3</v>
          </cell>
          <cell r="Q7">
            <v>100.85</v>
          </cell>
          <cell r="R7">
            <v>118.32</v>
          </cell>
          <cell r="S7">
            <v>84.48</v>
          </cell>
          <cell r="T7">
            <v>103.77</v>
          </cell>
          <cell r="U7">
            <v>103.58</v>
          </cell>
          <cell r="V7">
            <v>120</v>
          </cell>
          <cell r="W7">
            <v>120</v>
          </cell>
          <cell r="X7">
            <v>120</v>
          </cell>
          <cell r="Y7">
            <v>120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EFT_SLOVENIA</v>
          </cell>
        </row>
        <row r="13">
          <cell r="A13" t="str">
            <v>ELINVERD</v>
          </cell>
        </row>
        <row r="14">
          <cell r="A14" t="str">
            <v>ELPEDISON</v>
          </cell>
        </row>
        <row r="15">
          <cell r="A15" t="str">
            <v>ENSCO-AG-ST</v>
          </cell>
        </row>
        <row r="16">
          <cell r="A16" t="str">
            <v>EUNICE_AGG</v>
          </cell>
        </row>
        <row r="17">
          <cell r="A17" t="str">
            <v>EVN_TRADING_SEE</v>
          </cell>
        </row>
        <row r="18">
          <cell r="A18" t="str">
            <v>FORENA</v>
          </cell>
        </row>
        <row r="19">
          <cell r="A19" t="str">
            <v>GEN-I-ATHENS</v>
          </cell>
        </row>
        <row r="20">
          <cell r="A20" t="str">
            <v>GREENENV</v>
          </cell>
        </row>
        <row r="21">
          <cell r="A21" t="str">
            <v>HERON</v>
          </cell>
        </row>
        <row r="22">
          <cell r="A22" t="str">
            <v>HERON_II_VIOTIAS</v>
          </cell>
        </row>
        <row r="23">
          <cell r="A23" t="str">
            <v>HSE</v>
          </cell>
        </row>
        <row r="24">
          <cell r="A24" t="str">
            <v>INACCESS</v>
          </cell>
        </row>
        <row r="25">
          <cell r="A25" t="str">
            <v>KEN</v>
          </cell>
        </row>
        <row r="26">
          <cell r="A26" t="str">
            <v>KORINTHOS_POWER</v>
          </cell>
        </row>
        <row r="27">
          <cell r="A27" t="str">
            <v>LIG_MEGALOPOLIS</v>
          </cell>
        </row>
        <row r="28">
          <cell r="A28" t="str">
            <v>LIG_MELITIS</v>
          </cell>
        </row>
        <row r="29">
          <cell r="A29" t="str">
            <v>MOH</v>
          </cell>
        </row>
        <row r="30">
          <cell r="A30" t="str">
            <v>MYTILINEOS</v>
          </cell>
        </row>
        <row r="31">
          <cell r="A31" t="str">
            <v>NRG_TRADING_HOUS</v>
          </cell>
        </row>
        <row r="32">
          <cell r="A32" t="str">
            <v>OPTIMUS_ENERGY</v>
          </cell>
        </row>
        <row r="33">
          <cell r="A33" t="str">
            <v>PPC</v>
          </cell>
        </row>
        <row r="34">
          <cell r="A34" t="str">
            <v>RENOPTIPOWER</v>
          </cell>
        </row>
        <row r="35">
          <cell r="A35" t="str">
            <v>SENTRADE</v>
          </cell>
        </row>
        <row r="36">
          <cell r="A36" t="str">
            <v>SOLARENERGY</v>
          </cell>
        </row>
        <row r="37">
          <cell r="A37" t="str">
            <v>STATKRAFT-DE1</v>
          </cell>
        </row>
        <row r="38">
          <cell r="A38" t="str">
            <v>TERNA_ENERGY</v>
          </cell>
        </row>
        <row r="39">
          <cell r="A39" t="str">
            <v>VIOLAR</v>
          </cell>
        </row>
        <row r="40">
          <cell r="A40" t="str">
            <v>VOLTERRA</v>
          </cell>
        </row>
        <row r="41">
          <cell r="A41" t="str">
            <v>WOOTIS</v>
          </cell>
        </row>
        <row r="42">
          <cell r="A42" t="str">
            <v>COUPLING_CBS</v>
          </cell>
        </row>
        <row r="47">
          <cell r="A47" t="str">
            <v>ADMIE</v>
          </cell>
        </row>
        <row r="48">
          <cell r="A48" t="str">
            <v>ATTIKI_GSC</v>
          </cell>
        </row>
        <row r="49">
          <cell r="A49" t="str">
            <v>AYEN_ENERGIJA</v>
          </cell>
        </row>
        <row r="50">
          <cell r="A50" t="str">
            <v>DANSKECOM</v>
          </cell>
        </row>
        <row r="51">
          <cell r="A51" t="str">
            <v>ELINOIL</v>
          </cell>
        </row>
        <row r="52">
          <cell r="A52" t="str">
            <v>ELPEDISON</v>
          </cell>
        </row>
        <row r="53">
          <cell r="A53" t="str">
            <v>ELTA</v>
          </cell>
        </row>
        <row r="54">
          <cell r="A54" t="str">
            <v>ENSCO-AG-ST</v>
          </cell>
        </row>
        <row r="55">
          <cell r="A55" t="str">
            <v>EPA_THESS</v>
          </cell>
        </row>
        <row r="56">
          <cell r="A56" t="str">
            <v>EUNICE_TRADING</v>
          </cell>
        </row>
        <row r="57">
          <cell r="A57" t="str">
            <v>EVN_TRADING_SEE</v>
          </cell>
        </row>
        <row r="58">
          <cell r="A58" t="str">
            <v>GEN-I-ATHENS</v>
          </cell>
        </row>
        <row r="59">
          <cell r="A59" t="str">
            <v>GREENENV</v>
          </cell>
        </row>
        <row r="60">
          <cell r="A60" t="str">
            <v>HERON</v>
          </cell>
        </row>
        <row r="61">
          <cell r="A61" t="str">
            <v>INTERENERGO</v>
          </cell>
        </row>
        <row r="62">
          <cell r="A62" t="str">
            <v>KEN</v>
          </cell>
        </row>
        <row r="63">
          <cell r="A63" t="str">
            <v>KVMARKOUSA</v>
          </cell>
        </row>
        <row r="64">
          <cell r="A64" t="str">
            <v>LE_TRADING</v>
          </cell>
        </row>
        <row r="65">
          <cell r="A65" t="str">
            <v>LIG_MEGALOPOLIS</v>
          </cell>
        </row>
        <row r="66">
          <cell r="A66" t="str">
            <v>MYTILINEOS</v>
          </cell>
        </row>
        <row r="67">
          <cell r="A67" t="str">
            <v>NRG_TRADING_HOUS</v>
          </cell>
        </row>
        <row r="68">
          <cell r="A68" t="str">
            <v>OTEESTATE</v>
          </cell>
        </row>
        <row r="69">
          <cell r="A69" t="str">
            <v>PPC</v>
          </cell>
        </row>
        <row r="70">
          <cell r="A70" t="str">
            <v>SOLARENERGY</v>
          </cell>
        </row>
        <row r="71">
          <cell r="A71" t="str">
            <v>VIENER</v>
          </cell>
        </row>
        <row r="72">
          <cell r="A72" t="str">
            <v>VIOLAR</v>
          </cell>
        </row>
        <row r="73">
          <cell r="A73" t="str">
            <v>VOLTERRA</v>
          </cell>
        </row>
        <row r="74">
          <cell r="A74" t="str">
            <v>VOLTON</v>
          </cell>
        </row>
        <row r="75">
          <cell r="A75" t="str">
            <v>WATT_AND_VOLT</v>
          </cell>
        </row>
        <row r="76">
          <cell r="A76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44374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44371</v>
          </cell>
        </row>
        <row r="4">
          <cell r="B4">
            <v>44371</v>
          </cell>
        </row>
        <row r="5">
          <cell r="B5">
            <v>44371</v>
          </cell>
        </row>
        <row r="6">
          <cell r="B6">
            <v>44371</v>
          </cell>
        </row>
        <row r="7">
          <cell r="B7">
            <v>44371</v>
          </cell>
        </row>
        <row r="8">
          <cell r="B8">
            <v>44371</v>
          </cell>
        </row>
        <row r="9">
          <cell r="B9">
            <v>44371</v>
          </cell>
        </row>
        <row r="10">
          <cell r="B10">
            <v>44371</v>
          </cell>
        </row>
        <row r="11">
          <cell r="B11">
            <v>44371</v>
          </cell>
        </row>
        <row r="12">
          <cell r="B12">
            <v>44371</v>
          </cell>
        </row>
        <row r="13">
          <cell r="B13">
            <v>44371</v>
          </cell>
        </row>
        <row r="14">
          <cell r="B14">
            <v>44371</v>
          </cell>
        </row>
        <row r="15">
          <cell r="B15">
            <v>44371</v>
          </cell>
        </row>
        <row r="16">
          <cell r="B16">
            <v>44371</v>
          </cell>
        </row>
      </sheetData>
      <sheetData sheetId="41">
        <row r="2">
          <cell r="C2">
            <v>44375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820.02779999999996</v>
          </cell>
          <cell r="J12">
            <v>820.02800000000002</v>
          </cell>
          <cell r="K12">
            <v>816.029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226.2542</v>
          </cell>
          <cell r="J13">
            <v>226.25399999999999</v>
          </cell>
          <cell r="K13">
            <v>226.25399999999999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16.3</v>
          </cell>
          <cell r="J16">
            <v>16.3</v>
          </cell>
          <cell r="K16">
            <v>16.3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13.494300000000001</v>
          </cell>
          <cell r="J20">
            <v>13.494</v>
          </cell>
          <cell r="K20">
            <v>13.494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32.8748</v>
          </cell>
          <cell r="J22">
            <v>32.875</v>
          </cell>
          <cell r="K22">
            <v>32.875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86.9041</v>
          </cell>
          <cell r="J23">
            <v>86.903999999999996</v>
          </cell>
          <cell r="K23">
            <v>86.903999999999996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164.1003</v>
          </cell>
          <cell r="J25">
            <v>164.1</v>
          </cell>
          <cell r="K25">
            <v>164.1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232.09620000000001</v>
          </cell>
          <cell r="J27">
            <v>232.096</v>
          </cell>
          <cell r="K27">
            <v>232.096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136.7353</v>
          </cell>
          <cell r="J28">
            <v>136.73500000000001</v>
          </cell>
          <cell r="K28">
            <v>136.73500000000001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44375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44374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6409.2950000000001</v>
      </c>
      <c r="C4" s="18">
        <v>6161.4010000000007</v>
      </c>
      <c r="D4" s="18">
        <v>5912.2709999999988</v>
      </c>
      <c r="E4" s="18">
        <v>5764.9850000000006</v>
      </c>
      <c r="F4" s="18">
        <v>5698.05</v>
      </c>
      <c r="G4" s="18">
        <v>5618.0119999999997</v>
      </c>
      <c r="H4" s="18">
        <v>5686.5410000000011</v>
      </c>
      <c r="I4" s="18">
        <v>6313.3500000000013</v>
      </c>
      <c r="J4" s="18">
        <v>6866.9709999999986</v>
      </c>
      <c r="K4" s="18">
        <v>7286.4329999999991</v>
      </c>
      <c r="L4" s="18">
        <v>7670.8959999999988</v>
      </c>
      <c r="M4" s="18">
        <v>8011.2569999999996</v>
      </c>
      <c r="N4" s="18">
        <v>8190.1990000000005</v>
      </c>
      <c r="O4" s="18">
        <v>8110.7299999999987</v>
      </c>
      <c r="P4" s="18">
        <v>7940.791000000002</v>
      </c>
      <c r="Q4" s="18">
        <v>7841.1609999999973</v>
      </c>
      <c r="R4" s="18">
        <v>7764.85</v>
      </c>
      <c r="S4" s="18">
        <v>7700.4709999999986</v>
      </c>
      <c r="T4" s="18">
        <v>7522.010000000002</v>
      </c>
      <c r="U4" s="18">
        <v>7394.4609999999993</v>
      </c>
      <c r="V4" s="18">
        <v>7717.7830000000013</v>
      </c>
      <c r="W4" s="18">
        <v>7540.6880000000001</v>
      </c>
      <c r="X4" s="18">
        <v>6932.2039999999988</v>
      </c>
      <c r="Y4" s="18">
        <v>6431.0289999999995</v>
      </c>
      <c r="Z4" s="19"/>
      <c r="AA4" s="20">
        <f>SUM(B4:Z4)</f>
        <v>168485.83900000001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102.51</v>
      </c>
      <c r="C7" s="28">
        <v>85.14</v>
      </c>
      <c r="D7" s="28">
        <v>76.3</v>
      </c>
      <c r="E7" s="28">
        <v>72.459999999999994</v>
      </c>
      <c r="F7" s="28">
        <v>70.16</v>
      </c>
      <c r="G7" s="28">
        <v>66.31</v>
      </c>
      <c r="H7" s="28">
        <v>66.31</v>
      </c>
      <c r="I7" s="28">
        <v>61.33</v>
      </c>
      <c r="J7" s="28">
        <v>60.27</v>
      </c>
      <c r="K7" s="28">
        <v>64.58</v>
      </c>
      <c r="L7" s="28">
        <v>72.459999999999994</v>
      </c>
      <c r="M7" s="28">
        <v>103.58</v>
      </c>
      <c r="N7" s="28">
        <v>88</v>
      </c>
      <c r="O7" s="28">
        <v>79</v>
      </c>
      <c r="P7" s="28">
        <v>76.3</v>
      </c>
      <c r="Q7" s="28">
        <v>100.85</v>
      </c>
      <c r="R7" s="28">
        <v>118.32</v>
      </c>
      <c r="S7" s="28">
        <v>84.48</v>
      </c>
      <c r="T7" s="28">
        <v>103.77</v>
      </c>
      <c r="U7" s="28">
        <v>103.58</v>
      </c>
      <c r="V7" s="28">
        <v>120</v>
      </c>
      <c r="W7" s="28">
        <v>120</v>
      </c>
      <c r="X7" s="28">
        <v>120</v>
      </c>
      <c r="Y7" s="28">
        <v>120</v>
      </c>
      <c r="Z7" s="29"/>
      <c r="AA7" s="30">
        <f>IF(SUM(GR_MAINLAND_MCP_SUM_SELL)&lt;&gt;0,AVERAGEIF(GR_MAINLAND_MCP_SUM_SELL,"&lt;&gt;"""),"")</f>
        <v>88.987916666666663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389</v>
      </c>
      <c r="C10" s="42">
        <v>346</v>
      </c>
      <c r="D10" s="42">
        <v>346</v>
      </c>
      <c r="E10" s="42">
        <v>346</v>
      </c>
      <c r="F10" s="42">
        <v>346</v>
      </c>
      <c r="G10" s="42">
        <v>346</v>
      </c>
      <c r="H10" s="42">
        <v>346</v>
      </c>
      <c r="I10" s="42">
        <v>346</v>
      </c>
      <c r="J10" s="42">
        <v>346</v>
      </c>
      <c r="K10" s="42">
        <v>346</v>
      </c>
      <c r="L10" s="42">
        <v>346</v>
      </c>
      <c r="M10" s="42">
        <v>430.82400000000001</v>
      </c>
      <c r="N10" s="42">
        <v>346</v>
      </c>
      <c r="O10" s="42">
        <v>346</v>
      </c>
      <c r="P10" s="42">
        <v>346</v>
      </c>
      <c r="Q10" s="42">
        <v>346</v>
      </c>
      <c r="R10" s="42">
        <v>499</v>
      </c>
      <c r="S10" s="42">
        <v>346</v>
      </c>
      <c r="T10" s="42">
        <v>499</v>
      </c>
      <c r="U10" s="42">
        <v>458.69399999999996</v>
      </c>
      <c r="V10" s="42">
        <v>499</v>
      </c>
      <c r="W10" s="42">
        <v>499</v>
      </c>
      <c r="X10" s="42">
        <v>499</v>
      </c>
      <c r="Y10" s="42">
        <v>499</v>
      </c>
      <c r="Z10" s="43"/>
      <c r="AA10" s="44">
        <f>SUM(B10:Z10)</f>
        <v>9462.518</v>
      </c>
    </row>
    <row r="11" spans="1:27" ht="24.95" customHeight="1" x14ac:dyDescent="0.2">
      <c r="A11" s="45" t="s">
        <v>7</v>
      </c>
      <c r="B11" s="46">
        <v>4031.567</v>
      </c>
      <c r="C11" s="47">
        <v>3834.35</v>
      </c>
      <c r="D11" s="47">
        <v>3620.4410000000003</v>
      </c>
      <c r="E11" s="47">
        <v>3470.0880000000002</v>
      </c>
      <c r="F11" s="47">
        <v>3362.931</v>
      </c>
      <c r="G11" s="47">
        <v>3182.7159999999999</v>
      </c>
      <c r="H11" s="47">
        <v>2575.8870000000002</v>
      </c>
      <c r="I11" s="47">
        <v>2290.9</v>
      </c>
      <c r="J11" s="47">
        <v>2290.9</v>
      </c>
      <c r="K11" s="47">
        <v>2488.9</v>
      </c>
      <c r="L11" s="47">
        <v>2831.4920000000002</v>
      </c>
      <c r="M11" s="47">
        <v>3196.9</v>
      </c>
      <c r="N11" s="47">
        <v>3448.3580000000002</v>
      </c>
      <c r="O11" s="47">
        <v>3356.7150000000001</v>
      </c>
      <c r="P11" s="47">
        <v>3344.3670000000002</v>
      </c>
      <c r="Q11" s="47">
        <v>3451.9</v>
      </c>
      <c r="R11" s="47">
        <v>3500.9</v>
      </c>
      <c r="S11" s="47">
        <v>3332.2700000000004</v>
      </c>
      <c r="T11" s="47">
        <v>3640.797</v>
      </c>
      <c r="U11" s="47">
        <v>3709.806</v>
      </c>
      <c r="V11" s="47">
        <v>3878.1419999999998</v>
      </c>
      <c r="W11" s="47">
        <v>3797.1419999999998</v>
      </c>
      <c r="X11" s="47">
        <v>3795.1770000000001</v>
      </c>
      <c r="Y11" s="47">
        <v>3808.1770000000001</v>
      </c>
      <c r="Z11" s="48"/>
      <c r="AA11" s="49">
        <f>SUM(B11:Z11)</f>
        <v>80240.823000000004</v>
      </c>
    </row>
    <row r="12" spans="1:27" ht="24.95" customHeight="1" x14ac:dyDescent="0.2">
      <c r="A12" s="45" t="s">
        <v>8</v>
      </c>
      <c r="B12" s="46">
        <v>115</v>
      </c>
      <c r="C12" s="47">
        <v>115</v>
      </c>
      <c r="D12" s="47">
        <v>115</v>
      </c>
      <c r="E12" s="47">
        <v>115</v>
      </c>
      <c r="F12" s="47">
        <v>145</v>
      </c>
      <c r="G12" s="47">
        <v>145</v>
      </c>
      <c r="H12" s="47">
        <v>479</v>
      </c>
      <c r="I12" s="47">
        <v>959</v>
      </c>
      <c r="J12" s="47">
        <v>1025</v>
      </c>
      <c r="K12" s="47">
        <v>939</v>
      </c>
      <c r="L12" s="47">
        <v>559</v>
      </c>
      <c r="M12" s="47">
        <v>166</v>
      </c>
      <c r="N12" s="47">
        <v>131</v>
      </c>
      <c r="O12" s="47">
        <v>131</v>
      </c>
      <c r="P12" s="47">
        <v>131</v>
      </c>
      <c r="Q12" s="47">
        <v>118</v>
      </c>
      <c r="R12" s="47">
        <v>150</v>
      </c>
      <c r="S12" s="47">
        <v>986</v>
      </c>
      <c r="T12" s="47">
        <v>960</v>
      </c>
      <c r="U12" s="47">
        <v>1155</v>
      </c>
      <c r="V12" s="47">
        <v>1275</v>
      </c>
      <c r="W12" s="47">
        <v>1194</v>
      </c>
      <c r="X12" s="47">
        <v>639</v>
      </c>
      <c r="Y12" s="47">
        <v>60</v>
      </c>
      <c r="Z12" s="48"/>
      <c r="AA12" s="49">
        <f>SUM(B12:Z12)</f>
        <v>11807</v>
      </c>
    </row>
    <row r="13" spans="1:27" ht="24.95" customHeight="1" x14ac:dyDescent="0.2">
      <c r="A13" s="50" t="s">
        <v>9</v>
      </c>
      <c r="B13" s="51">
        <v>498.72799999999995</v>
      </c>
      <c r="C13" s="52">
        <v>500.13100000000009</v>
      </c>
      <c r="D13" s="52">
        <v>513.83000000000004</v>
      </c>
      <c r="E13" s="52">
        <v>515.89700000000005</v>
      </c>
      <c r="F13" s="52">
        <v>521.11899999999991</v>
      </c>
      <c r="G13" s="52">
        <v>599.29599999999994</v>
      </c>
      <c r="H13" s="52">
        <v>882.654</v>
      </c>
      <c r="I13" s="52">
        <v>1358.4499999999998</v>
      </c>
      <c r="J13" s="52">
        <v>1846.0710000000004</v>
      </c>
      <c r="K13" s="52">
        <v>2255.5330000000004</v>
      </c>
      <c r="L13" s="52">
        <v>2561.4040000000009</v>
      </c>
      <c r="M13" s="52">
        <v>2731.5329999999999</v>
      </c>
      <c r="N13" s="52">
        <v>2830.8410000000003</v>
      </c>
      <c r="O13" s="52">
        <v>2834.0150000000008</v>
      </c>
      <c r="P13" s="52">
        <v>2694.424</v>
      </c>
      <c r="Q13" s="52">
        <v>2434.3150000000001</v>
      </c>
      <c r="R13" s="52">
        <v>2044.8920000000003</v>
      </c>
      <c r="S13" s="52">
        <v>1527.2009999999998</v>
      </c>
      <c r="T13" s="52">
        <v>992.1239999999998</v>
      </c>
      <c r="U13" s="52">
        <v>666.96100000000013</v>
      </c>
      <c r="V13" s="52">
        <v>582.64099999999996</v>
      </c>
      <c r="W13" s="52">
        <v>558.54599999999994</v>
      </c>
      <c r="X13" s="52">
        <v>521.02700000000004</v>
      </c>
      <c r="Y13" s="52">
        <v>519.85199999999998</v>
      </c>
      <c r="Z13" s="53"/>
      <c r="AA13" s="54">
        <f>SUM(B13:Z13)</f>
        <v>32991.484999999993</v>
      </c>
    </row>
    <row r="14" spans="1:27" ht="30" customHeight="1" thickBot="1" x14ac:dyDescent="0.25">
      <c r="A14" s="55" t="s">
        <v>10</v>
      </c>
      <c r="B14" s="56">
        <f>IF(LEN(B$2)&gt;0,SUM(B10:B13),"")</f>
        <v>5034.2950000000001</v>
      </c>
      <c r="C14" s="57">
        <f t="shared" ref="C14:Z14" si="0">IF(LEN(C$2)&gt;0,SUM(C10:C13),"")</f>
        <v>4795.4810000000007</v>
      </c>
      <c r="D14" s="57">
        <f t="shared" si="0"/>
        <v>4595.2710000000006</v>
      </c>
      <c r="E14" s="57">
        <f t="shared" si="0"/>
        <v>4446.9850000000006</v>
      </c>
      <c r="F14" s="57">
        <f t="shared" si="0"/>
        <v>4375.05</v>
      </c>
      <c r="G14" s="57">
        <f t="shared" si="0"/>
        <v>4273.0119999999997</v>
      </c>
      <c r="H14" s="57">
        <f t="shared" si="0"/>
        <v>4283.5410000000002</v>
      </c>
      <c r="I14" s="57">
        <f t="shared" si="0"/>
        <v>4954.3500000000004</v>
      </c>
      <c r="J14" s="57">
        <f t="shared" si="0"/>
        <v>5507.9710000000005</v>
      </c>
      <c r="K14" s="57">
        <f t="shared" si="0"/>
        <v>6029.4330000000009</v>
      </c>
      <c r="L14" s="57">
        <f t="shared" si="0"/>
        <v>6297.8960000000006</v>
      </c>
      <c r="M14" s="57">
        <f t="shared" si="0"/>
        <v>6525.2569999999996</v>
      </c>
      <c r="N14" s="57">
        <f t="shared" si="0"/>
        <v>6756.1990000000005</v>
      </c>
      <c r="O14" s="57">
        <f t="shared" si="0"/>
        <v>6667.7300000000014</v>
      </c>
      <c r="P14" s="57">
        <f t="shared" si="0"/>
        <v>6515.7910000000002</v>
      </c>
      <c r="Q14" s="57">
        <f t="shared" si="0"/>
        <v>6350.2150000000001</v>
      </c>
      <c r="R14" s="57">
        <f t="shared" si="0"/>
        <v>6194.7919999999995</v>
      </c>
      <c r="S14" s="57">
        <f t="shared" si="0"/>
        <v>6191.4710000000005</v>
      </c>
      <c r="T14" s="57">
        <f t="shared" si="0"/>
        <v>6091.9210000000003</v>
      </c>
      <c r="U14" s="57">
        <f t="shared" si="0"/>
        <v>5990.4610000000002</v>
      </c>
      <c r="V14" s="57">
        <f t="shared" si="0"/>
        <v>6234.7829999999994</v>
      </c>
      <c r="W14" s="57">
        <f t="shared" si="0"/>
        <v>6048.6880000000001</v>
      </c>
      <c r="X14" s="57">
        <f t="shared" si="0"/>
        <v>5454.2039999999997</v>
      </c>
      <c r="Y14" s="57">
        <f t="shared" si="0"/>
        <v>4887.0289999999995</v>
      </c>
      <c r="Z14" s="58" t="str">
        <f t="shared" si="0"/>
        <v/>
      </c>
      <c r="AA14" s="59">
        <f>SUM(AA9:AA13)</f>
        <v>134501.826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954.9</v>
      </c>
      <c r="C25" s="67">
        <v>948.9</v>
      </c>
      <c r="D25" s="67">
        <v>957.9</v>
      </c>
      <c r="E25" s="67">
        <v>958.9</v>
      </c>
      <c r="F25" s="67">
        <v>991.9</v>
      </c>
      <c r="G25" s="67">
        <v>1050.9000000000001</v>
      </c>
      <c r="H25" s="67">
        <v>1617.9</v>
      </c>
      <c r="I25" s="67">
        <v>2510.9</v>
      </c>
      <c r="J25" s="67">
        <v>2980.9</v>
      </c>
      <c r="K25" s="67">
        <v>3195.9</v>
      </c>
      <c r="L25" s="67">
        <v>3037.9</v>
      </c>
      <c r="M25" s="67">
        <v>2765.9</v>
      </c>
      <c r="N25" s="67">
        <v>2786.9</v>
      </c>
      <c r="O25" s="67">
        <v>2774.9</v>
      </c>
      <c r="P25" s="67">
        <v>2646.9</v>
      </c>
      <c r="Q25" s="67">
        <v>2410.9</v>
      </c>
      <c r="R25" s="67">
        <v>2120.9</v>
      </c>
      <c r="S25" s="67">
        <v>2583.9</v>
      </c>
      <c r="T25" s="67">
        <v>2156.9</v>
      </c>
      <c r="U25" s="67">
        <v>2083.9</v>
      </c>
      <c r="V25" s="67">
        <v>2157.9</v>
      </c>
      <c r="W25" s="67">
        <v>2063.9</v>
      </c>
      <c r="X25" s="67">
        <v>1473.9</v>
      </c>
      <c r="Y25" s="67">
        <v>930.9</v>
      </c>
      <c r="Z25" s="68"/>
      <c r="AA25" s="69">
        <f>SUM(B25:Z25)</f>
        <v>48164.600000000013</v>
      </c>
    </row>
    <row r="26" spans="1:27" ht="24.95" customHeight="1" x14ac:dyDescent="0.2">
      <c r="A26" s="70" t="s">
        <v>20</v>
      </c>
      <c r="B26" s="71">
        <v>1978.395</v>
      </c>
      <c r="C26" s="72">
        <v>1747.501</v>
      </c>
      <c r="D26" s="72">
        <v>1507.3710000000001</v>
      </c>
      <c r="E26" s="72">
        <v>1360.085</v>
      </c>
      <c r="F26" s="72">
        <v>1258.1500000000001</v>
      </c>
      <c r="G26" s="72">
        <v>1233.1120000000001</v>
      </c>
      <c r="H26" s="72">
        <v>899.64099999999996</v>
      </c>
      <c r="I26" s="72">
        <v>633.45000000000005</v>
      </c>
      <c r="J26" s="72">
        <v>717.07100000000003</v>
      </c>
      <c r="K26" s="72">
        <v>921.53300000000002</v>
      </c>
      <c r="L26" s="72">
        <v>1393.9960000000001</v>
      </c>
      <c r="M26" s="72">
        <v>1832.357</v>
      </c>
      <c r="N26" s="72">
        <v>1837.299</v>
      </c>
      <c r="O26" s="72">
        <v>1769.83</v>
      </c>
      <c r="P26" s="72">
        <v>1727.8910000000001</v>
      </c>
      <c r="Q26" s="72">
        <v>1859.261</v>
      </c>
      <c r="R26" s="72">
        <v>2093.9499999999998</v>
      </c>
      <c r="S26" s="72">
        <v>1641.5709999999999</v>
      </c>
      <c r="T26" s="72">
        <v>1851.11</v>
      </c>
      <c r="U26" s="72">
        <v>1779.5609999999999</v>
      </c>
      <c r="V26" s="72">
        <v>2016.883</v>
      </c>
      <c r="W26" s="72">
        <v>1927.788</v>
      </c>
      <c r="X26" s="72">
        <v>1907.3040000000001</v>
      </c>
      <c r="Y26" s="72">
        <v>1946.1289999999999</v>
      </c>
      <c r="Z26" s="73"/>
      <c r="AA26" s="74">
        <f>SUM(B26:Z26)</f>
        <v>37841.239000000001</v>
      </c>
    </row>
    <row r="27" spans="1:27" ht="24.95" customHeight="1" x14ac:dyDescent="0.2">
      <c r="A27" s="77" t="s">
        <v>21</v>
      </c>
      <c r="B27" s="75">
        <v>2816</v>
      </c>
      <c r="C27" s="76">
        <v>2805</v>
      </c>
      <c r="D27" s="76">
        <v>2787</v>
      </c>
      <c r="E27" s="76">
        <v>2786</v>
      </c>
      <c r="F27" s="76">
        <v>2788</v>
      </c>
      <c r="G27" s="76">
        <v>2674</v>
      </c>
      <c r="H27" s="76">
        <v>2509</v>
      </c>
      <c r="I27" s="76">
        <v>2509</v>
      </c>
      <c r="J27" s="76">
        <v>2509</v>
      </c>
      <c r="K27" s="76">
        <v>2509</v>
      </c>
      <c r="L27" s="76">
        <v>2579</v>
      </c>
      <c r="M27" s="76">
        <v>2753</v>
      </c>
      <c r="N27" s="76">
        <v>2906</v>
      </c>
      <c r="O27" s="76">
        <v>2906</v>
      </c>
      <c r="P27" s="76">
        <v>2906</v>
      </c>
      <c r="Q27" s="76">
        <v>2911</v>
      </c>
      <c r="R27" s="76">
        <v>2890</v>
      </c>
      <c r="S27" s="76">
        <v>2815</v>
      </c>
      <c r="T27" s="76">
        <v>2854</v>
      </c>
      <c r="U27" s="76">
        <v>2871</v>
      </c>
      <c r="V27" s="76">
        <v>2883</v>
      </c>
      <c r="W27" s="76">
        <v>2889</v>
      </c>
      <c r="X27" s="76">
        <v>2891</v>
      </c>
      <c r="Y27" s="76">
        <v>2894</v>
      </c>
      <c r="Z27" s="78"/>
      <c r="AA27" s="79">
        <f>SUM(B27:Z27)</f>
        <v>66640</v>
      </c>
    </row>
    <row r="28" spans="1:27" ht="30" customHeight="1" thickBot="1" x14ac:dyDescent="0.25">
      <c r="A28" s="55" t="s">
        <v>22</v>
      </c>
      <c r="B28" s="56">
        <f>IF(LEN(B$2)&gt;0,SUM(B25:B27),"")</f>
        <v>5749.2950000000001</v>
      </c>
      <c r="C28" s="57">
        <f t="shared" ref="C28:Z28" si="2">IF(LEN(C$2)&gt;0,SUM(C25:C27),"")</f>
        <v>5501.4009999999998</v>
      </c>
      <c r="D28" s="57">
        <f t="shared" si="2"/>
        <v>5252.2710000000006</v>
      </c>
      <c r="E28" s="57">
        <f t="shared" si="2"/>
        <v>5104.9850000000006</v>
      </c>
      <c r="F28" s="57">
        <f t="shared" si="2"/>
        <v>5038.05</v>
      </c>
      <c r="G28" s="57">
        <f t="shared" si="2"/>
        <v>4958.0120000000006</v>
      </c>
      <c r="H28" s="57">
        <f t="shared" si="2"/>
        <v>5026.5410000000002</v>
      </c>
      <c r="I28" s="57">
        <f t="shared" si="2"/>
        <v>5653.35</v>
      </c>
      <c r="J28" s="57">
        <f t="shared" si="2"/>
        <v>6206.9709999999995</v>
      </c>
      <c r="K28" s="57">
        <f t="shared" si="2"/>
        <v>6626.433</v>
      </c>
      <c r="L28" s="57">
        <f t="shared" si="2"/>
        <v>7010.8960000000006</v>
      </c>
      <c r="M28" s="57">
        <f t="shared" si="2"/>
        <v>7351.2569999999996</v>
      </c>
      <c r="N28" s="57">
        <f t="shared" si="2"/>
        <v>7530.1990000000005</v>
      </c>
      <c r="O28" s="57">
        <f t="shared" si="2"/>
        <v>7450.73</v>
      </c>
      <c r="P28" s="57">
        <f t="shared" si="2"/>
        <v>7280.7910000000002</v>
      </c>
      <c r="Q28" s="57">
        <f t="shared" si="2"/>
        <v>7181.1610000000001</v>
      </c>
      <c r="R28" s="57">
        <f t="shared" si="2"/>
        <v>7104.85</v>
      </c>
      <c r="S28" s="57">
        <f t="shared" si="2"/>
        <v>7040.4709999999995</v>
      </c>
      <c r="T28" s="57">
        <f t="shared" si="2"/>
        <v>6862.01</v>
      </c>
      <c r="U28" s="57">
        <f t="shared" si="2"/>
        <v>6734.4610000000002</v>
      </c>
      <c r="V28" s="57">
        <f t="shared" si="2"/>
        <v>7057.7830000000004</v>
      </c>
      <c r="W28" s="57">
        <f t="shared" si="2"/>
        <v>6880.6880000000001</v>
      </c>
      <c r="X28" s="57">
        <f t="shared" si="2"/>
        <v>6272.2039999999997</v>
      </c>
      <c r="Y28" s="57">
        <f t="shared" si="2"/>
        <v>5771.0290000000005</v>
      </c>
      <c r="Z28" s="58" t="str">
        <f t="shared" si="2"/>
        <v/>
      </c>
      <c r="AA28" s="59">
        <f>SUM(AA25:AA27)</f>
        <v>152645.83900000001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119</v>
      </c>
      <c r="C31" s="90">
        <v>81</v>
      </c>
      <c r="D31" s="90">
        <v>79</v>
      </c>
      <c r="E31" s="90">
        <v>79</v>
      </c>
      <c r="F31" s="90">
        <v>79</v>
      </c>
      <c r="G31" s="90">
        <v>90</v>
      </c>
      <c r="H31" s="90">
        <v>105</v>
      </c>
      <c r="I31" s="90">
        <v>121</v>
      </c>
      <c r="J31" s="90">
        <v>102</v>
      </c>
      <c r="K31" s="90">
        <v>80</v>
      </c>
      <c r="L31" s="90">
        <v>183</v>
      </c>
      <c r="M31" s="90">
        <v>225</v>
      </c>
      <c r="N31" s="90">
        <v>185</v>
      </c>
      <c r="O31" s="90">
        <v>185</v>
      </c>
      <c r="P31" s="90">
        <v>185</v>
      </c>
      <c r="Q31" s="90">
        <v>227</v>
      </c>
      <c r="R31" s="90">
        <v>277.05799999999999</v>
      </c>
      <c r="S31" s="90">
        <v>252</v>
      </c>
      <c r="T31" s="90">
        <v>155</v>
      </c>
      <c r="U31" s="90">
        <v>165</v>
      </c>
      <c r="V31" s="90">
        <v>223</v>
      </c>
      <c r="W31" s="90">
        <v>223</v>
      </c>
      <c r="X31" s="90">
        <v>190</v>
      </c>
      <c r="Y31" s="90">
        <v>261</v>
      </c>
      <c r="Z31" s="91"/>
      <c r="AA31" s="69">
        <f t="shared" ref="AA31:AA36" si="3">SUM(B31:Z31)</f>
        <v>3871.058</v>
      </c>
    </row>
    <row r="32" spans="1:27" ht="24.95" customHeight="1" x14ac:dyDescent="0.2">
      <c r="A32" s="92" t="s">
        <v>25</v>
      </c>
      <c r="B32" s="93">
        <v>406</v>
      </c>
      <c r="C32" s="94">
        <v>434.92</v>
      </c>
      <c r="D32" s="94">
        <v>388</v>
      </c>
      <c r="E32" s="94">
        <v>389</v>
      </c>
      <c r="F32" s="94">
        <v>394</v>
      </c>
      <c r="G32" s="94">
        <v>405</v>
      </c>
      <c r="H32" s="94">
        <v>448</v>
      </c>
      <c r="I32" s="94">
        <v>388</v>
      </c>
      <c r="J32" s="94">
        <v>410</v>
      </c>
      <c r="K32" s="94">
        <v>331</v>
      </c>
      <c r="L32" s="94">
        <v>343</v>
      </c>
      <c r="M32" s="94">
        <v>411</v>
      </c>
      <c r="N32" s="94">
        <v>399</v>
      </c>
      <c r="O32" s="94">
        <v>408</v>
      </c>
      <c r="P32" s="94">
        <v>390</v>
      </c>
      <c r="Q32" s="94">
        <v>413.94600000000003</v>
      </c>
      <c r="R32" s="94">
        <v>443</v>
      </c>
      <c r="S32" s="94">
        <v>407</v>
      </c>
      <c r="T32" s="94">
        <v>425.089</v>
      </c>
      <c r="U32" s="94">
        <v>389</v>
      </c>
      <c r="V32" s="94">
        <v>410</v>
      </c>
      <c r="W32" s="94">
        <v>419</v>
      </c>
      <c r="X32" s="94">
        <v>438</v>
      </c>
      <c r="Y32" s="94">
        <v>433</v>
      </c>
      <c r="Z32" s="95"/>
      <c r="AA32" s="74">
        <f t="shared" si="3"/>
        <v>9722.9549999999999</v>
      </c>
    </row>
    <row r="33" spans="1:27" ht="24.95" customHeight="1" x14ac:dyDescent="0.2">
      <c r="A33" s="92" t="s">
        <v>26</v>
      </c>
      <c r="B33" s="93">
        <v>750</v>
      </c>
      <c r="C33" s="94">
        <v>750</v>
      </c>
      <c r="D33" s="94">
        <v>750</v>
      </c>
      <c r="E33" s="94">
        <v>750</v>
      </c>
      <c r="F33" s="94">
        <v>750</v>
      </c>
      <c r="G33" s="94">
        <v>750</v>
      </c>
      <c r="H33" s="94">
        <v>750</v>
      </c>
      <c r="I33" s="94">
        <v>750</v>
      </c>
      <c r="J33" s="94">
        <v>750</v>
      </c>
      <c r="K33" s="94">
        <v>750</v>
      </c>
      <c r="L33" s="94">
        <v>750</v>
      </c>
      <c r="M33" s="94">
        <v>750</v>
      </c>
      <c r="N33" s="94">
        <v>750</v>
      </c>
      <c r="O33" s="94">
        <v>750</v>
      </c>
      <c r="P33" s="94">
        <v>750</v>
      </c>
      <c r="Q33" s="94">
        <v>750</v>
      </c>
      <c r="R33" s="94">
        <v>750</v>
      </c>
      <c r="S33" s="94">
        <v>750</v>
      </c>
      <c r="T33" s="94">
        <v>750</v>
      </c>
      <c r="U33" s="94">
        <v>750</v>
      </c>
      <c r="V33" s="94">
        <v>750</v>
      </c>
      <c r="W33" s="94">
        <v>750</v>
      </c>
      <c r="X33" s="94">
        <v>750</v>
      </c>
      <c r="Y33" s="94">
        <v>750</v>
      </c>
      <c r="Z33" s="95"/>
      <c r="AA33" s="74">
        <f t="shared" si="3"/>
        <v>18000</v>
      </c>
    </row>
    <row r="34" spans="1:27" ht="24.95" customHeight="1" x14ac:dyDescent="0.2">
      <c r="A34" s="92" t="s">
        <v>27</v>
      </c>
      <c r="B34" s="93">
        <v>100</v>
      </c>
      <c r="C34" s="94">
        <v>100</v>
      </c>
      <c r="D34" s="94">
        <v>100</v>
      </c>
      <c r="E34" s="94">
        <v>100</v>
      </c>
      <c r="F34" s="94">
        <v>100</v>
      </c>
      <c r="G34" s="94">
        <v>100</v>
      </c>
      <c r="H34" s="94">
        <v>100</v>
      </c>
      <c r="I34" s="94">
        <v>100</v>
      </c>
      <c r="J34" s="94">
        <v>97</v>
      </c>
      <c r="K34" s="94">
        <v>96</v>
      </c>
      <c r="L34" s="94">
        <v>97</v>
      </c>
      <c r="M34" s="94">
        <v>100</v>
      </c>
      <c r="N34" s="94">
        <v>100</v>
      </c>
      <c r="O34" s="94">
        <v>100</v>
      </c>
      <c r="P34" s="94">
        <v>100</v>
      </c>
      <c r="Q34" s="94">
        <v>100</v>
      </c>
      <c r="R34" s="94">
        <v>100</v>
      </c>
      <c r="S34" s="94">
        <v>100</v>
      </c>
      <c r="T34" s="94">
        <v>100</v>
      </c>
      <c r="U34" s="94">
        <v>100</v>
      </c>
      <c r="V34" s="94">
        <v>100</v>
      </c>
      <c r="W34" s="94">
        <v>100</v>
      </c>
      <c r="X34" s="94">
        <v>100</v>
      </c>
      <c r="Y34" s="94">
        <v>100</v>
      </c>
      <c r="Z34" s="95"/>
      <c r="AA34" s="74">
        <f t="shared" si="3"/>
        <v>2390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1375</v>
      </c>
      <c r="C36" s="83">
        <f t="shared" ref="C36:Z36" si="4">IF(LEN(C$2)&gt;0,SUM(C31:C35),"")</f>
        <v>1365.92</v>
      </c>
      <c r="D36" s="83">
        <f t="shared" si="4"/>
        <v>1317</v>
      </c>
      <c r="E36" s="83">
        <f t="shared" si="4"/>
        <v>1318</v>
      </c>
      <c r="F36" s="83">
        <f t="shared" si="4"/>
        <v>1323</v>
      </c>
      <c r="G36" s="83">
        <f t="shared" si="4"/>
        <v>1345</v>
      </c>
      <c r="H36" s="83">
        <f t="shared" si="4"/>
        <v>1403</v>
      </c>
      <c r="I36" s="83">
        <f t="shared" si="4"/>
        <v>1359</v>
      </c>
      <c r="J36" s="83">
        <f t="shared" si="4"/>
        <v>1359</v>
      </c>
      <c r="K36" s="83">
        <f t="shared" si="4"/>
        <v>1257</v>
      </c>
      <c r="L36" s="83">
        <f t="shared" si="4"/>
        <v>1373</v>
      </c>
      <c r="M36" s="83">
        <f t="shared" si="4"/>
        <v>1486</v>
      </c>
      <c r="N36" s="83">
        <f t="shared" si="4"/>
        <v>1434</v>
      </c>
      <c r="O36" s="83">
        <f t="shared" si="4"/>
        <v>1443</v>
      </c>
      <c r="P36" s="83">
        <f t="shared" si="4"/>
        <v>1425</v>
      </c>
      <c r="Q36" s="83">
        <f t="shared" si="4"/>
        <v>1490.9459999999999</v>
      </c>
      <c r="R36" s="83">
        <f t="shared" si="4"/>
        <v>1570.058</v>
      </c>
      <c r="S36" s="83">
        <f t="shared" si="4"/>
        <v>1509</v>
      </c>
      <c r="T36" s="83">
        <f t="shared" si="4"/>
        <v>1430.0889999999999</v>
      </c>
      <c r="U36" s="83">
        <f t="shared" si="4"/>
        <v>1404</v>
      </c>
      <c r="V36" s="83">
        <f t="shared" si="4"/>
        <v>1483</v>
      </c>
      <c r="W36" s="83">
        <f t="shared" si="4"/>
        <v>1492</v>
      </c>
      <c r="X36" s="83">
        <f t="shared" si="4"/>
        <v>1478</v>
      </c>
      <c r="Y36" s="83">
        <f t="shared" si="4"/>
        <v>1544</v>
      </c>
      <c r="Z36" s="84" t="str">
        <f t="shared" si="4"/>
        <v/>
      </c>
      <c r="AA36" s="85">
        <f t="shared" si="3"/>
        <v>33984.012999999999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>
        <v>660</v>
      </c>
      <c r="C41" s="94">
        <v>660</v>
      </c>
      <c r="D41" s="94">
        <v>660</v>
      </c>
      <c r="E41" s="94">
        <v>660</v>
      </c>
      <c r="F41" s="94">
        <v>660</v>
      </c>
      <c r="G41" s="94">
        <v>660</v>
      </c>
      <c r="H41" s="94">
        <v>660</v>
      </c>
      <c r="I41" s="94">
        <v>660</v>
      </c>
      <c r="J41" s="94">
        <v>660</v>
      </c>
      <c r="K41" s="94">
        <v>660</v>
      </c>
      <c r="L41" s="94">
        <v>660</v>
      </c>
      <c r="M41" s="94">
        <v>660</v>
      </c>
      <c r="N41" s="94">
        <v>660</v>
      </c>
      <c r="O41" s="94">
        <v>660</v>
      </c>
      <c r="P41" s="94">
        <v>660</v>
      </c>
      <c r="Q41" s="94">
        <v>660</v>
      </c>
      <c r="R41" s="94">
        <v>660</v>
      </c>
      <c r="S41" s="94">
        <v>660</v>
      </c>
      <c r="T41" s="94">
        <v>660</v>
      </c>
      <c r="U41" s="94">
        <v>660</v>
      </c>
      <c r="V41" s="94">
        <v>660</v>
      </c>
      <c r="W41" s="94">
        <v>660</v>
      </c>
      <c r="X41" s="94">
        <v>660</v>
      </c>
      <c r="Y41" s="94">
        <v>660</v>
      </c>
      <c r="Z41" s="95"/>
      <c r="AA41" s="74">
        <f t="shared" si="5"/>
        <v>15840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660</v>
      </c>
      <c r="C44" s="83">
        <f t="shared" ref="C44:Z44" si="6">IF(LEN(C$2)&gt;0,SUM(C39:C43),"")</f>
        <v>660</v>
      </c>
      <c r="D44" s="83">
        <f t="shared" si="6"/>
        <v>660</v>
      </c>
      <c r="E44" s="83">
        <f t="shared" si="6"/>
        <v>660</v>
      </c>
      <c r="F44" s="83">
        <f t="shared" si="6"/>
        <v>660</v>
      </c>
      <c r="G44" s="83">
        <f t="shared" si="6"/>
        <v>660</v>
      </c>
      <c r="H44" s="83">
        <f t="shared" si="6"/>
        <v>660</v>
      </c>
      <c r="I44" s="83">
        <f t="shared" si="6"/>
        <v>660</v>
      </c>
      <c r="J44" s="83">
        <f t="shared" si="6"/>
        <v>660</v>
      </c>
      <c r="K44" s="83">
        <f t="shared" si="6"/>
        <v>660</v>
      </c>
      <c r="L44" s="83">
        <f t="shared" si="6"/>
        <v>660</v>
      </c>
      <c r="M44" s="83">
        <f t="shared" si="6"/>
        <v>660</v>
      </c>
      <c r="N44" s="83">
        <f t="shared" si="6"/>
        <v>660</v>
      </c>
      <c r="O44" s="83">
        <f t="shared" si="6"/>
        <v>660</v>
      </c>
      <c r="P44" s="83">
        <f t="shared" si="6"/>
        <v>660</v>
      </c>
      <c r="Q44" s="83">
        <f t="shared" si="6"/>
        <v>660</v>
      </c>
      <c r="R44" s="83">
        <f t="shared" si="6"/>
        <v>660</v>
      </c>
      <c r="S44" s="83">
        <f t="shared" si="6"/>
        <v>660</v>
      </c>
      <c r="T44" s="83">
        <f t="shared" si="6"/>
        <v>660</v>
      </c>
      <c r="U44" s="83">
        <f t="shared" si="6"/>
        <v>660</v>
      </c>
      <c r="V44" s="83">
        <f t="shared" si="6"/>
        <v>660</v>
      </c>
      <c r="W44" s="83">
        <f t="shared" si="6"/>
        <v>660</v>
      </c>
      <c r="X44" s="83">
        <f t="shared" si="6"/>
        <v>660</v>
      </c>
      <c r="Y44" s="83">
        <f t="shared" si="6"/>
        <v>660</v>
      </c>
      <c r="Z44" s="84" t="str">
        <f t="shared" si="6"/>
        <v/>
      </c>
      <c r="AA44" s="85">
        <f t="shared" si="5"/>
        <v>15840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6409.2950000000001</v>
      </c>
      <c r="C47" s="83">
        <f t="shared" ref="C47:Z47" si="8">IF(LEN(C$2)&gt;0,C14+C22+C36,"")</f>
        <v>6161.4010000000007</v>
      </c>
      <c r="D47" s="83">
        <f t="shared" si="8"/>
        <v>5912.2710000000006</v>
      </c>
      <c r="E47" s="83">
        <f t="shared" si="8"/>
        <v>5764.9850000000006</v>
      </c>
      <c r="F47" s="83">
        <f t="shared" si="8"/>
        <v>5698.05</v>
      </c>
      <c r="G47" s="83">
        <f t="shared" si="8"/>
        <v>5618.0119999999997</v>
      </c>
      <c r="H47" s="83">
        <f t="shared" si="8"/>
        <v>5686.5410000000002</v>
      </c>
      <c r="I47" s="83">
        <f t="shared" si="8"/>
        <v>6313.35</v>
      </c>
      <c r="J47" s="83">
        <f t="shared" si="8"/>
        <v>6866.9710000000005</v>
      </c>
      <c r="K47" s="83">
        <f t="shared" si="8"/>
        <v>7286.4330000000009</v>
      </c>
      <c r="L47" s="83">
        <f t="shared" si="8"/>
        <v>7670.8960000000006</v>
      </c>
      <c r="M47" s="83">
        <f t="shared" si="8"/>
        <v>8011.2569999999996</v>
      </c>
      <c r="N47" s="83">
        <f t="shared" si="8"/>
        <v>8190.1990000000005</v>
      </c>
      <c r="O47" s="83">
        <f t="shared" si="8"/>
        <v>8110.7300000000014</v>
      </c>
      <c r="P47" s="83">
        <f t="shared" si="8"/>
        <v>7940.7910000000002</v>
      </c>
      <c r="Q47" s="83">
        <f t="shared" si="8"/>
        <v>7841.1610000000001</v>
      </c>
      <c r="R47" s="83">
        <f t="shared" si="8"/>
        <v>7764.8499999999995</v>
      </c>
      <c r="S47" s="83">
        <f t="shared" si="8"/>
        <v>7700.4710000000005</v>
      </c>
      <c r="T47" s="83">
        <f t="shared" si="8"/>
        <v>7522.01</v>
      </c>
      <c r="U47" s="83">
        <f t="shared" si="8"/>
        <v>7394.4610000000002</v>
      </c>
      <c r="V47" s="83">
        <f t="shared" si="8"/>
        <v>7717.7829999999994</v>
      </c>
      <c r="W47" s="83">
        <f t="shared" si="8"/>
        <v>7540.6880000000001</v>
      </c>
      <c r="X47" s="83">
        <f t="shared" si="8"/>
        <v>6932.2039999999997</v>
      </c>
      <c r="Y47" s="83">
        <f t="shared" si="8"/>
        <v>6431.0289999999995</v>
      </c>
      <c r="Z47" s="84" t="str">
        <f t="shared" si="8"/>
        <v/>
      </c>
      <c r="AA47" s="100">
        <f>SUM(B47:Z47)</f>
        <v>168485.83900000001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44374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6409.2949999999992</v>
      </c>
      <c r="C4" s="18">
        <v>6161.4010000000007</v>
      </c>
      <c r="D4" s="18">
        <v>5912.2710000000006</v>
      </c>
      <c r="E4" s="18">
        <v>5764.9849999999997</v>
      </c>
      <c r="F4" s="18">
        <v>5698.0499999999993</v>
      </c>
      <c r="G4" s="18">
        <v>5618.0120000000015</v>
      </c>
      <c r="H4" s="18">
        <v>5686.5409999999993</v>
      </c>
      <c r="I4" s="18">
        <v>6313.35</v>
      </c>
      <c r="J4" s="18">
        <v>6866.9710000000005</v>
      </c>
      <c r="K4" s="18">
        <v>7286.4330000000027</v>
      </c>
      <c r="L4" s="18">
        <v>7670.8959999999997</v>
      </c>
      <c r="M4" s="18">
        <v>8011.2569999999996</v>
      </c>
      <c r="N4" s="18">
        <v>8190.1990000000005</v>
      </c>
      <c r="O4" s="18">
        <v>8110.7300000000005</v>
      </c>
      <c r="P4" s="18">
        <v>7940.7910000000002</v>
      </c>
      <c r="Q4" s="18">
        <v>7841.1610000000019</v>
      </c>
      <c r="R4" s="18">
        <v>7764.8500000000013</v>
      </c>
      <c r="S4" s="18">
        <v>7700.4710000000005</v>
      </c>
      <c r="T4" s="18">
        <v>7522.01</v>
      </c>
      <c r="U4" s="18">
        <v>7394.461000000003</v>
      </c>
      <c r="V4" s="18">
        <v>7717.7829999999994</v>
      </c>
      <c r="W4" s="18">
        <v>7540.6880000000001</v>
      </c>
      <c r="X4" s="18">
        <v>6932.2040000000006</v>
      </c>
      <c r="Y4" s="18">
        <v>6431.0290000000023</v>
      </c>
      <c r="Z4" s="19"/>
      <c r="AA4" s="20">
        <f>SUM(B4:Z4)</f>
        <v>168485.83900000001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102.51</v>
      </c>
      <c r="C7" s="28">
        <v>85.14</v>
      </c>
      <c r="D7" s="28">
        <v>76.3</v>
      </c>
      <c r="E7" s="28">
        <v>72.459999999999994</v>
      </c>
      <c r="F7" s="28">
        <v>70.16</v>
      </c>
      <c r="G7" s="28">
        <v>66.31</v>
      </c>
      <c r="H7" s="28">
        <v>66.31</v>
      </c>
      <c r="I7" s="28">
        <v>61.33</v>
      </c>
      <c r="J7" s="28">
        <v>60.27</v>
      </c>
      <c r="K7" s="28">
        <v>64.58</v>
      </c>
      <c r="L7" s="28">
        <v>72.459999999999994</v>
      </c>
      <c r="M7" s="28">
        <v>103.58</v>
      </c>
      <c r="N7" s="28">
        <v>88</v>
      </c>
      <c r="O7" s="28">
        <v>79</v>
      </c>
      <c r="P7" s="28">
        <v>76.3</v>
      </c>
      <c r="Q7" s="28">
        <v>100.85</v>
      </c>
      <c r="R7" s="28">
        <v>118.32</v>
      </c>
      <c r="S7" s="28">
        <v>84.48</v>
      </c>
      <c r="T7" s="28">
        <v>103.77</v>
      </c>
      <c r="U7" s="28">
        <v>103.58</v>
      </c>
      <c r="V7" s="28">
        <v>120</v>
      </c>
      <c r="W7" s="28">
        <v>120</v>
      </c>
      <c r="X7" s="28">
        <v>120</v>
      </c>
      <c r="Y7" s="28">
        <v>120</v>
      </c>
      <c r="Z7" s="29"/>
      <c r="AA7" s="30">
        <v>88.987916666666663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850.19600000000003</v>
      </c>
      <c r="C17" s="67">
        <v>846.18999999999994</v>
      </c>
      <c r="D17" s="67">
        <v>864.20099999999991</v>
      </c>
      <c r="E17" s="67">
        <v>856.23900000000003</v>
      </c>
      <c r="F17" s="67">
        <v>834.21899999999994</v>
      </c>
      <c r="G17" s="67">
        <v>822.84299999999996</v>
      </c>
      <c r="H17" s="67">
        <v>807.10800000000006</v>
      </c>
      <c r="I17" s="67">
        <v>828.26900000000001</v>
      </c>
      <c r="J17" s="67">
        <v>808.39599999999996</v>
      </c>
      <c r="K17" s="67">
        <v>806.322</v>
      </c>
      <c r="L17" s="67">
        <v>801.11500000000001</v>
      </c>
      <c r="M17" s="67">
        <v>830.97299999999996</v>
      </c>
      <c r="N17" s="67">
        <v>810.91700000000003</v>
      </c>
      <c r="O17" s="67">
        <v>836.88499999999999</v>
      </c>
      <c r="P17" s="67">
        <v>840.9</v>
      </c>
      <c r="Q17" s="67">
        <v>854.93100000000004</v>
      </c>
      <c r="R17" s="67">
        <v>840.87699999999995</v>
      </c>
      <c r="S17" s="67">
        <v>825.85599999999999</v>
      </c>
      <c r="T17" s="67">
        <v>841.08699999999999</v>
      </c>
      <c r="U17" s="67">
        <v>851.08600000000001</v>
      </c>
      <c r="V17" s="67">
        <v>866.10199999999998</v>
      </c>
      <c r="W17" s="67">
        <v>850.09699999999998</v>
      </c>
      <c r="X17" s="67">
        <v>622.67599999999993</v>
      </c>
      <c r="Y17" s="67">
        <v>626.55099999999993</v>
      </c>
      <c r="Z17" s="68"/>
      <c r="AA17" s="69">
        <f>SUM(B17:Z17)</f>
        <v>19624.036</v>
      </c>
    </row>
    <row r="18" spans="1:27" ht="24.95" customHeight="1" x14ac:dyDescent="0.2">
      <c r="A18" s="70" t="s">
        <v>13</v>
      </c>
      <c r="B18" s="71">
        <v>1137.0419999999999</v>
      </c>
      <c r="C18" s="72">
        <v>1141.0150000000001</v>
      </c>
      <c r="D18" s="72">
        <v>1098.0530000000001</v>
      </c>
      <c r="E18" s="72">
        <v>1082.0609999999999</v>
      </c>
      <c r="F18" s="72">
        <v>1084.9859999999999</v>
      </c>
      <c r="G18" s="72">
        <v>1093.1659999999997</v>
      </c>
      <c r="H18" s="72">
        <v>1126.328</v>
      </c>
      <c r="I18" s="72">
        <v>1175.184</v>
      </c>
      <c r="J18" s="72">
        <v>1207.7389999999998</v>
      </c>
      <c r="K18" s="72">
        <v>1224.0819999999999</v>
      </c>
      <c r="L18" s="72">
        <v>1250.694</v>
      </c>
      <c r="M18" s="72">
        <v>1274.5130000000001</v>
      </c>
      <c r="N18" s="72">
        <v>1306.4110000000001</v>
      </c>
      <c r="O18" s="72">
        <v>1346.2730000000001</v>
      </c>
      <c r="P18" s="72">
        <v>1371.6020000000001</v>
      </c>
      <c r="Q18" s="72">
        <v>1377.1950000000002</v>
      </c>
      <c r="R18" s="72">
        <v>1353.4859999999999</v>
      </c>
      <c r="S18" s="72">
        <v>1311.3630000000001</v>
      </c>
      <c r="T18" s="72">
        <v>1247.3689999999999</v>
      </c>
      <c r="U18" s="72">
        <v>1177.0519999999999</v>
      </c>
      <c r="V18" s="72">
        <v>1147.5540000000001</v>
      </c>
      <c r="W18" s="72">
        <v>1157.8170000000002</v>
      </c>
      <c r="X18" s="72">
        <v>1157.3799999999999</v>
      </c>
      <c r="Y18" s="72">
        <v>1118.9570000000001</v>
      </c>
      <c r="Z18" s="73"/>
      <c r="AA18" s="74">
        <f>SUM(B18:Z18)</f>
        <v>28967.321999999996</v>
      </c>
    </row>
    <row r="19" spans="1:27" ht="24.95" customHeight="1" x14ac:dyDescent="0.2">
      <c r="A19" s="70" t="s">
        <v>14</v>
      </c>
      <c r="B19" s="75">
        <v>4168.0569999999998</v>
      </c>
      <c r="C19" s="76">
        <v>3867.1960000000008</v>
      </c>
      <c r="D19" s="76">
        <v>3641.5170000000007</v>
      </c>
      <c r="E19" s="76">
        <v>3483.1849999999999</v>
      </c>
      <c r="F19" s="76">
        <v>3435.8429999999998</v>
      </c>
      <c r="G19" s="76">
        <v>3326.0030000000002</v>
      </c>
      <c r="H19" s="76">
        <v>3511.6049999999996</v>
      </c>
      <c r="I19" s="76">
        <v>3983.2429999999999</v>
      </c>
      <c r="J19" s="76">
        <v>4469.6289999999999</v>
      </c>
      <c r="K19" s="76">
        <v>4936.5910000000013</v>
      </c>
      <c r="L19" s="76">
        <v>5366.0869999999986</v>
      </c>
      <c r="M19" s="76">
        <v>5660.7709999999997</v>
      </c>
      <c r="N19" s="76">
        <v>5822.3710000000001</v>
      </c>
      <c r="O19" s="76">
        <v>5673.0720000000001</v>
      </c>
      <c r="P19" s="76">
        <v>5465.7889999999998</v>
      </c>
      <c r="Q19" s="76">
        <v>5345.0350000000008</v>
      </c>
      <c r="R19" s="76">
        <v>5310.4870000000001</v>
      </c>
      <c r="S19" s="76">
        <v>5275.7520000000004</v>
      </c>
      <c r="T19" s="76">
        <v>5142.0540000000001</v>
      </c>
      <c r="U19" s="76">
        <v>5058.8230000000012</v>
      </c>
      <c r="V19" s="76">
        <v>5368.1270000000004</v>
      </c>
      <c r="W19" s="76">
        <v>5208.2739999999994</v>
      </c>
      <c r="X19" s="76">
        <v>4862.6480000000001</v>
      </c>
      <c r="Y19" s="76">
        <v>4437.0210000000006</v>
      </c>
      <c r="Z19" s="73"/>
      <c r="AA19" s="74">
        <f>SUM(B19:Z19)</f>
        <v>112819.18000000002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149</v>
      </c>
      <c r="C21" s="72">
        <v>154</v>
      </c>
      <c r="D21" s="72">
        <v>155.5</v>
      </c>
      <c r="E21" s="72">
        <v>150.5</v>
      </c>
      <c r="F21" s="72">
        <v>147.5</v>
      </c>
      <c r="G21" s="72">
        <v>143</v>
      </c>
      <c r="H21" s="72">
        <v>101.5</v>
      </c>
      <c r="I21" s="72">
        <v>102.5</v>
      </c>
      <c r="J21" s="72">
        <v>111</v>
      </c>
      <c r="K21" s="72">
        <v>114.5</v>
      </c>
      <c r="L21" s="72">
        <v>125</v>
      </c>
      <c r="M21" s="72">
        <v>156</v>
      </c>
      <c r="N21" s="72">
        <v>159.5</v>
      </c>
      <c r="O21" s="72">
        <v>163.5</v>
      </c>
      <c r="P21" s="72">
        <v>167.5</v>
      </c>
      <c r="Q21" s="72">
        <v>167</v>
      </c>
      <c r="R21" s="72">
        <v>167</v>
      </c>
      <c r="S21" s="72">
        <v>169.5</v>
      </c>
      <c r="T21" s="72">
        <v>173.5</v>
      </c>
      <c r="U21" s="72">
        <v>166.5</v>
      </c>
      <c r="V21" s="72">
        <v>170</v>
      </c>
      <c r="W21" s="72">
        <v>163.5</v>
      </c>
      <c r="X21" s="72">
        <v>162.5</v>
      </c>
      <c r="Y21" s="72">
        <v>153.5</v>
      </c>
      <c r="Z21" s="72"/>
      <c r="AA21" s="74">
        <f>SUM(B21:Z21)</f>
        <v>3593.5</v>
      </c>
    </row>
    <row r="22" spans="1:27" ht="30" customHeight="1" thickBot="1" x14ac:dyDescent="0.25">
      <c r="A22" s="81" t="s">
        <v>17</v>
      </c>
      <c r="B22" s="82">
        <f t="shared" ref="B22:AA22" si="1">SUM(B17:B21)</f>
        <v>6304.2950000000001</v>
      </c>
      <c r="C22" s="83">
        <f t="shared" si="1"/>
        <v>6008.4010000000007</v>
      </c>
      <c r="D22" s="83">
        <f t="shared" si="1"/>
        <v>5759.2710000000006</v>
      </c>
      <c r="E22" s="83">
        <f t="shared" si="1"/>
        <v>5571.9849999999997</v>
      </c>
      <c r="F22" s="83">
        <f t="shared" si="1"/>
        <v>5502.5479999999998</v>
      </c>
      <c r="G22" s="83">
        <f t="shared" si="1"/>
        <v>5385.0119999999997</v>
      </c>
      <c r="H22" s="83">
        <f t="shared" si="1"/>
        <v>5546.5409999999993</v>
      </c>
      <c r="I22" s="83">
        <f t="shared" si="1"/>
        <v>6089.1959999999999</v>
      </c>
      <c r="J22" s="83">
        <f t="shared" si="1"/>
        <v>6596.7639999999992</v>
      </c>
      <c r="K22" s="83">
        <f t="shared" si="1"/>
        <v>7081.4950000000008</v>
      </c>
      <c r="L22" s="83">
        <f t="shared" si="1"/>
        <v>7542.8959999999988</v>
      </c>
      <c r="M22" s="83">
        <f t="shared" si="1"/>
        <v>7922.2569999999996</v>
      </c>
      <c r="N22" s="83">
        <f t="shared" si="1"/>
        <v>8099.1990000000005</v>
      </c>
      <c r="O22" s="83">
        <f t="shared" si="1"/>
        <v>8019.7300000000005</v>
      </c>
      <c r="P22" s="83">
        <f t="shared" si="1"/>
        <v>7845.7909999999993</v>
      </c>
      <c r="Q22" s="83">
        <f t="shared" si="1"/>
        <v>7744.161000000001</v>
      </c>
      <c r="R22" s="83">
        <f t="shared" si="1"/>
        <v>7671.85</v>
      </c>
      <c r="S22" s="83">
        <f t="shared" si="1"/>
        <v>7582.4710000000005</v>
      </c>
      <c r="T22" s="83">
        <f t="shared" si="1"/>
        <v>7404.01</v>
      </c>
      <c r="U22" s="83">
        <f t="shared" si="1"/>
        <v>7253.4610000000011</v>
      </c>
      <c r="V22" s="83">
        <f t="shared" si="1"/>
        <v>7551.7830000000004</v>
      </c>
      <c r="W22" s="83">
        <f t="shared" si="1"/>
        <v>7379.6880000000001</v>
      </c>
      <c r="X22" s="83">
        <f t="shared" si="1"/>
        <v>6805.2039999999997</v>
      </c>
      <c r="Y22" s="83">
        <f t="shared" si="1"/>
        <v>6336.0290000000005</v>
      </c>
      <c r="Z22" s="84">
        <f t="shared" si="1"/>
        <v>0</v>
      </c>
      <c r="AA22" s="85">
        <f t="shared" si="1"/>
        <v>165004.038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149</v>
      </c>
      <c r="C25" s="67">
        <v>154</v>
      </c>
      <c r="D25" s="67">
        <v>155.5</v>
      </c>
      <c r="E25" s="67">
        <v>150.5</v>
      </c>
      <c r="F25" s="67">
        <v>147.5</v>
      </c>
      <c r="G25" s="67">
        <v>143</v>
      </c>
      <c r="H25" s="67">
        <v>101.5</v>
      </c>
      <c r="I25" s="67">
        <v>102.5</v>
      </c>
      <c r="J25" s="67">
        <v>111</v>
      </c>
      <c r="K25" s="67">
        <v>114.5</v>
      </c>
      <c r="L25" s="67">
        <v>125</v>
      </c>
      <c r="M25" s="67">
        <v>156</v>
      </c>
      <c r="N25" s="67">
        <v>159.5</v>
      </c>
      <c r="O25" s="67">
        <v>163.5</v>
      </c>
      <c r="P25" s="67">
        <v>167.5</v>
      </c>
      <c r="Q25" s="67">
        <v>167</v>
      </c>
      <c r="R25" s="67">
        <v>167</v>
      </c>
      <c r="S25" s="67">
        <v>169.5</v>
      </c>
      <c r="T25" s="67">
        <v>173.5</v>
      </c>
      <c r="U25" s="67">
        <v>166.5</v>
      </c>
      <c r="V25" s="67">
        <v>170</v>
      </c>
      <c r="W25" s="67">
        <v>163.5</v>
      </c>
      <c r="X25" s="67">
        <v>162.5</v>
      </c>
      <c r="Y25" s="67">
        <v>153.5</v>
      </c>
      <c r="Z25" s="68"/>
      <c r="AA25" s="69">
        <f>SUM(B25:Z25)</f>
        <v>3593.5</v>
      </c>
    </row>
    <row r="26" spans="1:27" ht="24.95" customHeight="1" x14ac:dyDescent="0.2">
      <c r="A26" s="70" t="s">
        <v>20</v>
      </c>
      <c r="B26" s="71">
        <v>6260.2950000000001</v>
      </c>
      <c r="C26" s="72">
        <v>6007.4009999999998</v>
      </c>
      <c r="D26" s="72">
        <v>5756.7709999999997</v>
      </c>
      <c r="E26" s="72">
        <v>5614.4849999999997</v>
      </c>
      <c r="F26" s="72">
        <v>5550.55</v>
      </c>
      <c r="G26" s="72">
        <v>5475.0119999999997</v>
      </c>
      <c r="H26" s="72">
        <v>5585.0410000000002</v>
      </c>
      <c r="I26" s="72">
        <v>6210.85</v>
      </c>
      <c r="J26" s="72">
        <v>6755.9709999999995</v>
      </c>
      <c r="K26" s="72">
        <v>7171.933</v>
      </c>
      <c r="L26" s="72">
        <v>7545.8959999999997</v>
      </c>
      <c r="M26" s="72">
        <v>7855.2569999999996</v>
      </c>
      <c r="N26" s="72">
        <v>8030.6989999999996</v>
      </c>
      <c r="O26" s="72">
        <v>7947.23</v>
      </c>
      <c r="P26" s="72">
        <v>7773.2910000000002</v>
      </c>
      <c r="Q26" s="72">
        <v>7674.1610000000001</v>
      </c>
      <c r="R26" s="72">
        <v>7597.85</v>
      </c>
      <c r="S26" s="72">
        <v>7530.9709999999995</v>
      </c>
      <c r="T26" s="72">
        <v>7348.51</v>
      </c>
      <c r="U26" s="72">
        <v>7227.9610000000002</v>
      </c>
      <c r="V26" s="72">
        <v>7547.7830000000004</v>
      </c>
      <c r="W26" s="72">
        <v>7377.1880000000001</v>
      </c>
      <c r="X26" s="72">
        <v>6769.7039999999997</v>
      </c>
      <c r="Y26" s="72">
        <v>6277.5290000000005</v>
      </c>
      <c r="Z26" s="73"/>
      <c r="AA26" s="74">
        <f>SUM(B26:Z26)</f>
        <v>164892.33899999998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6409.2950000000001</v>
      </c>
      <c r="C28" s="57">
        <f t="shared" si="2"/>
        <v>6161.4009999999998</v>
      </c>
      <c r="D28" s="57">
        <f t="shared" si="2"/>
        <v>5912.2709999999997</v>
      </c>
      <c r="E28" s="57">
        <f t="shared" si="2"/>
        <v>5764.9849999999997</v>
      </c>
      <c r="F28" s="57">
        <f t="shared" si="2"/>
        <v>5698.05</v>
      </c>
      <c r="G28" s="57">
        <f t="shared" si="2"/>
        <v>5618.0119999999997</v>
      </c>
      <c r="H28" s="57">
        <f t="shared" si="2"/>
        <v>5686.5410000000002</v>
      </c>
      <c r="I28" s="57">
        <f t="shared" si="2"/>
        <v>6313.35</v>
      </c>
      <c r="J28" s="57">
        <f t="shared" si="2"/>
        <v>6866.9709999999995</v>
      </c>
      <c r="K28" s="57">
        <f t="shared" si="2"/>
        <v>7286.433</v>
      </c>
      <c r="L28" s="57">
        <f t="shared" si="2"/>
        <v>7670.8959999999997</v>
      </c>
      <c r="M28" s="57">
        <f t="shared" si="2"/>
        <v>8011.2569999999996</v>
      </c>
      <c r="N28" s="57">
        <f t="shared" si="2"/>
        <v>8190.1989999999996</v>
      </c>
      <c r="O28" s="57">
        <f t="shared" si="2"/>
        <v>8110.73</v>
      </c>
      <c r="P28" s="57">
        <f t="shared" si="2"/>
        <v>7940.7910000000002</v>
      </c>
      <c r="Q28" s="57">
        <f t="shared" si="2"/>
        <v>7841.1610000000001</v>
      </c>
      <c r="R28" s="57">
        <f t="shared" si="2"/>
        <v>7764.85</v>
      </c>
      <c r="S28" s="57">
        <f t="shared" si="2"/>
        <v>7700.4709999999995</v>
      </c>
      <c r="T28" s="57">
        <f t="shared" si="2"/>
        <v>7522.01</v>
      </c>
      <c r="U28" s="57">
        <f t="shared" si="2"/>
        <v>7394.4610000000002</v>
      </c>
      <c r="V28" s="57">
        <f t="shared" si="2"/>
        <v>7717.7830000000004</v>
      </c>
      <c r="W28" s="57">
        <f t="shared" si="2"/>
        <v>7540.6880000000001</v>
      </c>
      <c r="X28" s="57">
        <f t="shared" si="2"/>
        <v>6932.2039999999997</v>
      </c>
      <c r="Y28" s="57">
        <f t="shared" si="2"/>
        <v>6431.0290000000005</v>
      </c>
      <c r="Z28" s="58">
        <f t="shared" si="2"/>
        <v>0</v>
      </c>
      <c r="AA28" s="59">
        <f t="shared" si="2"/>
        <v>168485.83899999998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103</v>
      </c>
      <c r="C31" s="90">
        <v>128</v>
      </c>
      <c r="D31" s="90">
        <v>128</v>
      </c>
      <c r="E31" s="90">
        <v>168</v>
      </c>
      <c r="F31" s="90">
        <v>170.50200000000001</v>
      </c>
      <c r="G31" s="90">
        <v>208</v>
      </c>
      <c r="H31" s="90">
        <v>128</v>
      </c>
      <c r="I31" s="90">
        <v>199.154</v>
      </c>
      <c r="J31" s="90">
        <v>144</v>
      </c>
      <c r="K31" s="90">
        <v>170</v>
      </c>
      <c r="L31" s="90">
        <v>118</v>
      </c>
      <c r="M31" s="90">
        <v>78</v>
      </c>
      <c r="N31" s="90">
        <v>78</v>
      </c>
      <c r="O31" s="90">
        <v>78</v>
      </c>
      <c r="P31" s="90">
        <v>78</v>
      </c>
      <c r="Q31" s="90">
        <v>78</v>
      </c>
      <c r="R31" s="90">
        <v>78</v>
      </c>
      <c r="S31" s="90">
        <v>108</v>
      </c>
      <c r="T31" s="90">
        <v>108</v>
      </c>
      <c r="U31" s="90">
        <v>128</v>
      </c>
      <c r="V31" s="90">
        <v>143</v>
      </c>
      <c r="W31" s="90">
        <v>143</v>
      </c>
      <c r="X31" s="90">
        <v>113</v>
      </c>
      <c r="Y31" s="90">
        <v>83</v>
      </c>
      <c r="Z31" s="91"/>
      <c r="AA31" s="69">
        <f t="shared" ref="AA31:AA36" si="3">SUM(B31:Z31)</f>
        <v>2958.6559999999999</v>
      </c>
    </row>
    <row r="32" spans="1:27" ht="24.95" customHeight="1" x14ac:dyDescent="0.2">
      <c r="A32" s="92" t="s">
        <v>37</v>
      </c>
      <c r="B32" s="93">
        <v>2</v>
      </c>
      <c r="C32" s="94">
        <v>25</v>
      </c>
      <c r="D32" s="94">
        <v>25</v>
      </c>
      <c r="E32" s="94">
        <v>25</v>
      </c>
      <c r="F32" s="94">
        <v>25</v>
      </c>
      <c r="G32" s="94">
        <v>25</v>
      </c>
      <c r="H32" s="94">
        <v>12</v>
      </c>
      <c r="I32" s="94">
        <v>25</v>
      </c>
      <c r="J32" s="94">
        <v>126.20699999999999</v>
      </c>
      <c r="K32" s="94">
        <v>34.938000000000002</v>
      </c>
      <c r="L32" s="94">
        <v>10</v>
      </c>
      <c r="M32" s="94">
        <v>11</v>
      </c>
      <c r="N32" s="94">
        <v>13</v>
      </c>
      <c r="O32" s="94">
        <v>13</v>
      </c>
      <c r="P32" s="94">
        <v>17</v>
      </c>
      <c r="Q32" s="94">
        <v>19</v>
      </c>
      <c r="R32" s="94">
        <v>15</v>
      </c>
      <c r="S32" s="94">
        <v>10</v>
      </c>
      <c r="T32" s="94">
        <v>10</v>
      </c>
      <c r="U32" s="94">
        <v>13</v>
      </c>
      <c r="V32" s="94">
        <v>23</v>
      </c>
      <c r="W32" s="94">
        <v>18</v>
      </c>
      <c r="X32" s="94">
        <v>14</v>
      </c>
      <c r="Y32" s="94">
        <v>12</v>
      </c>
      <c r="Z32" s="95"/>
      <c r="AA32" s="74">
        <f t="shared" si="3"/>
        <v>523.14499999999998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105</v>
      </c>
      <c r="C36" s="83">
        <f t="shared" ref="C36:Z36" si="4">SUM(C31:C35)</f>
        <v>153</v>
      </c>
      <c r="D36" s="83">
        <f t="shared" si="4"/>
        <v>153</v>
      </c>
      <c r="E36" s="83">
        <f t="shared" si="4"/>
        <v>193</v>
      </c>
      <c r="F36" s="83">
        <f t="shared" si="4"/>
        <v>195.50200000000001</v>
      </c>
      <c r="G36" s="83">
        <f t="shared" si="4"/>
        <v>233</v>
      </c>
      <c r="H36" s="83">
        <f t="shared" si="4"/>
        <v>140</v>
      </c>
      <c r="I36" s="83">
        <f t="shared" si="4"/>
        <v>224.154</v>
      </c>
      <c r="J36" s="83">
        <f t="shared" si="4"/>
        <v>270.20699999999999</v>
      </c>
      <c r="K36" s="83">
        <f t="shared" si="4"/>
        <v>204.93799999999999</v>
      </c>
      <c r="L36" s="83">
        <f t="shared" si="4"/>
        <v>128</v>
      </c>
      <c r="M36" s="83">
        <f t="shared" si="4"/>
        <v>89</v>
      </c>
      <c r="N36" s="83">
        <f t="shared" si="4"/>
        <v>91</v>
      </c>
      <c r="O36" s="83">
        <f t="shared" si="4"/>
        <v>91</v>
      </c>
      <c r="P36" s="83">
        <f t="shared" si="4"/>
        <v>95</v>
      </c>
      <c r="Q36" s="83">
        <f t="shared" si="4"/>
        <v>97</v>
      </c>
      <c r="R36" s="83">
        <f t="shared" si="4"/>
        <v>93</v>
      </c>
      <c r="S36" s="83">
        <f t="shared" si="4"/>
        <v>118</v>
      </c>
      <c r="T36" s="83">
        <f t="shared" si="4"/>
        <v>118</v>
      </c>
      <c r="U36" s="83">
        <f t="shared" si="4"/>
        <v>141</v>
      </c>
      <c r="V36" s="83">
        <f t="shared" si="4"/>
        <v>166</v>
      </c>
      <c r="W36" s="83">
        <f t="shared" si="4"/>
        <v>161</v>
      </c>
      <c r="X36" s="83">
        <f t="shared" si="4"/>
        <v>127</v>
      </c>
      <c r="Y36" s="83">
        <f t="shared" si="4"/>
        <v>95</v>
      </c>
      <c r="Z36" s="84">
        <f t="shared" si="4"/>
        <v>0</v>
      </c>
      <c r="AA36" s="85">
        <f t="shared" si="3"/>
        <v>3481.8009999999999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6409.2950000000001</v>
      </c>
      <c r="C47" s="83">
        <f t="shared" ref="C47:Z47" si="8">SUM(C10:C13)+C22+C36</f>
        <v>6161.4010000000007</v>
      </c>
      <c r="D47" s="83">
        <f t="shared" si="8"/>
        <v>5912.2710000000006</v>
      </c>
      <c r="E47" s="83">
        <f t="shared" si="8"/>
        <v>5764.9849999999997</v>
      </c>
      <c r="F47" s="83">
        <f t="shared" si="8"/>
        <v>5698.05</v>
      </c>
      <c r="G47" s="83">
        <f t="shared" si="8"/>
        <v>5618.0119999999997</v>
      </c>
      <c r="H47" s="83">
        <f t="shared" si="8"/>
        <v>5686.5409999999993</v>
      </c>
      <c r="I47" s="83">
        <f t="shared" si="8"/>
        <v>6313.35</v>
      </c>
      <c r="J47" s="83">
        <f t="shared" si="8"/>
        <v>6866.9709999999995</v>
      </c>
      <c r="K47" s="83">
        <f t="shared" si="8"/>
        <v>7286.4330000000009</v>
      </c>
      <c r="L47" s="83">
        <f t="shared" si="8"/>
        <v>7670.8959999999988</v>
      </c>
      <c r="M47" s="83">
        <f t="shared" si="8"/>
        <v>8011.2569999999996</v>
      </c>
      <c r="N47" s="83">
        <f t="shared" si="8"/>
        <v>8190.1990000000005</v>
      </c>
      <c r="O47" s="83">
        <f t="shared" si="8"/>
        <v>8110.7300000000005</v>
      </c>
      <c r="P47" s="83">
        <f t="shared" si="8"/>
        <v>7940.7909999999993</v>
      </c>
      <c r="Q47" s="83">
        <f t="shared" si="8"/>
        <v>7841.161000000001</v>
      </c>
      <c r="R47" s="83">
        <f t="shared" si="8"/>
        <v>7764.85</v>
      </c>
      <c r="S47" s="83">
        <f t="shared" si="8"/>
        <v>7700.4710000000005</v>
      </c>
      <c r="T47" s="83">
        <f t="shared" si="8"/>
        <v>7522.01</v>
      </c>
      <c r="U47" s="83">
        <f t="shared" si="8"/>
        <v>7394.4610000000011</v>
      </c>
      <c r="V47" s="83">
        <f t="shared" si="8"/>
        <v>7717.7830000000004</v>
      </c>
      <c r="W47" s="83">
        <f t="shared" si="8"/>
        <v>7540.6880000000001</v>
      </c>
      <c r="X47" s="83">
        <f t="shared" si="8"/>
        <v>6932.2039999999997</v>
      </c>
      <c r="Y47" s="83">
        <f t="shared" si="8"/>
        <v>6431.0290000000005</v>
      </c>
      <c r="Z47" s="84">
        <f t="shared" si="8"/>
        <v>0</v>
      </c>
      <c r="AA47" s="100">
        <f>SUM(B47:Z47)</f>
        <v>168485.83900000001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O20" sqref="O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44374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-660</v>
      </c>
      <c r="C4" s="18">
        <v>-660</v>
      </c>
      <c r="D4" s="18">
        <v>-660</v>
      </c>
      <c r="E4" s="18">
        <v>-660</v>
      </c>
      <c r="F4" s="18">
        <v>-660</v>
      </c>
      <c r="G4" s="18">
        <v>-660</v>
      </c>
      <c r="H4" s="18">
        <v>-660</v>
      </c>
      <c r="I4" s="18">
        <v>-660</v>
      </c>
      <c r="J4" s="18">
        <v>-660</v>
      </c>
      <c r="K4" s="18">
        <v>-660</v>
      </c>
      <c r="L4" s="18">
        <v>-660</v>
      </c>
      <c r="M4" s="18">
        <v>-660</v>
      </c>
      <c r="N4" s="18">
        <v>-660</v>
      </c>
      <c r="O4" s="18">
        <v>-660</v>
      </c>
      <c r="P4" s="18">
        <v>-660</v>
      </c>
      <c r="Q4" s="18">
        <v>-660</v>
      </c>
      <c r="R4" s="18">
        <v>-660</v>
      </c>
      <c r="S4" s="18">
        <v>-660</v>
      </c>
      <c r="T4" s="18">
        <v>-660</v>
      </c>
      <c r="U4" s="18">
        <v>-660</v>
      </c>
      <c r="V4" s="18">
        <v>-660</v>
      </c>
      <c r="W4" s="18">
        <v>-660</v>
      </c>
      <c r="X4" s="18">
        <v>-660</v>
      </c>
      <c r="Y4" s="18">
        <v>-660</v>
      </c>
      <c r="Z4" s="19"/>
      <c r="AA4" s="107">
        <f>SUM(B4:Z4)</f>
        <v>-15840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102.51</v>
      </c>
      <c r="C7" s="113">
        <v>85.14</v>
      </c>
      <c r="D7" s="113">
        <v>76.3</v>
      </c>
      <c r="E7" s="113">
        <v>72.459999999999994</v>
      </c>
      <c r="F7" s="113">
        <v>70.16</v>
      </c>
      <c r="G7" s="113">
        <v>66.31</v>
      </c>
      <c r="H7" s="113">
        <v>66.31</v>
      </c>
      <c r="I7" s="113">
        <v>61.33</v>
      </c>
      <c r="J7" s="113">
        <v>60.27</v>
      </c>
      <c r="K7" s="113">
        <v>64.58</v>
      </c>
      <c r="L7" s="113">
        <v>72.459999999999994</v>
      </c>
      <c r="M7" s="113">
        <v>103.58</v>
      </c>
      <c r="N7" s="113">
        <v>88</v>
      </c>
      <c r="O7" s="113">
        <v>79</v>
      </c>
      <c r="P7" s="113">
        <v>76.3</v>
      </c>
      <c r="Q7" s="113">
        <v>100.85</v>
      </c>
      <c r="R7" s="113">
        <v>118.32</v>
      </c>
      <c r="S7" s="113">
        <v>84.48</v>
      </c>
      <c r="T7" s="113">
        <v>103.77</v>
      </c>
      <c r="U7" s="113">
        <v>103.58</v>
      </c>
      <c r="V7" s="113">
        <v>120</v>
      </c>
      <c r="W7" s="113">
        <v>120</v>
      </c>
      <c r="X7" s="113">
        <v>120</v>
      </c>
      <c r="Y7" s="113">
        <v>120</v>
      </c>
      <c r="Z7" s="114"/>
      <c r="AA7" s="115">
        <v>88.987916666666663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>
        <v>660</v>
      </c>
      <c r="C13" s="125">
        <v>660</v>
      </c>
      <c r="D13" s="125">
        <v>660</v>
      </c>
      <c r="E13" s="125">
        <v>660</v>
      </c>
      <c r="F13" s="125">
        <v>660</v>
      </c>
      <c r="G13" s="125">
        <v>660</v>
      </c>
      <c r="H13" s="125">
        <v>660</v>
      </c>
      <c r="I13" s="125">
        <v>660</v>
      </c>
      <c r="J13" s="125">
        <v>660</v>
      </c>
      <c r="K13" s="125">
        <v>660</v>
      </c>
      <c r="L13" s="125">
        <v>660</v>
      </c>
      <c r="M13" s="125">
        <v>660</v>
      </c>
      <c r="N13" s="125">
        <v>660</v>
      </c>
      <c r="O13" s="125">
        <v>660</v>
      </c>
      <c r="P13" s="125">
        <v>660</v>
      </c>
      <c r="Q13" s="125">
        <v>660</v>
      </c>
      <c r="R13" s="125">
        <v>660</v>
      </c>
      <c r="S13" s="125">
        <v>660</v>
      </c>
      <c r="T13" s="125">
        <v>660</v>
      </c>
      <c r="U13" s="125">
        <v>660</v>
      </c>
      <c r="V13" s="125">
        <v>660</v>
      </c>
      <c r="W13" s="125">
        <v>660</v>
      </c>
      <c r="X13" s="125">
        <v>660</v>
      </c>
      <c r="Y13" s="126">
        <v>660</v>
      </c>
      <c r="Z13" s="127"/>
      <c r="AA13" s="128">
        <f t="shared" si="0"/>
        <v>15840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660</v>
      </c>
      <c r="C16" s="131">
        <f t="shared" ref="C16:Z16" si="1">IF(LEN(C$2)&gt;0,SUM(C11:C15),"")</f>
        <v>660</v>
      </c>
      <c r="D16" s="131">
        <f t="shared" si="1"/>
        <v>660</v>
      </c>
      <c r="E16" s="131">
        <f t="shared" si="1"/>
        <v>660</v>
      </c>
      <c r="F16" s="131">
        <f t="shared" si="1"/>
        <v>660</v>
      </c>
      <c r="G16" s="131">
        <f t="shared" si="1"/>
        <v>660</v>
      </c>
      <c r="H16" s="131">
        <f t="shared" si="1"/>
        <v>660</v>
      </c>
      <c r="I16" s="131">
        <f t="shared" si="1"/>
        <v>660</v>
      </c>
      <c r="J16" s="131">
        <f t="shared" si="1"/>
        <v>660</v>
      </c>
      <c r="K16" s="131">
        <f t="shared" si="1"/>
        <v>660</v>
      </c>
      <c r="L16" s="131">
        <f t="shared" si="1"/>
        <v>660</v>
      </c>
      <c r="M16" s="131">
        <f t="shared" si="1"/>
        <v>660</v>
      </c>
      <c r="N16" s="131">
        <f t="shared" si="1"/>
        <v>660</v>
      </c>
      <c r="O16" s="131">
        <f t="shared" si="1"/>
        <v>660</v>
      </c>
      <c r="P16" s="131">
        <f t="shared" si="1"/>
        <v>660</v>
      </c>
      <c r="Q16" s="131">
        <f t="shared" si="1"/>
        <v>660</v>
      </c>
      <c r="R16" s="131">
        <f t="shared" si="1"/>
        <v>660</v>
      </c>
      <c r="S16" s="131">
        <f t="shared" si="1"/>
        <v>660</v>
      </c>
      <c r="T16" s="131">
        <f t="shared" si="1"/>
        <v>660</v>
      </c>
      <c r="U16" s="131">
        <f t="shared" si="1"/>
        <v>660</v>
      </c>
      <c r="V16" s="131">
        <f t="shared" si="1"/>
        <v>660</v>
      </c>
      <c r="W16" s="131">
        <f t="shared" si="1"/>
        <v>660</v>
      </c>
      <c r="X16" s="131">
        <f t="shared" si="1"/>
        <v>660</v>
      </c>
      <c r="Y16" s="131">
        <f t="shared" si="1"/>
        <v>660</v>
      </c>
      <c r="Z16" s="132" t="str">
        <f t="shared" si="1"/>
        <v/>
      </c>
      <c r="AA16" s="85">
        <f t="shared" si="0"/>
        <v>15840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2021-06-26T11:13:57Z</dcterms:created>
  <dcterms:modified xsi:type="dcterms:W3CDTF">2021-06-26T11:13:57Z</dcterms:modified>
</cp:coreProperties>
</file>