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[1]SPOT_Orders_OverView_01!$A$49:$A$79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<sst xmlns="http://schemas.openxmlformats.org/spreadsheetml/2006/main" count="109" uniqueCount="48">
  <si>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25/06/2021 14:08:53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</si>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</sst>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728</c:v>
                </c:pt>
                <c:pt idx="1">
                  <c:v>690.53200000000004</c:v>
                </c:pt>
                <c:pt idx="2">
                  <c:v>654</c:v>
                </c:pt>
                <c:pt idx="3">
                  <c:v>654</c:v>
                </c:pt>
                <c:pt idx="4">
                  <c:v>612.92700000000002</c:v>
                </c:pt>
                <c:pt idx="5">
                  <c:v>549.04399999999998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501</c:v>
                </c:pt>
                <c:pt idx="12">
                  <c:v>544</c:v>
                </c:pt>
                <c:pt idx="13">
                  <c:v>532.33000000000004</c:v>
                </c:pt>
                <c:pt idx="14">
                  <c:v>501</c:v>
                </c:pt>
                <c:pt idx="15">
                  <c:v>544</c:v>
                </c:pt>
                <c:pt idx="16">
                  <c:v>643.15100000000007</c:v>
                </c:pt>
                <c:pt idx="17">
                  <c:v>537.35799999999995</c:v>
                </c:pt>
                <c:pt idx="18">
                  <c:v>654</c:v>
                </c:pt>
                <c:pt idx="19">
                  <c:v>544</c:v>
                </c:pt>
                <c:pt idx="20">
                  <c:v>606.22699999999998</c:v>
                </c:pt>
                <c:pt idx="21">
                  <c:v>654</c:v>
                </c:pt>
                <c:pt idx="22">
                  <c:v>544</c:v>
                </c:pt>
                <c:pt idx="23">
                  <c:v>654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3365</c:v>
                </c:pt>
                <c:pt idx="1">
                  <c:v>3116.24</c:v>
                </c:pt>
                <c:pt idx="2">
                  <c:v>3036.1099999999997</c:v>
                </c:pt>
                <c:pt idx="3">
                  <c:v>3062.299</c:v>
                </c:pt>
                <c:pt idx="4">
                  <c:v>3008.2309999999998</c:v>
                </c:pt>
                <c:pt idx="5">
                  <c:v>3006.2309999999998</c:v>
                </c:pt>
                <c:pt idx="6">
                  <c:v>2870.6950000000002</c:v>
                </c:pt>
                <c:pt idx="7">
                  <c:v>3027.7</c:v>
                </c:pt>
                <c:pt idx="8">
                  <c:v>3069.5039999999999</c:v>
                </c:pt>
                <c:pt idx="9">
                  <c:v>3051.6390000000001</c:v>
                </c:pt>
                <c:pt idx="10">
                  <c:v>3450.277</c:v>
                </c:pt>
                <c:pt idx="11">
                  <c:v>3550.4449999999997</c:v>
                </c:pt>
                <c:pt idx="12">
                  <c:v>3616.4070000000002</c:v>
                </c:pt>
                <c:pt idx="13">
                  <c:v>3588.1779999999999</c:v>
                </c:pt>
                <c:pt idx="14">
                  <c:v>3577.9830000000002</c:v>
                </c:pt>
                <c:pt idx="15">
                  <c:v>3718.335</c:v>
                </c:pt>
                <c:pt idx="16">
                  <c:v>3909.3550000000005</c:v>
                </c:pt>
                <c:pt idx="17">
                  <c:v>3841.1779999999999</c:v>
                </c:pt>
                <c:pt idx="18">
                  <c:v>3975.82</c:v>
                </c:pt>
                <c:pt idx="19">
                  <c:v>3902.3630000000003</c:v>
                </c:pt>
                <c:pt idx="20">
                  <c:v>4064.5410000000002</c:v>
                </c:pt>
                <c:pt idx="21">
                  <c:v>4141.875</c:v>
                </c:pt>
                <c:pt idx="22">
                  <c:v>4083.8540000000003</c:v>
                </c:pt>
                <c:pt idx="23">
                  <c:v>4164.9549999999999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1595</c:v>
                </c:pt>
                <c:pt idx="1">
                  <c:v>1603</c:v>
                </c:pt>
                <c:pt idx="2">
                  <c:v>1589</c:v>
                </c:pt>
                <c:pt idx="3">
                  <c:v>1576</c:v>
                </c:pt>
                <c:pt idx="4">
                  <c:v>1596</c:v>
                </c:pt>
                <c:pt idx="5">
                  <c:v>1590</c:v>
                </c:pt>
                <c:pt idx="6">
                  <c:v>1517</c:v>
                </c:pt>
                <c:pt idx="7">
                  <c:v>1192.4000000000001</c:v>
                </c:pt>
                <c:pt idx="8">
                  <c:v>1245.0999999999999</c:v>
                </c:pt>
                <c:pt idx="9">
                  <c:v>1319.6</c:v>
                </c:pt>
                <c:pt idx="10">
                  <c:v>1413</c:v>
                </c:pt>
                <c:pt idx="11">
                  <c:v>1526.3330000000001</c:v>
                </c:pt>
                <c:pt idx="12">
                  <c:v>1575</c:v>
                </c:pt>
                <c:pt idx="13">
                  <c:v>1608</c:v>
                </c:pt>
                <c:pt idx="14">
                  <c:v>1600</c:v>
                </c:pt>
                <c:pt idx="15">
                  <c:v>1566</c:v>
                </c:pt>
                <c:pt idx="16">
                  <c:v>1564</c:v>
                </c:pt>
                <c:pt idx="17">
                  <c:v>1510</c:v>
                </c:pt>
                <c:pt idx="18">
                  <c:v>1380</c:v>
                </c:pt>
                <c:pt idx="19">
                  <c:v>1440</c:v>
                </c:pt>
                <c:pt idx="20">
                  <c:v>1416</c:v>
                </c:pt>
                <c:pt idx="21">
                  <c:v>1353.8</c:v>
                </c:pt>
                <c:pt idx="22">
                  <c:v>1517</c:v>
                </c:pt>
                <c:pt idx="23">
                  <c:v>1551.549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493.72799999999995</c:v>
                </c:pt>
                <c:pt idx="1">
                  <c:v>491.29899999999992</c:v>
                </c:pt>
                <c:pt idx="2">
                  <c:v>481.85499999999996</c:v>
                </c:pt>
                <c:pt idx="3">
                  <c:v>479.86299999999994</c:v>
                </c:pt>
                <c:pt idx="4">
                  <c:v>484.27099999999996</c:v>
                </c:pt>
                <c:pt idx="5">
                  <c:v>535.39900000000011</c:v>
                </c:pt>
                <c:pt idx="6">
                  <c:v>790.74900000000014</c:v>
                </c:pt>
                <c:pt idx="7">
                  <c:v>1265.9149999999997</c:v>
                </c:pt>
                <c:pt idx="8">
                  <c:v>1769.2529999999999</c:v>
                </c:pt>
                <c:pt idx="9">
                  <c:v>2214.8690000000006</c:v>
                </c:pt>
                <c:pt idx="10">
                  <c:v>2564.9339999999997</c:v>
                </c:pt>
                <c:pt idx="11">
                  <c:v>2800.4140000000002</c:v>
                </c:pt>
                <c:pt idx="12">
                  <c:v>2922.6629999999991</c:v>
                </c:pt>
                <c:pt idx="13">
                  <c:v>2926.5279999999998</c:v>
                </c:pt>
                <c:pt idx="14">
                  <c:v>2740.9959999999996</c:v>
                </c:pt>
                <c:pt idx="15">
                  <c:v>2430.8960000000011</c:v>
                </c:pt>
                <c:pt idx="16">
                  <c:v>2046.2710000000002</c:v>
                </c:pt>
                <c:pt idx="17">
                  <c:v>1563.2469999999998</c:v>
                </c:pt>
                <c:pt idx="18">
                  <c:v>1068.684</c:v>
                </c:pt>
                <c:pt idx="19">
                  <c:v>774.50600000000009</c:v>
                </c:pt>
                <c:pt idx="20">
                  <c:v>680.76699999999983</c:v>
                </c:pt>
                <c:pt idx="21">
                  <c:v>643.16800000000012</c:v>
                </c:pt>
                <c:pt idx="22">
                  <c:v>620.88699999999994</c:v>
                </c:pt>
                <c:pt idx="23">
                  <c:v>603.596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</c:v>
                </c:pt>
                <c:pt idx="1">
                  <c:v>320</c:v>
                </c:pt>
                <c:pt idx="2">
                  <c:v>295.83799999999997</c:v>
                </c:pt>
                <c:pt idx="3">
                  <c:v>115</c:v>
                </c:pt>
                <c:pt idx="4">
                  <c:v>145</c:v>
                </c:pt>
                <c:pt idx="5">
                  <c:v>145</c:v>
                </c:pt>
                <c:pt idx="6">
                  <c:v>479</c:v>
                </c:pt>
                <c:pt idx="7">
                  <c:v>934</c:v>
                </c:pt>
                <c:pt idx="8">
                  <c:v>950</c:v>
                </c:pt>
                <c:pt idx="9">
                  <c:v>864</c:v>
                </c:pt>
                <c:pt idx="10">
                  <c:v>434</c:v>
                </c:pt>
                <c:pt idx="11">
                  <c:v>291</c:v>
                </c:pt>
                <c:pt idx="12">
                  <c:v>256</c:v>
                </c:pt>
                <c:pt idx="13">
                  <c:v>256</c:v>
                </c:pt>
                <c:pt idx="14">
                  <c:v>256</c:v>
                </c:pt>
                <c:pt idx="15">
                  <c:v>243</c:v>
                </c:pt>
                <c:pt idx="16">
                  <c:v>275</c:v>
                </c:pt>
                <c:pt idx="17">
                  <c:v>911</c:v>
                </c:pt>
                <c:pt idx="18">
                  <c:v>1089</c:v>
                </c:pt>
                <c:pt idx="19">
                  <c:v>1234</c:v>
                </c:pt>
                <c:pt idx="20">
                  <c:v>1354</c:v>
                </c:pt>
                <c:pt idx="21">
                  <c:v>1098</c:v>
                </c:pt>
                <c:pt idx="22">
                  <c:v>819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391424"/>
        <c:axId val="413391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6501.7280000000001</c:v>
                </c:pt>
                <c:pt idx="1">
                  <c:v>6221.0710000000008</c:v>
                </c:pt>
                <c:pt idx="2">
                  <c:v>6056.8029999999999</c:v>
                </c:pt>
                <c:pt idx="3">
                  <c:v>5887.1619999999994</c:v>
                </c:pt>
                <c:pt idx="4">
                  <c:v>5846.4289999999992</c:v>
                </c:pt>
                <c:pt idx="5">
                  <c:v>5825.6740000000009</c:v>
                </c:pt>
                <c:pt idx="6">
                  <c:v>6158.4440000000013</c:v>
                </c:pt>
                <c:pt idx="7">
                  <c:v>6921.0030000000006</c:v>
                </c:pt>
                <c:pt idx="8">
                  <c:v>7534.8460000000005</c:v>
                </c:pt>
                <c:pt idx="9">
                  <c:v>7951.1000000000013</c:v>
                </c:pt>
                <c:pt idx="10">
                  <c:v>8363.211000000003</c:v>
                </c:pt>
                <c:pt idx="11">
                  <c:v>8669.1919999999991</c:v>
                </c:pt>
                <c:pt idx="12">
                  <c:v>8914.07</c:v>
                </c:pt>
                <c:pt idx="13">
                  <c:v>8911.0360000000019</c:v>
                </c:pt>
                <c:pt idx="14">
                  <c:v>8675.9790000000012</c:v>
                </c:pt>
                <c:pt idx="15">
                  <c:v>8502.2310000000016</c:v>
                </c:pt>
                <c:pt idx="16">
                  <c:v>8437.777</c:v>
                </c:pt>
                <c:pt idx="17">
                  <c:v>8362.7829999999994</c:v>
                </c:pt>
                <c:pt idx="18">
                  <c:v>8167.5039999999999</c:v>
                </c:pt>
                <c:pt idx="19">
                  <c:v>7894.8689999999997</c:v>
                </c:pt>
                <c:pt idx="20">
                  <c:v>8121.534999999998</c:v>
                </c:pt>
                <c:pt idx="21">
                  <c:v>7890.8360000000002</c:v>
                </c:pt>
                <c:pt idx="22">
                  <c:v>7584.741</c:v>
                </c:pt>
                <c:pt idx="23">
                  <c:v>7089.1000000000013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391424"/>
        <c:axId val="413391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128.15</c:v>
                </c:pt>
                <c:pt idx="2">
                  <c:v>110.33</c:v>
                </c:pt>
                <c:pt idx="3">
                  <c:v>120.94</c:v>
                </c:pt>
                <c:pt idx="4">
                  <c:v>103.58</c:v>
                </c:pt>
                <c:pt idx="5">
                  <c:v>103.58</c:v>
                </c:pt>
                <c:pt idx="6">
                  <c:v>72.41</c:v>
                </c:pt>
                <c:pt idx="7">
                  <c:v>71.22</c:v>
                </c:pt>
                <c:pt idx="8">
                  <c:v>76.97</c:v>
                </c:pt>
                <c:pt idx="9">
                  <c:v>74.430000000000007</c:v>
                </c:pt>
                <c:pt idx="10">
                  <c:v>81.75</c:v>
                </c:pt>
                <c:pt idx="11">
                  <c:v>92.4</c:v>
                </c:pt>
                <c:pt idx="12">
                  <c:v>102.39</c:v>
                </c:pt>
                <c:pt idx="13">
                  <c:v>101.39</c:v>
                </c:pt>
                <c:pt idx="14">
                  <c:v>99</c:v>
                </c:pt>
                <c:pt idx="15">
                  <c:v>102.39</c:v>
                </c:pt>
                <c:pt idx="16">
                  <c:v>103.58</c:v>
                </c:pt>
                <c:pt idx="17">
                  <c:v>101.39</c:v>
                </c:pt>
                <c:pt idx="18">
                  <c:v>105</c:v>
                </c:pt>
                <c:pt idx="19">
                  <c:v>102.39</c:v>
                </c:pt>
                <c:pt idx="20">
                  <c:v>103.58</c:v>
                </c:pt>
                <c:pt idx="21">
                  <c:v>109.74</c:v>
                </c:pt>
                <c:pt idx="22">
                  <c:v>102.39</c:v>
                </c:pt>
                <c:pt idx="23">
                  <c:v>108.8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392600"/>
        <c:axId val="413392208"/>
      </c:lineChart>
      <c:catAx>
        <c:axId val="413391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91816"/>
        <c:crosses val="autoZero"/>
        <c:auto val="1"/>
        <c:lblAlgn val="ctr"/>
        <c:lblOffset val="100"/>
        <c:noMultiLvlLbl val="0"/>
      </c:catAx>
      <c:valAx>
        <c:axId val="41339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91424"/>
        <c:crosses val="autoZero"/>
        <c:crossBetween val="between"/>
      </c:valAx>
      <c:valAx>
        <c:axId val="413392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92600"/>
        <c:crosses val="max"/>
        <c:crossBetween val="between"/>
      </c:valAx>
      <c:catAx>
        <c:axId val="413392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39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44373</v>
          </cell>
        </row>
        <row r="5">
          <cell r="C5" t="str">
            <v>DAM</v>
          </cell>
        </row>
        <row r="26">
          <cell r="C26">
            <v>13852.569000000001</v>
          </cell>
        </row>
        <row r="27">
          <cell r="C27">
            <v>84199.21499999988</v>
          </cell>
        </row>
        <row r="28">
          <cell r="C28">
            <v>13198.838</v>
          </cell>
        </row>
        <row r="29">
          <cell r="C29">
            <v>35843.781999999999</v>
          </cell>
        </row>
        <row r="30">
          <cell r="C30">
            <v>33394.758000000002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21496.402000000002</v>
          </cell>
        </row>
        <row r="39">
          <cell r="C39">
            <v>32858.58</v>
          </cell>
        </row>
        <row r="40">
          <cell r="C40">
            <v>120962.57099999998</v>
          </cell>
        </row>
        <row r="41">
          <cell r="C41">
            <v>0</v>
          </cell>
        </row>
        <row r="42">
          <cell r="C42">
            <v>1338.5709999999999</v>
          </cell>
        </row>
        <row r="43">
          <cell r="C43">
            <v>3833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130</v>
          </cell>
          <cell r="C7">
            <v>128.15</v>
          </cell>
          <cell r="D7">
            <v>110.33</v>
          </cell>
          <cell r="E7">
            <v>120.94</v>
          </cell>
          <cell r="F7">
            <v>103.58</v>
          </cell>
          <cell r="G7">
            <v>103.58</v>
          </cell>
          <cell r="H7">
            <v>72.41</v>
          </cell>
          <cell r="I7">
            <v>71.22</v>
          </cell>
          <cell r="J7">
            <v>76.97</v>
          </cell>
          <cell r="K7">
            <v>74.430000000000007</v>
          </cell>
          <cell r="L7">
            <v>81.75</v>
          </cell>
          <cell r="M7">
            <v>92.4</v>
          </cell>
          <cell r="N7">
            <v>102.39</v>
          </cell>
          <cell r="O7">
            <v>101.39</v>
          </cell>
          <cell r="P7">
            <v>99</v>
          </cell>
          <cell r="Q7">
            <v>102.39</v>
          </cell>
          <cell r="R7">
            <v>103.58</v>
          </cell>
          <cell r="S7">
            <v>101.39</v>
          </cell>
          <cell r="T7">
            <v>105</v>
          </cell>
          <cell r="U7">
            <v>102.39</v>
          </cell>
          <cell r="V7">
            <v>103.58</v>
          </cell>
          <cell r="W7">
            <v>109.74</v>
          </cell>
          <cell r="X7">
            <v>102.39</v>
          </cell>
          <cell r="Y7">
            <v>108.8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</v>
          </cell>
          <cell r="C7">
            <v>128.15</v>
          </cell>
          <cell r="D7">
            <v>110.33</v>
          </cell>
          <cell r="E7">
            <v>120.94</v>
          </cell>
          <cell r="F7">
            <v>103.58</v>
          </cell>
          <cell r="G7">
            <v>103.58</v>
          </cell>
          <cell r="H7">
            <v>72.41</v>
          </cell>
          <cell r="I7">
            <v>71.22</v>
          </cell>
          <cell r="J7">
            <v>76.97</v>
          </cell>
          <cell r="K7">
            <v>74.430000000000007</v>
          </cell>
          <cell r="L7">
            <v>81.75</v>
          </cell>
          <cell r="M7">
            <v>92.4</v>
          </cell>
          <cell r="N7">
            <v>102.39</v>
          </cell>
          <cell r="O7">
            <v>101.39</v>
          </cell>
          <cell r="P7">
            <v>99</v>
          </cell>
          <cell r="Q7">
            <v>102.39</v>
          </cell>
          <cell r="R7">
            <v>103.58</v>
          </cell>
          <cell r="S7">
            <v>101.39</v>
          </cell>
          <cell r="T7">
            <v>105</v>
          </cell>
          <cell r="U7">
            <v>102.39</v>
          </cell>
          <cell r="V7">
            <v>103.58</v>
          </cell>
          <cell r="W7">
            <v>109.74</v>
          </cell>
          <cell r="X7">
            <v>102.39</v>
          </cell>
          <cell r="Y7">
            <v>108.8</v>
          </cell>
        </row>
        <row r="12">
          <cell r="B12">
            <v>229</v>
          </cell>
          <cell r="C12">
            <v>191.53200000000001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238</v>
          </cell>
          <cell r="O20">
            <v>226.33</v>
          </cell>
          <cell r="P20">
            <v>195</v>
          </cell>
          <cell r="Q20">
            <v>238</v>
          </cell>
          <cell r="R20">
            <v>238</v>
          </cell>
          <cell r="S20">
            <v>231.358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219.92699999999999</v>
          </cell>
          <cell r="G21">
            <v>156.04400000000001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250.15100000000001</v>
          </cell>
          <cell r="S21">
            <v>151</v>
          </cell>
          <cell r="T21">
            <v>261</v>
          </cell>
          <cell r="U21">
            <v>151</v>
          </cell>
          <cell r="V21">
            <v>213.227</v>
          </cell>
          <cell r="W21">
            <v>261</v>
          </cell>
          <cell r="X21">
            <v>151</v>
          </cell>
          <cell r="Y21">
            <v>261</v>
          </cell>
        </row>
        <row r="23">
          <cell r="B23">
            <v>350</v>
          </cell>
          <cell r="C23">
            <v>350</v>
          </cell>
          <cell r="D23">
            <v>350</v>
          </cell>
          <cell r="E23">
            <v>350</v>
          </cell>
          <cell r="F23">
            <v>350</v>
          </cell>
          <cell r="G23">
            <v>350</v>
          </cell>
          <cell r="H23">
            <v>350</v>
          </cell>
          <cell r="I23">
            <v>385</v>
          </cell>
          <cell r="J23">
            <v>385</v>
          </cell>
          <cell r="K23">
            <v>385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372</v>
          </cell>
          <cell r="Q23">
            <v>372</v>
          </cell>
          <cell r="R23">
            <v>372</v>
          </cell>
          <cell r="S23">
            <v>372</v>
          </cell>
          <cell r="T23">
            <v>372</v>
          </cell>
          <cell r="U23">
            <v>375</v>
          </cell>
          <cell r="V23">
            <v>380</v>
          </cell>
          <cell r="W23">
            <v>385</v>
          </cell>
          <cell r="X23">
            <v>390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490.02300000000002</v>
          </cell>
          <cell r="M24">
            <v>489</v>
          </cell>
          <cell r="N24">
            <v>486</v>
          </cell>
          <cell r="O24">
            <v>484</v>
          </cell>
          <cell r="P24">
            <v>484</v>
          </cell>
          <cell r="Q24">
            <v>484</v>
          </cell>
          <cell r="R24">
            <v>484</v>
          </cell>
          <cell r="S24">
            <v>484</v>
          </cell>
          <cell r="T24">
            <v>484</v>
          </cell>
          <cell r="U24">
            <v>486</v>
          </cell>
          <cell r="V24">
            <v>489</v>
          </cell>
          <cell r="W24">
            <v>492</v>
          </cell>
          <cell r="X24">
            <v>494</v>
          </cell>
          <cell r="Y24">
            <v>496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250</v>
          </cell>
          <cell r="I25">
            <v>353.36099999999999</v>
          </cell>
          <cell r="J25">
            <v>353</v>
          </cell>
          <cell r="K25">
            <v>352</v>
          </cell>
          <cell r="L25">
            <v>351</v>
          </cell>
          <cell r="M25">
            <v>350</v>
          </cell>
          <cell r="N25">
            <v>349</v>
          </cell>
          <cell r="O25">
            <v>348</v>
          </cell>
          <cell r="P25">
            <v>348</v>
          </cell>
          <cell r="Q25">
            <v>348</v>
          </cell>
          <cell r="R25">
            <v>348</v>
          </cell>
          <cell r="S25">
            <v>348</v>
          </cell>
          <cell r="T25">
            <v>348</v>
          </cell>
          <cell r="U25">
            <v>349</v>
          </cell>
          <cell r="V25">
            <v>350</v>
          </cell>
          <cell r="W25">
            <v>352</v>
          </cell>
          <cell r="X25">
            <v>353</v>
          </cell>
          <cell r="Y25">
            <v>354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415</v>
          </cell>
          <cell r="M26">
            <v>413</v>
          </cell>
          <cell r="N26">
            <v>408</v>
          </cell>
          <cell r="O26">
            <v>408</v>
          </cell>
          <cell r="P26">
            <v>411</v>
          </cell>
          <cell r="Q26">
            <v>408</v>
          </cell>
          <cell r="R26">
            <v>411</v>
          </cell>
          <cell r="S26">
            <v>415</v>
          </cell>
          <cell r="T26">
            <v>415</v>
          </cell>
          <cell r="U26">
            <v>418</v>
          </cell>
          <cell r="V26">
            <v>424</v>
          </cell>
          <cell r="W26">
            <v>424</v>
          </cell>
          <cell r="X26">
            <v>426</v>
          </cell>
          <cell r="Y26">
            <v>426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621.81100000000004</v>
          </cell>
          <cell r="O27">
            <v>600</v>
          </cell>
          <cell r="P27">
            <v>600</v>
          </cell>
          <cell r="Q27">
            <v>676.36400000000003</v>
          </cell>
          <cell r="R27">
            <v>688</v>
          </cell>
          <cell r="S27">
            <v>600</v>
          </cell>
          <cell r="T27">
            <v>708</v>
          </cell>
          <cell r="U27">
            <v>624.38300000000004</v>
          </cell>
          <cell r="V27">
            <v>764</v>
          </cell>
          <cell r="W27">
            <v>767</v>
          </cell>
          <cell r="X27">
            <v>767.56200000000001</v>
          </cell>
          <cell r="Y27">
            <v>772</v>
          </cell>
        </row>
        <row r="31">
          <cell r="B31">
            <v>193</v>
          </cell>
          <cell r="H31">
            <v>42</v>
          </cell>
          <cell r="I31">
            <v>200</v>
          </cell>
          <cell r="J31">
            <v>200</v>
          </cell>
          <cell r="K31">
            <v>200</v>
          </cell>
          <cell r="L31">
            <v>250</v>
          </cell>
          <cell r="M31">
            <v>300</v>
          </cell>
          <cell r="N31">
            <v>320</v>
          </cell>
          <cell r="O31">
            <v>320</v>
          </cell>
          <cell r="P31">
            <v>319.20400000000001</v>
          </cell>
          <cell r="Q31">
            <v>320</v>
          </cell>
          <cell r="R31">
            <v>320</v>
          </cell>
          <cell r="S31">
            <v>320</v>
          </cell>
          <cell r="T31">
            <v>326.577</v>
          </cell>
          <cell r="U31">
            <v>320</v>
          </cell>
          <cell r="V31">
            <v>320</v>
          </cell>
          <cell r="W31">
            <v>350</v>
          </cell>
          <cell r="X31">
            <v>320</v>
          </cell>
          <cell r="Y31">
            <v>350</v>
          </cell>
        </row>
        <row r="32">
          <cell r="B32">
            <v>222</v>
          </cell>
          <cell r="C32">
            <v>212</v>
          </cell>
          <cell r="D32">
            <v>192</v>
          </cell>
          <cell r="E32">
            <v>192</v>
          </cell>
          <cell r="F32">
            <v>192</v>
          </cell>
          <cell r="G32">
            <v>192</v>
          </cell>
          <cell r="H32">
            <v>172</v>
          </cell>
          <cell r="Q32">
            <v>60</v>
          </cell>
          <cell r="R32">
            <v>235</v>
          </cell>
          <cell r="S32">
            <v>257.77999999999997</v>
          </cell>
          <cell r="T32">
            <v>265</v>
          </cell>
          <cell r="U32">
            <v>274.77999999999997</v>
          </cell>
          <cell r="V32">
            <v>277.16000000000003</v>
          </cell>
          <cell r="W32">
            <v>289.47300000000001</v>
          </cell>
          <cell r="X32">
            <v>274.77999999999997</v>
          </cell>
          <cell r="Y32">
            <v>287.60000000000002</v>
          </cell>
        </row>
        <row r="33">
          <cell r="B33">
            <v>335</v>
          </cell>
          <cell r="C33">
            <v>335</v>
          </cell>
          <cell r="D33">
            <v>335</v>
          </cell>
          <cell r="E33">
            <v>332</v>
          </cell>
          <cell r="F33">
            <v>332</v>
          </cell>
          <cell r="G33">
            <v>330</v>
          </cell>
          <cell r="H33">
            <v>330</v>
          </cell>
          <cell r="I33">
            <v>330</v>
          </cell>
          <cell r="J33">
            <v>330</v>
          </cell>
          <cell r="K33">
            <v>328</v>
          </cell>
          <cell r="L33">
            <v>328</v>
          </cell>
          <cell r="M33">
            <v>327</v>
          </cell>
          <cell r="N33">
            <v>326</v>
          </cell>
          <cell r="O33">
            <v>326</v>
          </cell>
          <cell r="P33">
            <v>325</v>
          </cell>
          <cell r="Q33">
            <v>320</v>
          </cell>
          <cell r="R33">
            <v>320</v>
          </cell>
          <cell r="S33">
            <v>320</v>
          </cell>
          <cell r="T33">
            <v>321</v>
          </cell>
          <cell r="U33">
            <v>327</v>
          </cell>
          <cell r="V33">
            <v>328</v>
          </cell>
          <cell r="W33">
            <v>330</v>
          </cell>
          <cell r="X33">
            <v>330</v>
          </cell>
          <cell r="Y33">
            <v>330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350</v>
          </cell>
          <cell r="C35">
            <v>345.24</v>
          </cell>
          <cell r="D35">
            <v>296.20999999999998</v>
          </cell>
          <cell r="E35">
            <v>325.399</v>
          </cell>
          <cell r="F35">
            <v>277.63799999999998</v>
          </cell>
          <cell r="G35">
            <v>277.63799999999998</v>
          </cell>
          <cell r="H35">
            <v>180</v>
          </cell>
          <cell r="I35">
            <v>180</v>
          </cell>
          <cell r="J35">
            <v>188.89699999999999</v>
          </cell>
          <cell r="K35">
            <v>180</v>
          </cell>
          <cell r="L35">
            <v>207.44</v>
          </cell>
          <cell r="M35">
            <v>246.87799999999999</v>
          </cell>
          <cell r="N35">
            <v>274.36399999999998</v>
          </cell>
          <cell r="O35">
            <v>271.613</v>
          </cell>
          <cell r="P35">
            <v>264.80900000000003</v>
          </cell>
          <cell r="Q35">
            <v>273.73899999999998</v>
          </cell>
          <cell r="R35">
            <v>276.61200000000002</v>
          </cell>
          <cell r="S35">
            <v>270.75099999999998</v>
          </cell>
          <cell r="T35">
            <v>280.79000000000002</v>
          </cell>
          <cell r="U35">
            <v>274.05200000000002</v>
          </cell>
          <cell r="V35">
            <v>277.63799999999998</v>
          </cell>
          <cell r="W35">
            <v>294.57799999999997</v>
          </cell>
          <cell r="X35">
            <v>274.36399999999998</v>
          </cell>
          <cell r="Y35">
            <v>292.00099999999998</v>
          </cell>
        </row>
        <row r="36">
          <cell r="B36">
            <v>340</v>
          </cell>
          <cell r="C36">
            <v>340</v>
          </cell>
          <cell r="D36">
            <v>340</v>
          </cell>
          <cell r="E36">
            <v>340</v>
          </cell>
          <cell r="F36">
            <v>333.69299999999998</v>
          </cell>
          <cell r="G36">
            <v>333.69299999999998</v>
          </cell>
          <cell r="H36">
            <v>273.79500000000002</v>
          </cell>
          <cell r="I36">
            <v>256.43900000000002</v>
          </cell>
          <cell r="J36">
            <v>289.70699999999999</v>
          </cell>
          <cell r="K36">
            <v>283.73899999999998</v>
          </cell>
          <cell r="L36">
            <v>300.91399999999999</v>
          </cell>
          <cell r="M36">
            <v>321.66699999999997</v>
          </cell>
          <cell r="N36">
            <v>328.33199999999999</v>
          </cell>
          <cell r="O36">
            <v>327.66500000000002</v>
          </cell>
          <cell r="P36">
            <v>326.07</v>
          </cell>
          <cell r="Q36">
            <v>328.33199999999999</v>
          </cell>
          <cell r="R36">
            <v>326.84300000000002</v>
          </cell>
          <cell r="S36">
            <v>325.74700000000001</v>
          </cell>
          <cell r="T36">
            <v>327.553</v>
          </cell>
          <cell r="U36">
            <v>326.24799999999999</v>
          </cell>
          <cell r="V36">
            <v>326.84300000000002</v>
          </cell>
          <cell r="W36">
            <v>329.92399999999998</v>
          </cell>
          <cell r="X36">
            <v>326.24799999999999</v>
          </cell>
          <cell r="Y36">
            <v>329.45400000000001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160</v>
          </cell>
          <cell r="K39">
            <v>160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200</v>
          </cell>
          <cell r="J42">
            <v>200</v>
          </cell>
          <cell r="K42">
            <v>200</v>
          </cell>
          <cell r="L42">
            <v>110</v>
          </cell>
          <cell r="S42">
            <v>210</v>
          </cell>
          <cell r="T42">
            <v>210</v>
          </cell>
          <cell r="U42">
            <v>210</v>
          </cell>
          <cell r="V42">
            <v>210</v>
          </cell>
          <cell r="W42">
            <v>209</v>
          </cell>
          <cell r="X42">
            <v>200</v>
          </cell>
        </row>
        <row r="43">
          <cell r="H43">
            <v>100</v>
          </cell>
          <cell r="I43">
            <v>100</v>
          </cell>
          <cell r="J43">
            <v>100</v>
          </cell>
          <cell r="S43">
            <v>97</v>
          </cell>
          <cell r="T43">
            <v>100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35</v>
          </cell>
          <cell r="R44">
            <v>35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49</v>
          </cell>
        </row>
        <row r="45">
          <cell r="I45">
            <v>125</v>
          </cell>
          <cell r="J45">
            <v>125</v>
          </cell>
          <cell r="K45">
            <v>125</v>
          </cell>
          <cell r="L45">
            <v>125</v>
          </cell>
          <cell r="M45">
            <v>125</v>
          </cell>
          <cell r="N45">
            <v>125</v>
          </cell>
          <cell r="O45">
            <v>125</v>
          </cell>
          <cell r="P45">
            <v>125</v>
          </cell>
          <cell r="Q45">
            <v>125</v>
          </cell>
          <cell r="R45">
            <v>125</v>
          </cell>
          <cell r="S45">
            <v>125</v>
          </cell>
          <cell r="T45">
            <v>125</v>
          </cell>
          <cell r="U45">
            <v>125</v>
          </cell>
          <cell r="V45">
            <v>125</v>
          </cell>
          <cell r="W45">
            <v>125</v>
          </cell>
          <cell r="X45">
            <v>125</v>
          </cell>
        </row>
        <row r="47">
          <cell r="T47">
            <v>125</v>
          </cell>
          <cell r="U47">
            <v>125</v>
          </cell>
          <cell r="V47">
            <v>125</v>
          </cell>
        </row>
        <row r="48">
          <cell r="B48">
            <v>55</v>
          </cell>
          <cell r="C48">
            <v>55</v>
          </cell>
          <cell r="D48">
            <v>55</v>
          </cell>
          <cell r="E48">
            <v>55</v>
          </cell>
          <cell r="F48">
            <v>55</v>
          </cell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K48">
            <v>55</v>
          </cell>
          <cell r="L48">
            <v>55</v>
          </cell>
          <cell r="M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55</v>
          </cell>
          <cell r="R48">
            <v>55</v>
          </cell>
          <cell r="S48">
            <v>55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  <cell r="Y48">
            <v>55</v>
          </cell>
        </row>
        <row r="49">
          <cell r="B49">
            <v>100</v>
          </cell>
          <cell r="C49">
            <v>100</v>
          </cell>
          <cell r="D49">
            <v>75.837999999999994</v>
          </cell>
          <cell r="U49">
            <v>60</v>
          </cell>
          <cell r="V49">
            <v>80</v>
          </cell>
          <cell r="W49">
            <v>80</v>
          </cell>
        </row>
        <row r="51">
          <cell r="B51">
            <v>105</v>
          </cell>
          <cell r="C51">
            <v>105</v>
          </cell>
          <cell r="D51">
            <v>105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63</v>
          </cell>
          <cell r="R53">
            <v>60</v>
          </cell>
          <cell r="S53">
            <v>60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60</v>
          </cell>
        </row>
        <row r="55">
          <cell r="K55">
            <v>14</v>
          </cell>
          <cell r="L55">
            <v>14</v>
          </cell>
        </row>
        <row r="57">
          <cell r="B57">
            <v>493.72799999999995</v>
          </cell>
          <cell r="C57">
            <v>491.29899999999992</v>
          </cell>
          <cell r="D57">
            <v>481.85499999999996</v>
          </cell>
          <cell r="E57">
            <v>479.86299999999994</v>
          </cell>
          <cell r="F57">
            <v>484.27099999999996</v>
          </cell>
          <cell r="G57">
            <v>535.39900000000011</v>
          </cell>
          <cell r="H57">
            <v>790.74900000000014</v>
          </cell>
          <cell r="I57">
            <v>1265.9149999999997</v>
          </cell>
          <cell r="J57">
            <v>1769.2529999999999</v>
          </cell>
          <cell r="K57">
            <v>2214.8690000000006</v>
          </cell>
          <cell r="L57">
            <v>2564.9339999999997</v>
          </cell>
          <cell r="M57">
            <v>2800.4140000000002</v>
          </cell>
          <cell r="N57">
            <v>2922.6629999999991</v>
          </cell>
          <cell r="O57">
            <v>2926.5279999999998</v>
          </cell>
          <cell r="P57">
            <v>2740.9959999999996</v>
          </cell>
          <cell r="Q57">
            <v>2430.8960000000011</v>
          </cell>
          <cell r="R57">
            <v>2046.2710000000002</v>
          </cell>
          <cell r="S57">
            <v>1563.2469999999998</v>
          </cell>
          <cell r="T57">
            <v>1068.684</v>
          </cell>
          <cell r="U57">
            <v>774.50600000000009</v>
          </cell>
          <cell r="V57">
            <v>680.76699999999983</v>
          </cell>
          <cell r="W57">
            <v>643.16800000000012</v>
          </cell>
          <cell r="X57">
            <v>620.88699999999994</v>
          </cell>
          <cell r="Y57">
            <v>603.596</v>
          </cell>
        </row>
        <row r="70">
          <cell r="B70">
            <v>319</v>
          </cell>
          <cell r="C70">
            <v>322</v>
          </cell>
          <cell r="D70">
            <v>309</v>
          </cell>
          <cell r="E70">
            <v>293</v>
          </cell>
          <cell r="F70">
            <v>299</v>
          </cell>
          <cell r="G70">
            <v>294</v>
          </cell>
          <cell r="H70">
            <v>272</v>
          </cell>
          <cell r="I70">
            <v>293</v>
          </cell>
          <cell r="J70">
            <v>298</v>
          </cell>
          <cell r="K70">
            <v>218.72200000000001</v>
          </cell>
          <cell r="L70">
            <v>222</v>
          </cell>
          <cell r="M70">
            <v>325</v>
          </cell>
          <cell r="N70">
            <v>330</v>
          </cell>
          <cell r="O70">
            <v>363</v>
          </cell>
          <cell r="P70">
            <v>363</v>
          </cell>
          <cell r="Q70">
            <v>334</v>
          </cell>
          <cell r="R70">
            <v>336</v>
          </cell>
          <cell r="S70">
            <v>342</v>
          </cell>
          <cell r="T70">
            <v>252</v>
          </cell>
          <cell r="U70">
            <v>307</v>
          </cell>
          <cell r="V70">
            <v>243</v>
          </cell>
          <cell r="W70">
            <v>233</v>
          </cell>
          <cell r="X70">
            <v>305</v>
          </cell>
          <cell r="Y70">
            <v>332.54899999999998</v>
          </cell>
        </row>
        <row r="71">
          <cell r="B71">
            <v>426</v>
          </cell>
          <cell r="C71">
            <v>431</v>
          </cell>
          <cell r="D71">
            <v>430</v>
          </cell>
          <cell r="E71">
            <v>433</v>
          </cell>
          <cell r="F71">
            <v>447</v>
          </cell>
          <cell r="G71">
            <v>446</v>
          </cell>
          <cell r="H71">
            <v>395</v>
          </cell>
          <cell r="I71">
            <v>231</v>
          </cell>
          <cell r="J71">
            <v>185</v>
          </cell>
          <cell r="K71">
            <v>303.77800000000002</v>
          </cell>
          <cell r="L71">
            <v>341</v>
          </cell>
          <cell r="M71">
            <v>351.33299999999997</v>
          </cell>
          <cell r="N71">
            <v>395</v>
          </cell>
          <cell r="O71">
            <v>395</v>
          </cell>
          <cell r="P71">
            <v>387</v>
          </cell>
          <cell r="Q71">
            <v>382</v>
          </cell>
          <cell r="R71">
            <v>378</v>
          </cell>
          <cell r="S71">
            <v>318</v>
          </cell>
          <cell r="T71">
            <v>278</v>
          </cell>
          <cell r="U71">
            <v>283</v>
          </cell>
          <cell r="V71">
            <v>323</v>
          </cell>
          <cell r="W71">
            <v>359</v>
          </cell>
          <cell r="X71">
            <v>362</v>
          </cell>
          <cell r="Y71">
            <v>369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568.4</v>
          </cell>
          <cell r="J72">
            <v>662.1</v>
          </cell>
          <cell r="K72">
            <v>697.1</v>
          </cell>
          <cell r="L72">
            <v>750</v>
          </cell>
          <cell r="M72">
            <v>750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750</v>
          </cell>
          <cell r="U72">
            <v>750</v>
          </cell>
          <cell r="V72">
            <v>750</v>
          </cell>
          <cell r="W72">
            <v>661.8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932.66599999999994</v>
          </cell>
          <cell r="C62">
            <v>921.7399999999999</v>
          </cell>
          <cell r="D62">
            <v>932.846</v>
          </cell>
          <cell r="E62">
            <v>940.79899999999998</v>
          </cell>
          <cell r="F62">
            <v>943.69899999999996</v>
          </cell>
          <cell r="G62">
            <v>915.44</v>
          </cell>
          <cell r="H62">
            <v>897.80000000000007</v>
          </cell>
          <cell r="I62">
            <v>910.08100000000002</v>
          </cell>
          <cell r="J62">
            <v>914.09199999999998</v>
          </cell>
          <cell r="K62">
            <v>914.67399999999998</v>
          </cell>
          <cell r="L62">
            <v>909.72199999999998</v>
          </cell>
          <cell r="M62">
            <v>908.61099999999999</v>
          </cell>
          <cell r="N62">
            <v>903.30799999999999</v>
          </cell>
          <cell r="O62">
            <v>905.14400000000001</v>
          </cell>
          <cell r="P62">
            <v>865.24199999999996</v>
          </cell>
          <cell r="Q62">
            <v>880.17100000000005</v>
          </cell>
          <cell r="R62">
            <v>871.05799999999999</v>
          </cell>
          <cell r="S62">
            <v>855.09300000000007</v>
          </cell>
          <cell r="T62">
            <v>879.03200000000004</v>
          </cell>
          <cell r="U62">
            <v>857.00900000000001</v>
          </cell>
          <cell r="V62">
            <v>876.06799999999998</v>
          </cell>
          <cell r="W62">
            <v>865.11400000000003</v>
          </cell>
          <cell r="X62">
            <v>848.13199999999995</v>
          </cell>
          <cell r="Y62">
            <v>848.86099999999999</v>
          </cell>
        </row>
        <row r="63">
          <cell r="B63">
            <v>1316.3019999999999</v>
          </cell>
          <cell r="C63">
            <v>1292.5040000000001</v>
          </cell>
          <cell r="D63">
            <v>1259.904</v>
          </cell>
          <cell r="E63">
            <v>1228.1770000000001</v>
          </cell>
          <cell r="F63">
            <v>1219.1420000000003</v>
          </cell>
          <cell r="G63">
            <v>1244.6449999999998</v>
          </cell>
          <cell r="H63">
            <v>1318.1680000000001</v>
          </cell>
          <cell r="I63">
            <v>1406.6819999999998</v>
          </cell>
          <cell r="J63">
            <v>1458.5</v>
          </cell>
          <cell r="K63">
            <v>1491.7309999999998</v>
          </cell>
          <cell r="L63">
            <v>1521.9949999999999</v>
          </cell>
          <cell r="M63">
            <v>1526.9180000000001</v>
          </cell>
          <cell r="N63">
            <v>1527.204</v>
          </cell>
          <cell r="O63">
            <v>1526.1320000000003</v>
          </cell>
          <cell r="P63">
            <v>1530.7839999999999</v>
          </cell>
          <cell r="Q63">
            <v>1524.0290000000002</v>
          </cell>
          <cell r="R63">
            <v>1499.1140000000003</v>
          </cell>
          <cell r="S63">
            <v>1464.5619999999999</v>
          </cell>
          <cell r="T63">
            <v>1394.4179999999997</v>
          </cell>
          <cell r="U63">
            <v>1291.0349999999996</v>
          </cell>
          <cell r="V63">
            <v>1227.0130000000001</v>
          </cell>
          <cell r="W63">
            <v>1207.588</v>
          </cell>
          <cell r="X63">
            <v>1201.9670000000003</v>
          </cell>
          <cell r="Y63">
            <v>1180.0660000000003</v>
          </cell>
        </row>
        <row r="64">
          <cell r="B64">
            <v>4082.9579999999996</v>
          </cell>
          <cell r="C64">
            <v>3824.3269999999998</v>
          </cell>
          <cell r="D64">
            <v>3683.5530000000003</v>
          </cell>
          <cell r="E64">
            <v>3535.6860000000001</v>
          </cell>
          <cell r="F64">
            <v>3498.5879999999997</v>
          </cell>
          <cell r="G64">
            <v>3483.5889999999999</v>
          </cell>
          <cell r="H64">
            <v>3745.4759999999992</v>
          </cell>
          <cell r="I64">
            <v>4300.7399999999989</v>
          </cell>
          <cell r="J64">
            <v>4880.4849999999997</v>
          </cell>
          <cell r="K64">
            <v>5298.1950000000006</v>
          </cell>
          <cell r="L64">
            <v>5729.9940000000006</v>
          </cell>
          <cell r="M64">
            <v>6026.1630000000005</v>
          </cell>
          <cell r="N64">
            <v>6261.0579999999991</v>
          </cell>
          <cell r="O64">
            <v>6208.76</v>
          </cell>
          <cell r="P64">
            <v>6007.9529999999995</v>
          </cell>
          <cell r="Q64">
            <v>5868.0310000000009</v>
          </cell>
          <cell r="R64">
            <v>5845.1050000000005</v>
          </cell>
          <cell r="S64">
            <v>5836.6279999999988</v>
          </cell>
          <cell r="T64">
            <v>5664.5539999999992</v>
          </cell>
          <cell r="U64">
            <v>5530.3249999999998</v>
          </cell>
          <cell r="V64">
            <v>5794.4540000000006</v>
          </cell>
          <cell r="W64">
            <v>5625.1339999999991</v>
          </cell>
          <cell r="X64">
            <v>5349.1419999999998</v>
          </cell>
          <cell r="Y64">
            <v>4881.6730000000016</v>
          </cell>
        </row>
        <row r="66">
          <cell r="B66">
            <v>154</v>
          </cell>
          <cell r="C66">
            <v>148.5</v>
          </cell>
          <cell r="D66">
            <v>147.5</v>
          </cell>
          <cell r="E66">
            <v>149.5</v>
          </cell>
          <cell r="F66">
            <v>152</v>
          </cell>
          <cell r="G66">
            <v>149</v>
          </cell>
          <cell r="H66">
            <v>124</v>
          </cell>
          <cell r="I66">
            <v>134.5</v>
          </cell>
          <cell r="J66">
            <v>140</v>
          </cell>
          <cell r="K66">
            <v>146.5</v>
          </cell>
          <cell r="L66">
            <v>151.5</v>
          </cell>
          <cell r="M66">
            <v>159.5</v>
          </cell>
          <cell r="N66">
            <v>179.5</v>
          </cell>
          <cell r="O66">
            <v>186</v>
          </cell>
          <cell r="P66">
            <v>184</v>
          </cell>
          <cell r="Q66">
            <v>179</v>
          </cell>
          <cell r="R66">
            <v>173.5</v>
          </cell>
          <cell r="S66">
            <v>184.5</v>
          </cell>
          <cell r="T66">
            <v>174.5</v>
          </cell>
          <cell r="U66">
            <v>160.5</v>
          </cell>
          <cell r="V66">
            <v>167</v>
          </cell>
          <cell r="W66">
            <v>168</v>
          </cell>
          <cell r="X66">
            <v>164.5</v>
          </cell>
          <cell r="Y66">
            <v>155.5</v>
          </cell>
        </row>
        <row r="70">
          <cell r="B70">
            <v>14</v>
          </cell>
          <cell r="C70">
            <v>27</v>
          </cell>
          <cell r="D70">
            <v>27</v>
          </cell>
          <cell r="E70">
            <v>27</v>
          </cell>
          <cell r="F70">
            <v>27</v>
          </cell>
          <cell r="G70">
            <v>28</v>
          </cell>
          <cell r="H70">
            <v>67</v>
          </cell>
          <cell r="I70">
            <v>106</v>
          </cell>
          <cell r="J70">
            <v>90</v>
          </cell>
          <cell r="K70">
            <v>71</v>
          </cell>
          <cell r="L70">
            <v>15</v>
          </cell>
          <cell r="M70">
            <v>15</v>
          </cell>
          <cell r="N70">
            <v>11</v>
          </cell>
          <cell r="O70">
            <v>46</v>
          </cell>
          <cell r="P70">
            <v>46</v>
          </cell>
          <cell r="Q70">
            <v>11</v>
          </cell>
          <cell r="R70">
            <v>11</v>
          </cell>
          <cell r="S70">
            <v>11</v>
          </cell>
          <cell r="T70">
            <v>46</v>
          </cell>
          <cell r="U70">
            <v>46</v>
          </cell>
          <cell r="V70">
            <v>46</v>
          </cell>
          <cell r="W70">
            <v>14</v>
          </cell>
          <cell r="X70">
            <v>10</v>
          </cell>
          <cell r="Y70">
            <v>14</v>
          </cell>
        </row>
        <row r="71">
          <cell r="B71">
            <v>1.802</v>
          </cell>
          <cell r="C71">
            <v>7</v>
          </cell>
          <cell r="D71">
            <v>6</v>
          </cell>
          <cell r="E71">
            <v>6</v>
          </cell>
          <cell r="F71">
            <v>6</v>
          </cell>
          <cell r="G71">
            <v>5</v>
          </cell>
          <cell r="H71">
            <v>6</v>
          </cell>
          <cell r="I71">
            <v>63</v>
          </cell>
          <cell r="J71">
            <v>51.768999999999998</v>
          </cell>
          <cell r="K71">
            <v>29</v>
          </cell>
          <cell r="L71">
            <v>35</v>
          </cell>
          <cell r="M71">
            <v>33</v>
          </cell>
          <cell r="N71">
            <v>32</v>
          </cell>
          <cell r="O71">
            <v>39</v>
          </cell>
          <cell r="P71">
            <v>42</v>
          </cell>
          <cell r="Q71">
            <v>40</v>
          </cell>
          <cell r="R71">
            <v>38</v>
          </cell>
          <cell r="S71">
            <v>11</v>
          </cell>
          <cell r="T71">
            <v>9</v>
          </cell>
          <cell r="U71">
            <v>10</v>
          </cell>
          <cell r="V71">
            <v>11</v>
          </cell>
          <cell r="W71">
            <v>11</v>
          </cell>
          <cell r="X71">
            <v>11</v>
          </cell>
          <cell r="Y71">
            <v>9</v>
          </cell>
        </row>
      </sheetData>
      <sheetData sheetId="18">
        <row r="7">
          <cell r="B7">
            <v>130</v>
          </cell>
          <cell r="C7">
            <v>128.15</v>
          </cell>
          <cell r="D7">
            <v>110.33</v>
          </cell>
          <cell r="E7">
            <v>120.94</v>
          </cell>
          <cell r="F7">
            <v>103.58</v>
          </cell>
          <cell r="G7">
            <v>103.58</v>
          </cell>
          <cell r="H7">
            <v>72.41</v>
          </cell>
          <cell r="I7">
            <v>71.22</v>
          </cell>
          <cell r="J7">
            <v>76.97</v>
          </cell>
          <cell r="K7">
            <v>74.430000000000007</v>
          </cell>
          <cell r="L7">
            <v>81.75</v>
          </cell>
          <cell r="M7">
            <v>92.4</v>
          </cell>
          <cell r="N7">
            <v>102.39</v>
          </cell>
          <cell r="O7">
            <v>101.39</v>
          </cell>
          <cell r="P7">
            <v>99</v>
          </cell>
          <cell r="Q7">
            <v>102.39</v>
          </cell>
          <cell r="R7">
            <v>103.58</v>
          </cell>
          <cell r="S7">
            <v>101.39</v>
          </cell>
          <cell r="T7">
            <v>105</v>
          </cell>
          <cell r="U7">
            <v>102.39</v>
          </cell>
          <cell r="V7">
            <v>103.58</v>
          </cell>
          <cell r="W7">
            <v>109.74</v>
          </cell>
          <cell r="X7">
            <v>102.39</v>
          </cell>
          <cell r="Y7">
            <v>108.8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6501.7280000000001</v>
      </c>
      <c r="C4" s="18">
        <v>6221.070999999999</v>
      </c>
      <c r="D4" s="18">
        <v>6056.802999999999</v>
      </c>
      <c r="E4" s="18">
        <v>5887.1619999999994</v>
      </c>
      <c r="F4" s="18">
        <v>5846.4289999999992</v>
      </c>
      <c r="G4" s="18">
        <v>5825.6740000000009</v>
      </c>
      <c r="H4" s="18">
        <v>6158.4439999999995</v>
      </c>
      <c r="I4" s="18">
        <v>6921.0150000000003</v>
      </c>
      <c r="J4" s="18">
        <v>7534.857</v>
      </c>
      <c r="K4" s="18">
        <v>7951.1079999999984</v>
      </c>
      <c r="L4" s="18">
        <v>8363.2110000000011</v>
      </c>
      <c r="M4" s="18">
        <v>8669.1919999999991</v>
      </c>
      <c r="N4" s="18">
        <v>8914.07</v>
      </c>
      <c r="O4" s="18">
        <v>8911.0360000000001</v>
      </c>
      <c r="P4" s="18">
        <v>8675.9789999999994</v>
      </c>
      <c r="Q4" s="18">
        <v>8502.2310000000034</v>
      </c>
      <c r="R4" s="18">
        <v>8437.7769999999982</v>
      </c>
      <c r="S4" s="18">
        <v>8362.7830000000013</v>
      </c>
      <c r="T4" s="18">
        <v>8167.503999999999</v>
      </c>
      <c r="U4" s="18">
        <v>7894.8689999999997</v>
      </c>
      <c r="V4" s="18">
        <v>8121.5350000000008</v>
      </c>
      <c r="W4" s="18">
        <v>7890.8430000000008</v>
      </c>
      <c r="X4" s="18">
        <v>7584.7409999999991</v>
      </c>
      <c r="Y4" s="18">
        <v>7089.0999999999995</v>
      </c>
      <c r="Z4" s="19"/>
      <c r="AA4" s="20">
        <f>SUM(B4:Z4)</f>
        <v>180489.16199999998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128.15</v>
      </c>
      <c r="D7" s="28">
        <v>110.33</v>
      </c>
      <c r="E7" s="28">
        <v>120.94</v>
      </c>
      <c r="F7" s="28">
        <v>103.58</v>
      </c>
      <c r="G7" s="28">
        <v>103.58</v>
      </c>
      <c r="H7" s="28">
        <v>72.41</v>
      </c>
      <c r="I7" s="28">
        <v>71.22</v>
      </c>
      <c r="J7" s="28">
        <v>76.97</v>
      </c>
      <c r="K7" s="28">
        <v>74.430000000000007</v>
      </c>
      <c r="L7" s="28">
        <v>81.75</v>
      </c>
      <c r="M7" s="28">
        <v>92.4</v>
      </c>
      <c r="N7" s="28">
        <v>102.39</v>
      </c>
      <c r="O7" s="28">
        <v>101.39</v>
      </c>
      <c r="P7" s="28">
        <v>99</v>
      </c>
      <c r="Q7" s="28">
        <v>102.39</v>
      </c>
      <c r="R7" s="28">
        <v>103.58</v>
      </c>
      <c r="S7" s="28">
        <v>101.39</v>
      </c>
      <c r="T7" s="28">
        <v>105</v>
      </c>
      <c r="U7" s="28">
        <v>102.39</v>
      </c>
      <c r="V7" s="28">
        <v>103.58</v>
      </c>
      <c r="W7" s="28">
        <v>109.74</v>
      </c>
      <c r="X7" s="28">
        <v>102.39</v>
      </c>
      <c r="Y7" s="28">
        <v>108.8</v>
      </c>
      <c r="Z7" s="29"/>
      <c r="AA7" s="30">
        <f>IF(SUM(GR_MAINLAND_MCP_SUM_SELL)&lt;&gt;0,AVERAGEIF(GR_MAINLAND_MCP_SUM_SELL,"&lt;&gt;"""),"")</f>
        <v>100.32500000000003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728</v>
      </c>
      <c r="C10" s="42">
        <v>690.53200000000004</v>
      </c>
      <c r="D10" s="42">
        <v>654</v>
      </c>
      <c r="E10" s="42">
        <v>654</v>
      </c>
      <c r="F10" s="42">
        <v>612.92700000000002</v>
      </c>
      <c r="G10" s="42">
        <v>549.04399999999998</v>
      </c>
      <c r="H10" s="42">
        <v>501</v>
      </c>
      <c r="I10" s="42">
        <v>501</v>
      </c>
      <c r="J10" s="42">
        <v>501</v>
      </c>
      <c r="K10" s="42">
        <v>501</v>
      </c>
      <c r="L10" s="42">
        <v>501</v>
      </c>
      <c r="M10" s="42">
        <v>501</v>
      </c>
      <c r="N10" s="42">
        <v>544</v>
      </c>
      <c r="O10" s="42">
        <v>532.33000000000004</v>
      </c>
      <c r="P10" s="42">
        <v>501</v>
      </c>
      <c r="Q10" s="42">
        <v>544</v>
      </c>
      <c r="R10" s="42">
        <v>643.15100000000007</v>
      </c>
      <c r="S10" s="42">
        <v>537.35799999999995</v>
      </c>
      <c r="T10" s="42">
        <v>654</v>
      </c>
      <c r="U10" s="42">
        <v>544</v>
      </c>
      <c r="V10" s="42">
        <v>606.22699999999998</v>
      </c>
      <c r="W10" s="42">
        <v>654</v>
      </c>
      <c r="X10" s="42">
        <v>544</v>
      </c>
      <c r="Y10" s="42">
        <v>654</v>
      </c>
      <c r="Z10" s="43"/>
      <c r="AA10" s="44">
        <f>SUM(B10:Z10)</f>
        <v>13852.569000000001</v>
      </c>
    </row>
    <row r="11" spans="1:27" ht="24.95" customHeight="1" x14ac:dyDescent="0.2">
      <c r="A11" s="45" t="s">
        <v>7</v>
      </c>
      <c r="B11" s="46">
        <v>3365</v>
      </c>
      <c r="C11" s="47">
        <v>3116.24</v>
      </c>
      <c r="D11" s="47">
        <v>3036.1099999999997</v>
      </c>
      <c r="E11" s="47">
        <v>3062.299</v>
      </c>
      <c r="F11" s="47">
        <v>3008.2309999999998</v>
      </c>
      <c r="G11" s="47">
        <v>3006.2309999999998</v>
      </c>
      <c r="H11" s="47">
        <v>2870.6950000000002</v>
      </c>
      <c r="I11" s="47">
        <v>3027.7</v>
      </c>
      <c r="J11" s="47">
        <v>3069.5039999999999</v>
      </c>
      <c r="K11" s="47">
        <v>3051.6390000000001</v>
      </c>
      <c r="L11" s="47">
        <v>3450.277</v>
      </c>
      <c r="M11" s="47">
        <v>3550.4449999999997</v>
      </c>
      <c r="N11" s="47">
        <v>3616.4070000000002</v>
      </c>
      <c r="O11" s="47">
        <v>3588.1779999999999</v>
      </c>
      <c r="P11" s="47">
        <v>3577.9830000000002</v>
      </c>
      <c r="Q11" s="47">
        <v>3718.335</v>
      </c>
      <c r="R11" s="47">
        <v>3909.3550000000005</v>
      </c>
      <c r="S11" s="47">
        <v>3841.1779999999999</v>
      </c>
      <c r="T11" s="47">
        <v>3975.82</v>
      </c>
      <c r="U11" s="47">
        <v>3902.3630000000003</v>
      </c>
      <c r="V11" s="47">
        <v>4064.5410000000002</v>
      </c>
      <c r="W11" s="47">
        <v>4141.875</v>
      </c>
      <c r="X11" s="47">
        <v>4083.8540000000003</v>
      </c>
      <c r="Y11" s="47">
        <v>4164.9549999999999</v>
      </c>
      <c r="Z11" s="48"/>
      <c r="AA11" s="49">
        <f>SUM(B11:Z11)</f>
        <v>84199.215000000011</v>
      </c>
    </row>
    <row r="12" spans="1:27" ht="24.95" customHeight="1" x14ac:dyDescent="0.2">
      <c r="A12" s="45" t="s">
        <v>8</v>
      </c>
      <c r="B12" s="46">
        <v>320</v>
      </c>
      <c r="C12" s="47">
        <v>320</v>
      </c>
      <c r="D12" s="47">
        <v>295.83799999999997</v>
      </c>
      <c r="E12" s="47">
        <v>115</v>
      </c>
      <c r="F12" s="47">
        <v>145</v>
      </c>
      <c r="G12" s="47">
        <v>145</v>
      </c>
      <c r="H12" s="47">
        <v>479</v>
      </c>
      <c r="I12" s="47">
        <v>934</v>
      </c>
      <c r="J12" s="47">
        <v>950</v>
      </c>
      <c r="K12" s="47">
        <v>864</v>
      </c>
      <c r="L12" s="47">
        <v>434</v>
      </c>
      <c r="M12" s="47">
        <v>291</v>
      </c>
      <c r="N12" s="47">
        <v>256</v>
      </c>
      <c r="O12" s="47">
        <v>256</v>
      </c>
      <c r="P12" s="47">
        <v>256</v>
      </c>
      <c r="Q12" s="47">
        <v>243</v>
      </c>
      <c r="R12" s="47">
        <v>275</v>
      </c>
      <c r="S12" s="47">
        <v>911</v>
      </c>
      <c r="T12" s="47">
        <v>1089</v>
      </c>
      <c r="U12" s="47">
        <v>1234</v>
      </c>
      <c r="V12" s="47">
        <v>1354</v>
      </c>
      <c r="W12" s="47">
        <v>1098</v>
      </c>
      <c r="X12" s="47">
        <v>819</v>
      </c>
      <c r="Y12" s="47">
        <v>115</v>
      </c>
      <c r="Z12" s="48"/>
      <c r="AA12" s="49">
        <f>SUM(B12:Z12)</f>
        <v>13198.838</v>
      </c>
    </row>
    <row r="13" spans="1:27" ht="24.95" customHeight="1" x14ac:dyDescent="0.2">
      <c r="A13" s="50" t="s">
        <v>9</v>
      </c>
      <c r="B13" s="51">
        <v>493.72799999999995</v>
      </c>
      <c r="C13" s="52">
        <v>491.29899999999992</v>
      </c>
      <c r="D13" s="52">
        <v>481.85499999999996</v>
      </c>
      <c r="E13" s="52">
        <v>479.86299999999994</v>
      </c>
      <c r="F13" s="52">
        <v>484.27099999999996</v>
      </c>
      <c r="G13" s="52">
        <v>535.39900000000011</v>
      </c>
      <c r="H13" s="52">
        <v>790.74900000000014</v>
      </c>
      <c r="I13" s="52">
        <v>1265.9149999999997</v>
      </c>
      <c r="J13" s="52">
        <v>1769.2529999999999</v>
      </c>
      <c r="K13" s="52">
        <v>2214.8690000000006</v>
      </c>
      <c r="L13" s="52">
        <v>2564.9339999999997</v>
      </c>
      <c r="M13" s="52">
        <v>2800.4140000000002</v>
      </c>
      <c r="N13" s="52">
        <v>2922.6629999999991</v>
      </c>
      <c r="O13" s="52">
        <v>2926.5279999999998</v>
      </c>
      <c r="P13" s="52">
        <v>2740.9959999999996</v>
      </c>
      <c r="Q13" s="52">
        <v>2430.8960000000011</v>
      </c>
      <c r="R13" s="52">
        <v>2046.2710000000002</v>
      </c>
      <c r="S13" s="52">
        <v>1563.2469999999998</v>
      </c>
      <c r="T13" s="52">
        <v>1068.684</v>
      </c>
      <c r="U13" s="52">
        <v>774.50600000000009</v>
      </c>
      <c r="V13" s="52">
        <v>680.76699999999983</v>
      </c>
      <c r="W13" s="52">
        <v>643.16800000000012</v>
      </c>
      <c r="X13" s="52">
        <v>620.88699999999994</v>
      </c>
      <c r="Y13" s="52">
        <v>603.596</v>
      </c>
      <c r="Z13" s="53"/>
      <c r="AA13" s="54">
        <f>SUM(B13:Z13)</f>
        <v>33394.758000000002</v>
      </c>
    </row>
    <row r="14" spans="1:27" ht="30" customHeight="1" thickBot="1" x14ac:dyDescent="0.25">
      <c r="A14" s="55" t="s">
        <v>10</v>
      </c>
      <c r="B14" s="56">
        <f>IF(LEN(B$2)&gt;0,SUM(B10:B13),"")</f>
        <v>4906.7280000000001</v>
      </c>
      <c r="C14" s="57">
        <f t="shared" ref="C14:Z14" si="0">IF(LEN(C$2)&gt;0,SUM(C10:C13),"")</f>
        <v>4618.0709999999999</v>
      </c>
      <c r="D14" s="57">
        <f t="shared" si="0"/>
        <v>4467.802999999999</v>
      </c>
      <c r="E14" s="57">
        <f t="shared" si="0"/>
        <v>4311.1620000000003</v>
      </c>
      <c r="F14" s="57">
        <f t="shared" si="0"/>
        <v>4250.4290000000001</v>
      </c>
      <c r="G14" s="57">
        <f t="shared" si="0"/>
        <v>4235.674</v>
      </c>
      <c r="H14" s="57">
        <f t="shared" si="0"/>
        <v>4641.4440000000004</v>
      </c>
      <c r="I14" s="57">
        <f t="shared" si="0"/>
        <v>5728.6149999999998</v>
      </c>
      <c r="J14" s="57">
        <f t="shared" si="0"/>
        <v>6289.7569999999996</v>
      </c>
      <c r="K14" s="57">
        <f t="shared" si="0"/>
        <v>6631.5080000000007</v>
      </c>
      <c r="L14" s="57">
        <f t="shared" si="0"/>
        <v>6950.2109999999993</v>
      </c>
      <c r="M14" s="57">
        <f t="shared" si="0"/>
        <v>7142.8590000000004</v>
      </c>
      <c r="N14" s="57">
        <f t="shared" si="0"/>
        <v>7339.07</v>
      </c>
      <c r="O14" s="57">
        <f t="shared" si="0"/>
        <v>7303.0360000000001</v>
      </c>
      <c r="P14" s="57">
        <f t="shared" si="0"/>
        <v>7075.9789999999994</v>
      </c>
      <c r="Q14" s="57">
        <f t="shared" si="0"/>
        <v>6936.2310000000016</v>
      </c>
      <c r="R14" s="57">
        <f t="shared" si="0"/>
        <v>6873.777</v>
      </c>
      <c r="S14" s="57">
        <f t="shared" si="0"/>
        <v>6852.7829999999994</v>
      </c>
      <c r="T14" s="57">
        <f t="shared" si="0"/>
        <v>6787.5039999999999</v>
      </c>
      <c r="U14" s="57">
        <f t="shared" si="0"/>
        <v>6454.8690000000006</v>
      </c>
      <c r="V14" s="57">
        <f t="shared" si="0"/>
        <v>6705.5349999999999</v>
      </c>
      <c r="W14" s="57">
        <f t="shared" si="0"/>
        <v>6537.0429999999997</v>
      </c>
      <c r="X14" s="57">
        <f t="shared" si="0"/>
        <v>6067.741</v>
      </c>
      <c r="Y14" s="57">
        <f t="shared" si="0"/>
        <v>5537.5509999999995</v>
      </c>
      <c r="Z14" s="58" t="str">
        <f t="shared" si="0"/>
        <v/>
      </c>
      <c r="AA14" s="59">
        <f>SUM(AA9:AA13)</f>
        <v>144645.38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934.9</v>
      </c>
      <c r="C25" s="67">
        <v>931.9</v>
      </c>
      <c r="D25" s="67">
        <v>920.9</v>
      </c>
      <c r="E25" s="67">
        <v>908.9</v>
      </c>
      <c r="F25" s="67">
        <v>933.9</v>
      </c>
      <c r="G25" s="67">
        <v>975.9</v>
      </c>
      <c r="H25" s="67">
        <v>1529.9</v>
      </c>
      <c r="I25" s="67">
        <v>2329.9</v>
      </c>
      <c r="J25" s="67">
        <v>2772.9</v>
      </c>
      <c r="K25" s="67">
        <v>3030.9</v>
      </c>
      <c r="L25" s="67">
        <v>2883.9</v>
      </c>
      <c r="M25" s="67">
        <v>2916.9</v>
      </c>
      <c r="N25" s="67">
        <v>2942.9</v>
      </c>
      <c r="O25" s="67">
        <v>2906.9</v>
      </c>
      <c r="P25" s="67">
        <v>2744.9</v>
      </c>
      <c r="Q25" s="67">
        <v>2491.9</v>
      </c>
      <c r="R25" s="67">
        <v>2215.9</v>
      </c>
      <c r="S25" s="67">
        <v>2456.9</v>
      </c>
      <c r="T25" s="67">
        <v>2237.9</v>
      </c>
      <c r="U25" s="67">
        <v>2155.9</v>
      </c>
      <c r="V25" s="67">
        <v>2211.9</v>
      </c>
      <c r="W25" s="67">
        <v>1950.9</v>
      </c>
      <c r="X25" s="67">
        <v>1686.9</v>
      </c>
      <c r="Y25" s="67">
        <v>1007.9</v>
      </c>
      <c r="Z25" s="68"/>
      <c r="AA25" s="69">
        <f>SUM(B25:Z25)</f>
        <v>48081.600000000013</v>
      </c>
    </row>
    <row r="26" spans="1:27" ht="24.95" customHeight="1" x14ac:dyDescent="0.2">
      <c r="A26" s="70" t="s">
        <v>20</v>
      </c>
      <c r="B26" s="71">
        <v>1766.7280000000001</v>
      </c>
      <c r="C26" s="72">
        <v>1807.0709999999999</v>
      </c>
      <c r="D26" s="72">
        <v>1684.903</v>
      </c>
      <c r="E26" s="72">
        <v>1530.2619999999999</v>
      </c>
      <c r="F26" s="72">
        <v>1464.529</v>
      </c>
      <c r="G26" s="72">
        <v>1403.7739999999999</v>
      </c>
      <c r="H26" s="72">
        <v>1160.5440000000001</v>
      </c>
      <c r="I26" s="72">
        <v>1318.7149999999999</v>
      </c>
      <c r="J26" s="72">
        <v>1395.857</v>
      </c>
      <c r="K26" s="72">
        <v>1521.1079999999999</v>
      </c>
      <c r="L26" s="72">
        <v>2027.3109999999999</v>
      </c>
      <c r="M26" s="72">
        <v>2301.2919999999999</v>
      </c>
      <c r="N26" s="72">
        <v>2521.17</v>
      </c>
      <c r="O26" s="72">
        <v>2554.136</v>
      </c>
      <c r="P26" s="72">
        <v>2482.0790000000002</v>
      </c>
      <c r="Q26" s="72">
        <v>2506.3310000000001</v>
      </c>
      <c r="R26" s="72">
        <v>2522.877</v>
      </c>
      <c r="S26" s="72">
        <v>2206.8829999999998</v>
      </c>
      <c r="T26" s="72">
        <v>2229.6039999999998</v>
      </c>
      <c r="U26" s="72">
        <v>2017.9690000000001</v>
      </c>
      <c r="V26" s="72">
        <v>2187.6350000000002</v>
      </c>
      <c r="W26" s="72">
        <v>2304.143</v>
      </c>
      <c r="X26" s="72">
        <v>2173.8409999999999</v>
      </c>
      <c r="Y26" s="72">
        <v>2357.1999999999998</v>
      </c>
      <c r="Z26" s="73"/>
      <c r="AA26" s="74">
        <f>SUM(B26:Z26)</f>
        <v>47445.962</v>
      </c>
    </row>
    <row r="27" spans="1:27" ht="24.95" customHeight="1" x14ac:dyDescent="0.2">
      <c r="A27" s="77" t="s">
        <v>21</v>
      </c>
      <c r="B27" s="75">
        <v>3140.1</v>
      </c>
      <c r="C27" s="76">
        <v>2822.1</v>
      </c>
      <c r="D27" s="76">
        <v>2791</v>
      </c>
      <c r="E27" s="76">
        <v>2788</v>
      </c>
      <c r="F27" s="76">
        <v>2788</v>
      </c>
      <c r="G27" s="76">
        <v>2786</v>
      </c>
      <c r="H27" s="76">
        <v>2808</v>
      </c>
      <c r="I27" s="76">
        <v>2794</v>
      </c>
      <c r="J27" s="76">
        <v>2794</v>
      </c>
      <c r="K27" s="76">
        <v>2792</v>
      </c>
      <c r="L27" s="76">
        <v>2792</v>
      </c>
      <c r="M27" s="76">
        <v>2791</v>
      </c>
      <c r="N27" s="76">
        <v>2790</v>
      </c>
      <c r="O27" s="76">
        <v>2790</v>
      </c>
      <c r="P27" s="76">
        <v>2789</v>
      </c>
      <c r="Q27" s="76">
        <v>2844</v>
      </c>
      <c r="R27" s="76">
        <v>3039</v>
      </c>
      <c r="S27" s="76">
        <v>3039</v>
      </c>
      <c r="T27" s="76">
        <v>3040</v>
      </c>
      <c r="U27" s="76">
        <v>3061</v>
      </c>
      <c r="V27" s="76">
        <v>3062</v>
      </c>
      <c r="W27" s="76">
        <v>3064</v>
      </c>
      <c r="X27" s="76">
        <v>3064</v>
      </c>
      <c r="Y27" s="76">
        <v>3064</v>
      </c>
      <c r="Z27" s="78"/>
      <c r="AA27" s="79">
        <f>SUM(B27:Z27)</f>
        <v>69532.2</v>
      </c>
    </row>
    <row r="28" spans="1:27" ht="30" customHeight="1" thickBot="1" x14ac:dyDescent="0.25">
      <c r="A28" s="55" t="s">
        <v>22</v>
      </c>
      <c r="B28" s="56">
        <f>IF(LEN(B$2)&gt;0,SUM(B25:B27),"")</f>
        <v>5841.7280000000001</v>
      </c>
      <c r="C28" s="57">
        <f t="shared" ref="C28:Z28" si="2">IF(LEN(C$2)&gt;0,SUM(C25:C27),"")</f>
        <v>5561.0709999999999</v>
      </c>
      <c r="D28" s="57">
        <f t="shared" si="2"/>
        <v>5396.8029999999999</v>
      </c>
      <c r="E28" s="57">
        <f t="shared" si="2"/>
        <v>5227.1620000000003</v>
      </c>
      <c r="F28" s="57">
        <f t="shared" si="2"/>
        <v>5186.4290000000001</v>
      </c>
      <c r="G28" s="57">
        <f t="shared" si="2"/>
        <v>5165.674</v>
      </c>
      <c r="H28" s="57">
        <f t="shared" si="2"/>
        <v>5498.4440000000004</v>
      </c>
      <c r="I28" s="57">
        <f t="shared" si="2"/>
        <v>6442.6149999999998</v>
      </c>
      <c r="J28" s="57">
        <f t="shared" si="2"/>
        <v>6962.7569999999996</v>
      </c>
      <c r="K28" s="57">
        <f t="shared" si="2"/>
        <v>7344.0079999999998</v>
      </c>
      <c r="L28" s="57">
        <f t="shared" si="2"/>
        <v>7703.2110000000002</v>
      </c>
      <c r="M28" s="57">
        <f t="shared" si="2"/>
        <v>8009.192</v>
      </c>
      <c r="N28" s="57">
        <f t="shared" si="2"/>
        <v>8254.07</v>
      </c>
      <c r="O28" s="57">
        <f t="shared" si="2"/>
        <v>8251.0360000000001</v>
      </c>
      <c r="P28" s="57">
        <f t="shared" si="2"/>
        <v>8015.9790000000003</v>
      </c>
      <c r="Q28" s="57">
        <f t="shared" si="2"/>
        <v>7842.2309999999998</v>
      </c>
      <c r="R28" s="57">
        <f t="shared" si="2"/>
        <v>7777.777</v>
      </c>
      <c r="S28" s="57">
        <f t="shared" si="2"/>
        <v>7702.7829999999994</v>
      </c>
      <c r="T28" s="57">
        <f t="shared" si="2"/>
        <v>7507.5039999999999</v>
      </c>
      <c r="U28" s="57">
        <f t="shared" si="2"/>
        <v>7234.8690000000006</v>
      </c>
      <c r="V28" s="57">
        <f t="shared" si="2"/>
        <v>7461.5349999999999</v>
      </c>
      <c r="W28" s="57">
        <f t="shared" si="2"/>
        <v>7319.0429999999997</v>
      </c>
      <c r="X28" s="57">
        <f t="shared" si="2"/>
        <v>6924.741</v>
      </c>
      <c r="Y28" s="57">
        <f t="shared" si="2"/>
        <v>6429.1</v>
      </c>
      <c r="Z28" s="58" t="str">
        <f t="shared" si="2"/>
        <v/>
      </c>
      <c r="AA28" s="59">
        <f>SUM(AA25:AA27)</f>
        <v>165059.76199999999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319</v>
      </c>
      <c r="C31" s="90">
        <v>322</v>
      </c>
      <c r="D31" s="90">
        <v>309</v>
      </c>
      <c r="E31" s="90">
        <v>293</v>
      </c>
      <c r="F31" s="90">
        <v>299</v>
      </c>
      <c r="G31" s="90">
        <v>294</v>
      </c>
      <c r="H31" s="90">
        <v>272</v>
      </c>
      <c r="I31" s="90">
        <v>293</v>
      </c>
      <c r="J31" s="90">
        <v>298</v>
      </c>
      <c r="K31" s="90">
        <v>218.72200000000001</v>
      </c>
      <c r="L31" s="90">
        <v>222</v>
      </c>
      <c r="M31" s="90">
        <v>325</v>
      </c>
      <c r="N31" s="90">
        <v>330</v>
      </c>
      <c r="O31" s="90">
        <v>363</v>
      </c>
      <c r="P31" s="90">
        <v>363</v>
      </c>
      <c r="Q31" s="90">
        <v>334</v>
      </c>
      <c r="R31" s="90">
        <v>336</v>
      </c>
      <c r="S31" s="90">
        <v>342</v>
      </c>
      <c r="T31" s="90">
        <v>252</v>
      </c>
      <c r="U31" s="90">
        <v>307</v>
      </c>
      <c r="V31" s="90">
        <v>243</v>
      </c>
      <c r="W31" s="90">
        <v>233</v>
      </c>
      <c r="X31" s="90">
        <v>305</v>
      </c>
      <c r="Y31" s="90">
        <v>332.54899999999998</v>
      </c>
      <c r="Z31" s="91"/>
      <c r="AA31" s="69">
        <f t="shared" ref="AA31:AA36" si="3">SUM(B31:Z31)</f>
        <v>7205.2709999999997</v>
      </c>
    </row>
    <row r="32" spans="1:27" ht="24.95" customHeight="1" x14ac:dyDescent="0.2">
      <c r="A32" s="92" t="s">
        <v>25</v>
      </c>
      <c r="B32" s="93">
        <v>426</v>
      </c>
      <c r="C32" s="94">
        <v>431</v>
      </c>
      <c r="D32" s="94">
        <v>430</v>
      </c>
      <c r="E32" s="94">
        <v>433</v>
      </c>
      <c r="F32" s="94">
        <v>447</v>
      </c>
      <c r="G32" s="94">
        <v>446</v>
      </c>
      <c r="H32" s="94">
        <v>395</v>
      </c>
      <c r="I32" s="94">
        <v>231</v>
      </c>
      <c r="J32" s="94">
        <v>185</v>
      </c>
      <c r="K32" s="94">
        <v>303.77800000000002</v>
      </c>
      <c r="L32" s="94">
        <v>341</v>
      </c>
      <c r="M32" s="94">
        <v>351.33299999999997</v>
      </c>
      <c r="N32" s="94">
        <v>395</v>
      </c>
      <c r="O32" s="94">
        <v>395</v>
      </c>
      <c r="P32" s="94">
        <v>387</v>
      </c>
      <c r="Q32" s="94">
        <v>382</v>
      </c>
      <c r="R32" s="94">
        <v>378</v>
      </c>
      <c r="S32" s="94">
        <v>318</v>
      </c>
      <c r="T32" s="94">
        <v>278</v>
      </c>
      <c r="U32" s="94">
        <v>283</v>
      </c>
      <c r="V32" s="94">
        <v>323</v>
      </c>
      <c r="W32" s="94">
        <v>359</v>
      </c>
      <c r="X32" s="94">
        <v>362</v>
      </c>
      <c r="Y32" s="94">
        <v>369</v>
      </c>
      <c r="Z32" s="95"/>
      <c r="AA32" s="74">
        <f t="shared" si="3"/>
        <v>8649.1110000000008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568.4</v>
      </c>
      <c r="J33" s="94">
        <v>662.1</v>
      </c>
      <c r="K33" s="94">
        <v>697.1</v>
      </c>
      <c r="L33" s="94">
        <v>750</v>
      </c>
      <c r="M33" s="94">
        <v>750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750</v>
      </c>
      <c r="U33" s="94">
        <v>750</v>
      </c>
      <c r="V33" s="94">
        <v>750</v>
      </c>
      <c r="W33" s="94">
        <v>661.8</v>
      </c>
      <c r="X33" s="94">
        <v>750</v>
      </c>
      <c r="Y33" s="94">
        <v>750</v>
      </c>
      <c r="Z33" s="95"/>
      <c r="AA33" s="74">
        <f t="shared" si="3"/>
        <v>17589.400000000001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1595</v>
      </c>
      <c r="C36" s="83">
        <f t="shared" ref="C36:Z36" si="4">IF(LEN(C$2)&gt;0,SUM(C31:C35),"")</f>
        <v>1603</v>
      </c>
      <c r="D36" s="83">
        <f t="shared" si="4"/>
        <v>1589</v>
      </c>
      <c r="E36" s="83">
        <f t="shared" si="4"/>
        <v>1576</v>
      </c>
      <c r="F36" s="83">
        <f t="shared" si="4"/>
        <v>1596</v>
      </c>
      <c r="G36" s="83">
        <f t="shared" si="4"/>
        <v>1590</v>
      </c>
      <c r="H36" s="83">
        <f t="shared" si="4"/>
        <v>1517</v>
      </c>
      <c r="I36" s="83">
        <f t="shared" si="4"/>
        <v>1192.4000000000001</v>
      </c>
      <c r="J36" s="83">
        <f t="shared" si="4"/>
        <v>1245.0999999999999</v>
      </c>
      <c r="K36" s="83">
        <f t="shared" si="4"/>
        <v>1319.6</v>
      </c>
      <c r="L36" s="83">
        <f t="shared" si="4"/>
        <v>1413</v>
      </c>
      <c r="M36" s="83">
        <f t="shared" si="4"/>
        <v>1526.3330000000001</v>
      </c>
      <c r="N36" s="83">
        <f t="shared" si="4"/>
        <v>1575</v>
      </c>
      <c r="O36" s="83">
        <f t="shared" si="4"/>
        <v>1608</v>
      </c>
      <c r="P36" s="83">
        <f t="shared" si="4"/>
        <v>1600</v>
      </c>
      <c r="Q36" s="83">
        <f t="shared" si="4"/>
        <v>1566</v>
      </c>
      <c r="R36" s="83">
        <f t="shared" si="4"/>
        <v>1564</v>
      </c>
      <c r="S36" s="83">
        <f t="shared" si="4"/>
        <v>1510</v>
      </c>
      <c r="T36" s="83">
        <f t="shared" si="4"/>
        <v>1380</v>
      </c>
      <c r="U36" s="83">
        <f t="shared" si="4"/>
        <v>1440</v>
      </c>
      <c r="V36" s="83">
        <f t="shared" si="4"/>
        <v>1416</v>
      </c>
      <c r="W36" s="83">
        <f t="shared" si="4"/>
        <v>1353.8</v>
      </c>
      <c r="X36" s="83">
        <f t="shared" si="4"/>
        <v>1517</v>
      </c>
      <c r="Y36" s="83">
        <f t="shared" si="4"/>
        <v>1551.549</v>
      </c>
      <c r="Z36" s="84" t="str">
        <f t="shared" si="4"/>
        <v/>
      </c>
      <c r="AA36" s="85">
        <f t="shared" si="3"/>
        <v>35843.781999999999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660</v>
      </c>
      <c r="H41" s="94">
        <v>660</v>
      </c>
      <c r="I41" s="94">
        <v>478.4</v>
      </c>
      <c r="J41" s="94">
        <v>572.1</v>
      </c>
      <c r="K41" s="94">
        <v>607.1</v>
      </c>
      <c r="L41" s="94">
        <v>660</v>
      </c>
      <c r="M41" s="94">
        <v>660</v>
      </c>
      <c r="N41" s="94">
        <v>660</v>
      </c>
      <c r="O41" s="94">
        <v>660</v>
      </c>
      <c r="P41" s="94">
        <v>660</v>
      </c>
      <c r="Q41" s="94">
        <v>660</v>
      </c>
      <c r="R41" s="94">
        <v>660</v>
      </c>
      <c r="S41" s="94">
        <v>660</v>
      </c>
      <c r="T41" s="94">
        <v>660</v>
      </c>
      <c r="U41" s="94">
        <v>660</v>
      </c>
      <c r="V41" s="94">
        <v>660</v>
      </c>
      <c r="W41" s="94">
        <v>571.79999999999995</v>
      </c>
      <c r="X41" s="94">
        <v>660</v>
      </c>
      <c r="Y41" s="94">
        <v>660</v>
      </c>
      <c r="Z41" s="95"/>
      <c r="AA41" s="74">
        <f t="shared" si="5"/>
        <v>15429.4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660</v>
      </c>
      <c r="H44" s="83">
        <f t="shared" si="6"/>
        <v>660</v>
      </c>
      <c r="I44" s="83">
        <f t="shared" si="6"/>
        <v>478.4</v>
      </c>
      <c r="J44" s="83">
        <f t="shared" si="6"/>
        <v>572.1</v>
      </c>
      <c r="K44" s="83">
        <f t="shared" si="6"/>
        <v>607.1</v>
      </c>
      <c r="L44" s="83">
        <f t="shared" si="6"/>
        <v>660</v>
      </c>
      <c r="M44" s="83">
        <f t="shared" si="6"/>
        <v>660</v>
      </c>
      <c r="N44" s="83">
        <f t="shared" si="6"/>
        <v>660</v>
      </c>
      <c r="O44" s="83">
        <f t="shared" si="6"/>
        <v>660</v>
      </c>
      <c r="P44" s="83">
        <f t="shared" si="6"/>
        <v>660</v>
      </c>
      <c r="Q44" s="83">
        <f t="shared" si="6"/>
        <v>660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660</v>
      </c>
      <c r="V44" s="83">
        <f t="shared" si="6"/>
        <v>660</v>
      </c>
      <c r="W44" s="83">
        <f t="shared" si="6"/>
        <v>571.79999999999995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15429.4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6501.7280000000001</v>
      </c>
      <c r="C47" s="83">
        <f t="shared" ref="C47:Z47" si="8">IF(LEN(C$2)&gt;0,C14+C22+C36,"")</f>
        <v>6221.0709999999999</v>
      </c>
      <c r="D47" s="83">
        <f t="shared" si="8"/>
        <v>6056.802999999999</v>
      </c>
      <c r="E47" s="83">
        <f t="shared" si="8"/>
        <v>5887.1620000000003</v>
      </c>
      <c r="F47" s="83">
        <f t="shared" si="8"/>
        <v>5846.4290000000001</v>
      </c>
      <c r="G47" s="83">
        <f t="shared" si="8"/>
        <v>5825.674</v>
      </c>
      <c r="H47" s="83">
        <f t="shared" si="8"/>
        <v>6158.4440000000004</v>
      </c>
      <c r="I47" s="83">
        <f t="shared" si="8"/>
        <v>6921.0149999999994</v>
      </c>
      <c r="J47" s="83">
        <f t="shared" si="8"/>
        <v>7534.857</v>
      </c>
      <c r="K47" s="83">
        <f t="shared" si="8"/>
        <v>7951.1080000000002</v>
      </c>
      <c r="L47" s="83">
        <f t="shared" si="8"/>
        <v>8363.2109999999993</v>
      </c>
      <c r="M47" s="83">
        <f t="shared" si="8"/>
        <v>8669.1920000000009</v>
      </c>
      <c r="N47" s="83">
        <f t="shared" si="8"/>
        <v>8914.07</v>
      </c>
      <c r="O47" s="83">
        <f t="shared" si="8"/>
        <v>8911.0360000000001</v>
      </c>
      <c r="P47" s="83">
        <f t="shared" si="8"/>
        <v>8675.9789999999994</v>
      </c>
      <c r="Q47" s="83">
        <f t="shared" si="8"/>
        <v>8502.2310000000016</v>
      </c>
      <c r="R47" s="83">
        <f t="shared" si="8"/>
        <v>8437.777</v>
      </c>
      <c r="S47" s="83">
        <f t="shared" si="8"/>
        <v>8362.7829999999994</v>
      </c>
      <c r="T47" s="83">
        <f t="shared" si="8"/>
        <v>8167.5039999999999</v>
      </c>
      <c r="U47" s="83">
        <f t="shared" si="8"/>
        <v>7894.8690000000006</v>
      </c>
      <c r="V47" s="83">
        <f t="shared" si="8"/>
        <v>8121.5349999999999</v>
      </c>
      <c r="W47" s="83">
        <f t="shared" si="8"/>
        <v>7890.8429999999998</v>
      </c>
      <c r="X47" s="83">
        <f t="shared" si="8"/>
        <v>7584.741</v>
      </c>
      <c r="Y47" s="83">
        <f t="shared" si="8"/>
        <v>7089.0999999999995</v>
      </c>
      <c r="Z47" s="84" t="str">
        <f t="shared" si="8"/>
        <v/>
      </c>
      <c r="AA47" s="100">
        <f>SUM(B47:Z47)</f>
        <v>180489.16199999998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6501.7280000000001</v>
      </c>
      <c r="C4" s="18">
        <v>6221.0710000000008</v>
      </c>
      <c r="D4" s="18">
        <v>6056.8029999999999</v>
      </c>
      <c r="E4" s="18">
        <v>5887.1619999999994</v>
      </c>
      <c r="F4" s="18">
        <v>5846.4289999999992</v>
      </c>
      <c r="G4" s="18">
        <v>5825.6740000000009</v>
      </c>
      <c r="H4" s="18">
        <v>6158.4440000000013</v>
      </c>
      <c r="I4" s="18">
        <v>6921.0030000000006</v>
      </c>
      <c r="J4" s="18">
        <v>7534.8460000000005</v>
      </c>
      <c r="K4" s="18">
        <v>7951.1000000000013</v>
      </c>
      <c r="L4" s="18">
        <v>8363.211000000003</v>
      </c>
      <c r="M4" s="18">
        <v>8669.1919999999991</v>
      </c>
      <c r="N4" s="18">
        <v>8914.07</v>
      </c>
      <c r="O4" s="18">
        <v>8911.0360000000019</v>
      </c>
      <c r="P4" s="18">
        <v>8675.9790000000012</v>
      </c>
      <c r="Q4" s="18">
        <v>8502.2310000000016</v>
      </c>
      <c r="R4" s="18">
        <v>8437.777</v>
      </c>
      <c r="S4" s="18">
        <v>8362.7829999999994</v>
      </c>
      <c r="T4" s="18">
        <v>8167.5039999999999</v>
      </c>
      <c r="U4" s="18">
        <v>7894.8689999999997</v>
      </c>
      <c r="V4" s="18">
        <v>8121.534999999998</v>
      </c>
      <c r="W4" s="18">
        <v>7890.8360000000002</v>
      </c>
      <c r="X4" s="18">
        <v>7584.741</v>
      </c>
      <c r="Y4" s="18">
        <v>7089.1000000000013</v>
      </c>
      <c r="Z4" s="19"/>
      <c r="AA4" s="20">
        <f>SUM(B4:Z4)</f>
        <v>180489.12400000001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128.15</v>
      </c>
      <c r="D7" s="28">
        <v>110.33</v>
      </c>
      <c r="E7" s="28">
        <v>120.94</v>
      </c>
      <c r="F7" s="28">
        <v>103.58</v>
      </c>
      <c r="G7" s="28">
        <v>103.58</v>
      </c>
      <c r="H7" s="28">
        <v>72.41</v>
      </c>
      <c r="I7" s="28">
        <v>71.22</v>
      </c>
      <c r="J7" s="28">
        <v>76.97</v>
      </c>
      <c r="K7" s="28">
        <v>74.430000000000007</v>
      </c>
      <c r="L7" s="28">
        <v>81.75</v>
      </c>
      <c r="M7" s="28">
        <v>92.4</v>
      </c>
      <c r="N7" s="28">
        <v>102.39</v>
      </c>
      <c r="O7" s="28">
        <v>101.39</v>
      </c>
      <c r="P7" s="28">
        <v>99</v>
      </c>
      <c r="Q7" s="28">
        <v>102.39</v>
      </c>
      <c r="R7" s="28">
        <v>103.58</v>
      </c>
      <c r="S7" s="28">
        <v>101.39</v>
      </c>
      <c r="T7" s="28">
        <v>105</v>
      </c>
      <c r="U7" s="28">
        <v>102.39</v>
      </c>
      <c r="V7" s="28">
        <v>103.58</v>
      </c>
      <c r="W7" s="28">
        <v>109.74</v>
      </c>
      <c r="X7" s="28">
        <v>102.39</v>
      </c>
      <c r="Y7" s="28">
        <v>108.8</v>
      </c>
      <c r="Z7" s="29"/>
      <c r="AA7" s="30">
        <v>100.32500000000003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932.66599999999994</v>
      </c>
      <c r="C17" s="67">
        <v>921.7399999999999</v>
      </c>
      <c r="D17" s="67">
        <v>932.846</v>
      </c>
      <c r="E17" s="67">
        <v>940.79899999999998</v>
      </c>
      <c r="F17" s="67">
        <v>943.69899999999996</v>
      </c>
      <c r="G17" s="67">
        <v>915.44</v>
      </c>
      <c r="H17" s="67">
        <v>897.80000000000007</v>
      </c>
      <c r="I17" s="67">
        <v>910.08100000000002</v>
      </c>
      <c r="J17" s="67">
        <v>914.09199999999998</v>
      </c>
      <c r="K17" s="67">
        <v>914.67399999999998</v>
      </c>
      <c r="L17" s="67">
        <v>909.72199999999998</v>
      </c>
      <c r="M17" s="67">
        <v>908.61099999999999</v>
      </c>
      <c r="N17" s="67">
        <v>903.30799999999999</v>
      </c>
      <c r="O17" s="67">
        <v>905.14400000000001</v>
      </c>
      <c r="P17" s="67">
        <v>865.24199999999996</v>
      </c>
      <c r="Q17" s="67">
        <v>880.17100000000005</v>
      </c>
      <c r="R17" s="67">
        <v>871.05799999999999</v>
      </c>
      <c r="S17" s="67">
        <v>855.09300000000007</v>
      </c>
      <c r="T17" s="67">
        <v>879.03200000000004</v>
      </c>
      <c r="U17" s="67">
        <v>857.00900000000001</v>
      </c>
      <c r="V17" s="67">
        <v>876.06799999999998</v>
      </c>
      <c r="W17" s="67">
        <v>865.11400000000003</v>
      </c>
      <c r="X17" s="67">
        <v>848.13199999999995</v>
      </c>
      <c r="Y17" s="67">
        <v>848.86099999999999</v>
      </c>
      <c r="Z17" s="68"/>
      <c r="AA17" s="69">
        <f>SUM(B17:Z17)</f>
        <v>21496.402000000002</v>
      </c>
    </row>
    <row r="18" spans="1:27" ht="24.95" customHeight="1" x14ac:dyDescent="0.2">
      <c r="A18" s="70" t="s">
        <v>13</v>
      </c>
      <c r="B18" s="71">
        <v>1316.3019999999999</v>
      </c>
      <c r="C18" s="72">
        <v>1292.5040000000001</v>
      </c>
      <c r="D18" s="72">
        <v>1259.904</v>
      </c>
      <c r="E18" s="72">
        <v>1228.1770000000001</v>
      </c>
      <c r="F18" s="72">
        <v>1219.1420000000003</v>
      </c>
      <c r="G18" s="72">
        <v>1244.6449999999998</v>
      </c>
      <c r="H18" s="72">
        <v>1318.1680000000001</v>
      </c>
      <c r="I18" s="72">
        <v>1406.6819999999998</v>
      </c>
      <c r="J18" s="72">
        <v>1458.5</v>
      </c>
      <c r="K18" s="72">
        <v>1491.7309999999998</v>
      </c>
      <c r="L18" s="72">
        <v>1521.9949999999999</v>
      </c>
      <c r="M18" s="72">
        <v>1526.9180000000001</v>
      </c>
      <c r="N18" s="72">
        <v>1527.204</v>
      </c>
      <c r="O18" s="72">
        <v>1526.1320000000003</v>
      </c>
      <c r="P18" s="72">
        <v>1530.7839999999999</v>
      </c>
      <c r="Q18" s="72">
        <v>1524.0290000000002</v>
      </c>
      <c r="R18" s="72">
        <v>1499.1140000000003</v>
      </c>
      <c r="S18" s="72">
        <v>1464.5619999999999</v>
      </c>
      <c r="T18" s="72">
        <v>1394.4179999999997</v>
      </c>
      <c r="U18" s="72">
        <v>1291.0349999999996</v>
      </c>
      <c r="V18" s="72">
        <v>1227.0130000000001</v>
      </c>
      <c r="W18" s="72">
        <v>1207.588</v>
      </c>
      <c r="X18" s="72">
        <v>1201.9670000000003</v>
      </c>
      <c r="Y18" s="72">
        <v>1180.0660000000003</v>
      </c>
      <c r="Z18" s="73"/>
      <c r="AA18" s="74">
        <f>SUM(B18:Z18)</f>
        <v>32858.58</v>
      </c>
    </row>
    <row r="19" spans="1:27" ht="24.95" customHeight="1" x14ac:dyDescent="0.2">
      <c r="A19" s="70" t="s">
        <v>14</v>
      </c>
      <c r="B19" s="75">
        <v>4082.9579999999996</v>
      </c>
      <c r="C19" s="76">
        <v>3824.3269999999998</v>
      </c>
      <c r="D19" s="76">
        <v>3683.5530000000003</v>
      </c>
      <c r="E19" s="76">
        <v>3535.6860000000001</v>
      </c>
      <c r="F19" s="76">
        <v>3498.5879999999997</v>
      </c>
      <c r="G19" s="76">
        <v>3483.5889999999999</v>
      </c>
      <c r="H19" s="76">
        <v>3745.4759999999992</v>
      </c>
      <c r="I19" s="76">
        <v>4300.7399999999989</v>
      </c>
      <c r="J19" s="76">
        <v>4880.4849999999997</v>
      </c>
      <c r="K19" s="76">
        <v>5298.1950000000006</v>
      </c>
      <c r="L19" s="76">
        <v>5729.9940000000006</v>
      </c>
      <c r="M19" s="76">
        <v>6026.1630000000005</v>
      </c>
      <c r="N19" s="76">
        <v>6261.0579999999991</v>
      </c>
      <c r="O19" s="76">
        <v>6208.76</v>
      </c>
      <c r="P19" s="76">
        <v>6007.9529999999995</v>
      </c>
      <c r="Q19" s="76">
        <v>5868.0310000000009</v>
      </c>
      <c r="R19" s="76">
        <v>5845.1050000000005</v>
      </c>
      <c r="S19" s="76">
        <v>5836.6279999999988</v>
      </c>
      <c r="T19" s="76">
        <v>5664.5539999999992</v>
      </c>
      <c r="U19" s="76">
        <v>5530.3249999999998</v>
      </c>
      <c r="V19" s="76">
        <v>5794.4540000000006</v>
      </c>
      <c r="W19" s="76">
        <v>5625.1339999999991</v>
      </c>
      <c r="X19" s="76">
        <v>5349.1419999999998</v>
      </c>
      <c r="Y19" s="76">
        <v>4881.6730000000016</v>
      </c>
      <c r="Z19" s="73"/>
      <c r="AA19" s="74">
        <f>SUM(B19:Z19)</f>
        <v>120962.57099999998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154</v>
      </c>
      <c r="C21" s="72">
        <v>148.5</v>
      </c>
      <c r="D21" s="72">
        <v>147.5</v>
      </c>
      <c r="E21" s="72">
        <v>149.5</v>
      </c>
      <c r="F21" s="72">
        <v>152</v>
      </c>
      <c r="G21" s="72">
        <v>149</v>
      </c>
      <c r="H21" s="72">
        <v>124</v>
      </c>
      <c r="I21" s="72">
        <v>134.5</v>
      </c>
      <c r="J21" s="72">
        <v>140</v>
      </c>
      <c r="K21" s="72">
        <v>146.5</v>
      </c>
      <c r="L21" s="72">
        <v>151.5</v>
      </c>
      <c r="M21" s="72">
        <v>159.5</v>
      </c>
      <c r="N21" s="72">
        <v>179.5</v>
      </c>
      <c r="O21" s="72">
        <v>186</v>
      </c>
      <c r="P21" s="72">
        <v>184</v>
      </c>
      <c r="Q21" s="72">
        <v>179</v>
      </c>
      <c r="R21" s="72">
        <v>173.5</v>
      </c>
      <c r="S21" s="72">
        <v>184.5</v>
      </c>
      <c r="T21" s="72">
        <v>174.5</v>
      </c>
      <c r="U21" s="72">
        <v>160.5</v>
      </c>
      <c r="V21" s="72">
        <v>167</v>
      </c>
      <c r="W21" s="72">
        <v>168</v>
      </c>
      <c r="X21" s="72">
        <v>164.5</v>
      </c>
      <c r="Y21" s="72">
        <v>155.5</v>
      </c>
      <c r="Z21" s="72"/>
      <c r="AA21" s="74">
        <f>SUM(B21:Z21)</f>
        <v>3833</v>
      </c>
    </row>
    <row r="22" spans="1:27" ht="30" customHeight="1" thickBot="1" x14ac:dyDescent="0.25">
      <c r="A22" s="81" t="s">
        <v>17</v>
      </c>
      <c r="B22" s="82">
        <f t="shared" ref="B22:AA22" si="1">SUM(B17:B21)</f>
        <v>6485.9259999999995</v>
      </c>
      <c r="C22" s="83">
        <f t="shared" si="1"/>
        <v>6187.0709999999999</v>
      </c>
      <c r="D22" s="83">
        <f t="shared" si="1"/>
        <v>6023.8029999999999</v>
      </c>
      <c r="E22" s="83">
        <f t="shared" si="1"/>
        <v>5854.1620000000003</v>
      </c>
      <c r="F22" s="83">
        <f t="shared" si="1"/>
        <v>5813.4290000000001</v>
      </c>
      <c r="G22" s="83">
        <f t="shared" si="1"/>
        <v>5792.674</v>
      </c>
      <c r="H22" s="83">
        <f t="shared" si="1"/>
        <v>6085.4439999999995</v>
      </c>
      <c r="I22" s="83">
        <f t="shared" si="1"/>
        <v>6752.0029999999988</v>
      </c>
      <c r="J22" s="83">
        <f t="shared" si="1"/>
        <v>7393.0769999999993</v>
      </c>
      <c r="K22" s="83">
        <f t="shared" si="1"/>
        <v>7851.1</v>
      </c>
      <c r="L22" s="83">
        <f t="shared" si="1"/>
        <v>8313.2109999999993</v>
      </c>
      <c r="M22" s="83">
        <f t="shared" si="1"/>
        <v>8621.1920000000009</v>
      </c>
      <c r="N22" s="83">
        <f t="shared" si="1"/>
        <v>8871.07</v>
      </c>
      <c r="O22" s="83">
        <f t="shared" si="1"/>
        <v>8826.0360000000001</v>
      </c>
      <c r="P22" s="83">
        <f t="shared" si="1"/>
        <v>8587.9789999999994</v>
      </c>
      <c r="Q22" s="83">
        <f t="shared" si="1"/>
        <v>8451.2310000000016</v>
      </c>
      <c r="R22" s="83">
        <f t="shared" si="1"/>
        <v>8388.7770000000019</v>
      </c>
      <c r="S22" s="83">
        <f t="shared" si="1"/>
        <v>8340.7829999999994</v>
      </c>
      <c r="T22" s="83">
        <f t="shared" si="1"/>
        <v>8112.503999999999</v>
      </c>
      <c r="U22" s="83">
        <f t="shared" si="1"/>
        <v>7838.8689999999997</v>
      </c>
      <c r="V22" s="83">
        <f t="shared" si="1"/>
        <v>8064.5350000000008</v>
      </c>
      <c r="W22" s="83">
        <f t="shared" si="1"/>
        <v>7865.8359999999993</v>
      </c>
      <c r="X22" s="83">
        <f t="shared" si="1"/>
        <v>7563.741</v>
      </c>
      <c r="Y22" s="83">
        <f t="shared" si="1"/>
        <v>7066.1000000000022</v>
      </c>
      <c r="Z22" s="84">
        <f t="shared" si="1"/>
        <v>0</v>
      </c>
      <c r="AA22" s="85">
        <f t="shared" si="1"/>
        <v>179150.55299999999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154</v>
      </c>
      <c r="C25" s="67">
        <v>148.5</v>
      </c>
      <c r="D25" s="67">
        <v>147.5</v>
      </c>
      <c r="E25" s="67">
        <v>149.5</v>
      </c>
      <c r="F25" s="67">
        <v>152</v>
      </c>
      <c r="G25" s="67">
        <v>149</v>
      </c>
      <c r="H25" s="67">
        <v>124</v>
      </c>
      <c r="I25" s="67">
        <v>134.5</v>
      </c>
      <c r="J25" s="67">
        <v>140</v>
      </c>
      <c r="K25" s="67">
        <v>146.5</v>
      </c>
      <c r="L25" s="67">
        <v>151.5</v>
      </c>
      <c r="M25" s="67">
        <v>159.5</v>
      </c>
      <c r="N25" s="67">
        <v>179.5</v>
      </c>
      <c r="O25" s="67">
        <v>186</v>
      </c>
      <c r="P25" s="67">
        <v>184</v>
      </c>
      <c r="Q25" s="67">
        <v>179</v>
      </c>
      <c r="R25" s="67">
        <v>173.5</v>
      </c>
      <c r="S25" s="67">
        <v>184.5</v>
      </c>
      <c r="T25" s="67">
        <v>174.5</v>
      </c>
      <c r="U25" s="67">
        <v>160.5</v>
      </c>
      <c r="V25" s="67">
        <v>167</v>
      </c>
      <c r="W25" s="67">
        <v>168</v>
      </c>
      <c r="X25" s="67">
        <v>164.5</v>
      </c>
      <c r="Y25" s="67">
        <v>155.5</v>
      </c>
      <c r="Z25" s="68"/>
      <c r="AA25" s="69">
        <f>SUM(B25:Z25)</f>
        <v>3833</v>
      </c>
    </row>
    <row r="26" spans="1:27" ht="24.95" customHeight="1" x14ac:dyDescent="0.2">
      <c r="A26" s="70" t="s">
        <v>20</v>
      </c>
      <c r="B26" s="71">
        <v>6347.7280000000001</v>
      </c>
      <c r="C26" s="72">
        <v>6072.5709999999999</v>
      </c>
      <c r="D26" s="72">
        <v>5909.3029999999999</v>
      </c>
      <c r="E26" s="72">
        <v>5737.6620000000003</v>
      </c>
      <c r="F26" s="72">
        <v>5694.4290000000001</v>
      </c>
      <c r="G26" s="72">
        <v>5676.674</v>
      </c>
      <c r="H26" s="72">
        <v>6034.4440000000004</v>
      </c>
      <c r="I26" s="72">
        <v>6786.5029999999997</v>
      </c>
      <c r="J26" s="72">
        <v>7394.8459999999995</v>
      </c>
      <c r="K26" s="72">
        <v>7804.6</v>
      </c>
      <c r="L26" s="72">
        <v>8211.7109999999993</v>
      </c>
      <c r="M26" s="72">
        <v>8509.6919999999991</v>
      </c>
      <c r="N26" s="72">
        <v>8734.57</v>
      </c>
      <c r="O26" s="72">
        <v>8725.0360000000001</v>
      </c>
      <c r="P26" s="72">
        <v>8491.9789999999994</v>
      </c>
      <c r="Q26" s="72">
        <v>8323.2309999999998</v>
      </c>
      <c r="R26" s="72">
        <v>8264.277</v>
      </c>
      <c r="S26" s="72">
        <v>8178.2830000000004</v>
      </c>
      <c r="T26" s="72">
        <v>7993.0039999999999</v>
      </c>
      <c r="U26" s="72">
        <v>7734.3689999999997</v>
      </c>
      <c r="V26" s="72">
        <v>7954.5349999999999</v>
      </c>
      <c r="W26" s="72">
        <v>7722.8360000000002</v>
      </c>
      <c r="X26" s="72">
        <v>7420.241</v>
      </c>
      <c r="Y26" s="72">
        <v>6933.6</v>
      </c>
      <c r="Z26" s="73"/>
      <c r="AA26" s="74">
        <f>SUM(B26:Z26)</f>
        <v>176656.12399999998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6501.7280000000001</v>
      </c>
      <c r="C28" s="57">
        <f t="shared" si="2"/>
        <v>6221.0709999999999</v>
      </c>
      <c r="D28" s="57">
        <f t="shared" si="2"/>
        <v>6056.8029999999999</v>
      </c>
      <c r="E28" s="57">
        <f t="shared" si="2"/>
        <v>5887.1620000000003</v>
      </c>
      <c r="F28" s="57">
        <f t="shared" si="2"/>
        <v>5846.4290000000001</v>
      </c>
      <c r="G28" s="57">
        <f t="shared" si="2"/>
        <v>5825.674</v>
      </c>
      <c r="H28" s="57">
        <f t="shared" si="2"/>
        <v>6158.4440000000004</v>
      </c>
      <c r="I28" s="57">
        <f t="shared" si="2"/>
        <v>6921.0029999999997</v>
      </c>
      <c r="J28" s="57">
        <f t="shared" si="2"/>
        <v>7534.8459999999995</v>
      </c>
      <c r="K28" s="57">
        <f t="shared" si="2"/>
        <v>7951.1</v>
      </c>
      <c r="L28" s="57">
        <f t="shared" si="2"/>
        <v>8363.2109999999993</v>
      </c>
      <c r="M28" s="57">
        <f t="shared" si="2"/>
        <v>8669.1919999999991</v>
      </c>
      <c r="N28" s="57">
        <f t="shared" si="2"/>
        <v>8914.07</v>
      </c>
      <c r="O28" s="57">
        <f t="shared" si="2"/>
        <v>8911.0360000000001</v>
      </c>
      <c r="P28" s="57">
        <f t="shared" si="2"/>
        <v>8675.9789999999994</v>
      </c>
      <c r="Q28" s="57">
        <f t="shared" si="2"/>
        <v>8502.2309999999998</v>
      </c>
      <c r="R28" s="57">
        <f t="shared" si="2"/>
        <v>8437.777</v>
      </c>
      <c r="S28" s="57">
        <f t="shared" si="2"/>
        <v>8362.7829999999994</v>
      </c>
      <c r="T28" s="57">
        <f t="shared" si="2"/>
        <v>8167.5039999999999</v>
      </c>
      <c r="U28" s="57">
        <f t="shared" si="2"/>
        <v>7894.8689999999997</v>
      </c>
      <c r="V28" s="57">
        <f t="shared" si="2"/>
        <v>8121.5349999999999</v>
      </c>
      <c r="W28" s="57">
        <f t="shared" si="2"/>
        <v>7890.8360000000002</v>
      </c>
      <c r="X28" s="57">
        <f t="shared" si="2"/>
        <v>7584.741</v>
      </c>
      <c r="Y28" s="57">
        <f t="shared" si="2"/>
        <v>7089.1</v>
      </c>
      <c r="Z28" s="58">
        <f t="shared" si="2"/>
        <v>0</v>
      </c>
      <c r="AA28" s="59">
        <f t="shared" si="2"/>
        <v>180489.12399999998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14</v>
      </c>
      <c r="C31" s="90">
        <v>27</v>
      </c>
      <c r="D31" s="90">
        <v>27</v>
      </c>
      <c r="E31" s="90">
        <v>27</v>
      </c>
      <c r="F31" s="90">
        <v>27</v>
      </c>
      <c r="G31" s="90">
        <v>28</v>
      </c>
      <c r="H31" s="90">
        <v>67</v>
      </c>
      <c r="I31" s="90">
        <v>106</v>
      </c>
      <c r="J31" s="90">
        <v>90</v>
      </c>
      <c r="K31" s="90">
        <v>71</v>
      </c>
      <c r="L31" s="90">
        <v>15</v>
      </c>
      <c r="M31" s="90">
        <v>15</v>
      </c>
      <c r="N31" s="90">
        <v>11</v>
      </c>
      <c r="O31" s="90">
        <v>46</v>
      </c>
      <c r="P31" s="90">
        <v>46</v>
      </c>
      <c r="Q31" s="90">
        <v>11</v>
      </c>
      <c r="R31" s="90">
        <v>11</v>
      </c>
      <c r="S31" s="90">
        <v>11</v>
      </c>
      <c r="T31" s="90">
        <v>46</v>
      </c>
      <c r="U31" s="90">
        <v>46</v>
      </c>
      <c r="V31" s="90">
        <v>46</v>
      </c>
      <c r="W31" s="90">
        <v>14</v>
      </c>
      <c r="X31" s="90">
        <v>10</v>
      </c>
      <c r="Y31" s="90">
        <v>14</v>
      </c>
      <c r="Z31" s="91"/>
      <c r="AA31" s="69">
        <f t="shared" ref="AA31:AA36" si="3">SUM(B31:Z31)</f>
        <v>826</v>
      </c>
    </row>
    <row r="32" spans="1:27" ht="24.95" customHeight="1" x14ac:dyDescent="0.2">
      <c r="A32" s="92" t="s">
        <v>37</v>
      </c>
      <c r="B32" s="93">
        <v>1.802</v>
      </c>
      <c r="C32" s="94">
        <v>7</v>
      </c>
      <c r="D32" s="94">
        <v>6</v>
      </c>
      <c r="E32" s="94">
        <v>6</v>
      </c>
      <c r="F32" s="94">
        <v>6</v>
      </c>
      <c r="G32" s="94">
        <v>5</v>
      </c>
      <c r="H32" s="94">
        <v>6</v>
      </c>
      <c r="I32" s="94">
        <v>63</v>
      </c>
      <c r="J32" s="94">
        <v>51.768999999999998</v>
      </c>
      <c r="K32" s="94">
        <v>29</v>
      </c>
      <c r="L32" s="94">
        <v>35</v>
      </c>
      <c r="M32" s="94">
        <v>33</v>
      </c>
      <c r="N32" s="94">
        <v>32</v>
      </c>
      <c r="O32" s="94">
        <v>39</v>
      </c>
      <c r="P32" s="94">
        <v>42</v>
      </c>
      <c r="Q32" s="94">
        <v>40</v>
      </c>
      <c r="R32" s="94">
        <v>38</v>
      </c>
      <c r="S32" s="94">
        <v>11</v>
      </c>
      <c r="T32" s="94">
        <v>9</v>
      </c>
      <c r="U32" s="94">
        <v>10</v>
      </c>
      <c r="V32" s="94">
        <v>11</v>
      </c>
      <c r="W32" s="94">
        <v>11</v>
      </c>
      <c r="X32" s="94">
        <v>11</v>
      </c>
      <c r="Y32" s="94">
        <v>9</v>
      </c>
      <c r="Z32" s="95"/>
      <c r="AA32" s="74">
        <f t="shared" si="3"/>
        <v>512.57100000000003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15.802</v>
      </c>
      <c r="C36" s="83">
        <f t="shared" ref="C36:Z36" si="4">SUM(C31:C35)</f>
        <v>34</v>
      </c>
      <c r="D36" s="83">
        <f t="shared" si="4"/>
        <v>33</v>
      </c>
      <c r="E36" s="83">
        <f t="shared" si="4"/>
        <v>33</v>
      </c>
      <c r="F36" s="83">
        <f t="shared" si="4"/>
        <v>33</v>
      </c>
      <c r="G36" s="83">
        <f t="shared" si="4"/>
        <v>33</v>
      </c>
      <c r="H36" s="83">
        <f t="shared" si="4"/>
        <v>73</v>
      </c>
      <c r="I36" s="83">
        <f t="shared" si="4"/>
        <v>169</v>
      </c>
      <c r="J36" s="83">
        <f t="shared" si="4"/>
        <v>141.76900000000001</v>
      </c>
      <c r="K36" s="83">
        <f t="shared" si="4"/>
        <v>100</v>
      </c>
      <c r="L36" s="83">
        <f t="shared" si="4"/>
        <v>50</v>
      </c>
      <c r="M36" s="83">
        <f t="shared" si="4"/>
        <v>48</v>
      </c>
      <c r="N36" s="83">
        <f t="shared" si="4"/>
        <v>43</v>
      </c>
      <c r="O36" s="83">
        <f t="shared" si="4"/>
        <v>85</v>
      </c>
      <c r="P36" s="83">
        <f t="shared" si="4"/>
        <v>88</v>
      </c>
      <c r="Q36" s="83">
        <f t="shared" si="4"/>
        <v>51</v>
      </c>
      <c r="R36" s="83">
        <f t="shared" si="4"/>
        <v>49</v>
      </c>
      <c r="S36" s="83">
        <f t="shared" si="4"/>
        <v>22</v>
      </c>
      <c r="T36" s="83">
        <f t="shared" si="4"/>
        <v>55</v>
      </c>
      <c r="U36" s="83">
        <f t="shared" si="4"/>
        <v>56</v>
      </c>
      <c r="V36" s="83">
        <f t="shared" si="4"/>
        <v>57</v>
      </c>
      <c r="W36" s="83">
        <f t="shared" si="4"/>
        <v>25</v>
      </c>
      <c r="X36" s="83">
        <f t="shared" si="4"/>
        <v>21</v>
      </c>
      <c r="Y36" s="83">
        <f t="shared" si="4"/>
        <v>23</v>
      </c>
      <c r="Z36" s="84">
        <f t="shared" si="4"/>
        <v>0</v>
      </c>
      <c r="AA36" s="85">
        <f t="shared" si="3"/>
        <v>1338.5709999999999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6501.7279999999992</v>
      </c>
      <c r="C47" s="83">
        <f t="shared" ref="C47:Z47" si="8">SUM(C10:C13)+C22+C36</f>
        <v>6221.0709999999999</v>
      </c>
      <c r="D47" s="83">
        <f t="shared" si="8"/>
        <v>6056.8029999999999</v>
      </c>
      <c r="E47" s="83">
        <f t="shared" si="8"/>
        <v>5887.1620000000003</v>
      </c>
      <c r="F47" s="83">
        <f t="shared" si="8"/>
        <v>5846.4290000000001</v>
      </c>
      <c r="G47" s="83">
        <f t="shared" si="8"/>
        <v>5825.674</v>
      </c>
      <c r="H47" s="83">
        <f t="shared" si="8"/>
        <v>6158.4439999999995</v>
      </c>
      <c r="I47" s="83">
        <f t="shared" si="8"/>
        <v>6921.0029999999988</v>
      </c>
      <c r="J47" s="83">
        <f t="shared" si="8"/>
        <v>7534.8459999999995</v>
      </c>
      <c r="K47" s="83">
        <f t="shared" si="8"/>
        <v>7951.1</v>
      </c>
      <c r="L47" s="83">
        <f t="shared" si="8"/>
        <v>8363.2109999999993</v>
      </c>
      <c r="M47" s="83">
        <f t="shared" si="8"/>
        <v>8669.1920000000009</v>
      </c>
      <c r="N47" s="83">
        <f t="shared" si="8"/>
        <v>8914.07</v>
      </c>
      <c r="O47" s="83">
        <f t="shared" si="8"/>
        <v>8911.0360000000001</v>
      </c>
      <c r="P47" s="83">
        <f t="shared" si="8"/>
        <v>8675.9789999999994</v>
      </c>
      <c r="Q47" s="83">
        <f t="shared" si="8"/>
        <v>8502.2310000000016</v>
      </c>
      <c r="R47" s="83">
        <f t="shared" si="8"/>
        <v>8437.7770000000019</v>
      </c>
      <c r="S47" s="83">
        <f t="shared" si="8"/>
        <v>8362.7829999999994</v>
      </c>
      <c r="T47" s="83">
        <f t="shared" si="8"/>
        <v>8167.503999999999</v>
      </c>
      <c r="U47" s="83">
        <f t="shared" si="8"/>
        <v>7894.8689999999997</v>
      </c>
      <c r="V47" s="83">
        <f t="shared" si="8"/>
        <v>8121.5350000000008</v>
      </c>
      <c r="W47" s="83">
        <f t="shared" si="8"/>
        <v>7890.8359999999993</v>
      </c>
      <c r="X47" s="83">
        <f t="shared" si="8"/>
        <v>7584.741</v>
      </c>
      <c r="Y47" s="83">
        <f t="shared" si="8"/>
        <v>7089.1000000000022</v>
      </c>
      <c r="Z47" s="84">
        <f t="shared" si="8"/>
        <v>0</v>
      </c>
      <c r="AA47" s="100">
        <f>SUM(B47:Z47)</f>
        <v>180489.12399999998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-660</v>
      </c>
      <c r="H4" s="18">
        <v>-660</v>
      </c>
      <c r="I4" s="18">
        <v>-478.4</v>
      </c>
      <c r="J4" s="18">
        <v>-572.1</v>
      </c>
      <c r="K4" s="18">
        <v>-607.1</v>
      </c>
      <c r="L4" s="18">
        <v>-660</v>
      </c>
      <c r="M4" s="18">
        <v>-660</v>
      </c>
      <c r="N4" s="18">
        <v>-660</v>
      </c>
      <c r="O4" s="18">
        <v>-660</v>
      </c>
      <c r="P4" s="18">
        <v>-660</v>
      </c>
      <c r="Q4" s="18">
        <v>-660</v>
      </c>
      <c r="R4" s="18">
        <v>-660</v>
      </c>
      <c r="S4" s="18">
        <v>-660</v>
      </c>
      <c r="T4" s="18">
        <v>-660</v>
      </c>
      <c r="U4" s="18">
        <v>-660</v>
      </c>
      <c r="V4" s="18">
        <v>-660</v>
      </c>
      <c r="W4" s="18">
        <v>-571.79999999999995</v>
      </c>
      <c r="X4" s="18">
        <v>-660</v>
      </c>
      <c r="Y4" s="18">
        <v>-660</v>
      </c>
      <c r="Z4" s="19"/>
      <c r="AA4" s="107">
        <f>SUM(B4:Z4)</f>
        <v>-15429.4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130</v>
      </c>
      <c r="C7" s="113">
        <v>128.15</v>
      </c>
      <c r="D7" s="113">
        <v>110.33</v>
      </c>
      <c r="E7" s="113">
        <v>120.94</v>
      </c>
      <c r="F7" s="113">
        <v>103.58</v>
      </c>
      <c r="G7" s="113">
        <v>103.58</v>
      </c>
      <c r="H7" s="113">
        <v>72.41</v>
      </c>
      <c r="I7" s="113">
        <v>71.22</v>
      </c>
      <c r="J7" s="113">
        <v>76.97</v>
      </c>
      <c r="K7" s="113">
        <v>74.430000000000007</v>
      </c>
      <c r="L7" s="113">
        <v>81.75</v>
      </c>
      <c r="M7" s="113">
        <v>92.4</v>
      </c>
      <c r="N7" s="113">
        <v>102.39</v>
      </c>
      <c r="O7" s="113">
        <v>101.39</v>
      </c>
      <c r="P7" s="113">
        <v>99</v>
      </c>
      <c r="Q7" s="113">
        <v>102.39</v>
      </c>
      <c r="R7" s="113">
        <v>103.58</v>
      </c>
      <c r="S7" s="113">
        <v>101.39</v>
      </c>
      <c r="T7" s="113">
        <v>105</v>
      </c>
      <c r="U7" s="113">
        <v>102.39</v>
      </c>
      <c r="V7" s="113">
        <v>103.58</v>
      </c>
      <c r="W7" s="113">
        <v>109.74</v>
      </c>
      <c r="X7" s="113">
        <v>102.39</v>
      </c>
      <c r="Y7" s="113">
        <v>108.8</v>
      </c>
      <c r="Z7" s="114"/>
      <c r="AA7" s="115">
        <v>100.32500000000003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660</v>
      </c>
      <c r="H13" s="125">
        <v>660</v>
      </c>
      <c r="I13" s="125">
        <v>478.4</v>
      </c>
      <c r="J13" s="125">
        <v>572.1</v>
      </c>
      <c r="K13" s="125">
        <v>607.1</v>
      </c>
      <c r="L13" s="125">
        <v>660</v>
      </c>
      <c r="M13" s="125">
        <v>660</v>
      </c>
      <c r="N13" s="125">
        <v>660</v>
      </c>
      <c r="O13" s="125">
        <v>660</v>
      </c>
      <c r="P13" s="125">
        <v>660</v>
      </c>
      <c r="Q13" s="125">
        <v>660</v>
      </c>
      <c r="R13" s="125">
        <v>660</v>
      </c>
      <c r="S13" s="125">
        <v>660</v>
      </c>
      <c r="T13" s="125">
        <v>660</v>
      </c>
      <c r="U13" s="125">
        <v>660</v>
      </c>
      <c r="V13" s="125">
        <v>660</v>
      </c>
      <c r="W13" s="125">
        <v>571.79999999999995</v>
      </c>
      <c r="X13" s="125">
        <v>660</v>
      </c>
      <c r="Y13" s="126">
        <v>660</v>
      </c>
      <c r="Z13" s="127"/>
      <c r="AA13" s="128">
        <f t="shared" si="0"/>
        <v>15429.4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660</v>
      </c>
      <c r="H16" s="131">
        <f t="shared" si="1"/>
        <v>660</v>
      </c>
      <c r="I16" s="131">
        <f t="shared" si="1"/>
        <v>478.4</v>
      </c>
      <c r="J16" s="131">
        <f t="shared" si="1"/>
        <v>572.1</v>
      </c>
      <c r="K16" s="131">
        <f t="shared" si="1"/>
        <v>607.1</v>
      </c>
      <c r="L16" s="131">
        <f t="shared" si="1"/>
        <v>660</v>
      </c>
      <c r="M16" s="131">
        <f t="shared" si="1"/>
        <v>660</v>
      </c>
      <c r="N16" s="131">
        <f t="shared" si="1"/>
        <v>660</v>
      </c>
      <c r="O16" s="131">
        <f t="shared" si="1"/>
        <v>660</v>
      </c>
      <c r="P16" s="131">
        <f t="shared" si="1"/>
        <v>660</v>
      </c>
      <c r="Q16" s="131">
        <f t="shared" si="1"/>
        <v>660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660</v>
      </c>
      <c r="V16" s="131">
        <f t="shared" si="1"/>
        <v>660</v>
      </c>
      <c r="W16" s="131">
        <f t="shared" si="1"/>
        <v>571.79999999999995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15429.4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2021-06-25T11:08:53Z</dcterms:created>
  <dcterms:modified xsi:type="dcterms:W3CDTF">2021-06-25T11:08:53Z</dcterms:modified>
</cp:coreProperties>
</file>