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[1]SPOT_Orders_OverView_01!$A$48:$A$77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<sst xmlns="http://schemas.openxmlformats.org/spreadsheetml/2006/main" count="109" uniqueCount="48">
  <si>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24/06/2021 14:08:26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</si>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</sst>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849</c:v>
                </c:pt>
                <c:pt idx="1">
                  <c:v>849</c:v>
                </c:pt>
                <c:pt idx="2">
                  <c:v>806</c:v>
                </c:pt>
                <c:pt idx="3">
                  <c:v>806</c:v>
                </c:pt>
                <c:pt idx="4">
                  <c:v>806</c:v>
                </c:pt>
                <c:pt idx="5">
                  <c:v>806</c:v>
                </c:pt>
                <c:pt idx="6">
                  <c:v>849</c:v>
                </c:pt>
                <c:pt idx="7">
                  <c:v>806</c:v>
                </c:pt>
                <c:pt idx="8">
                  <c:v>806</c:v>
                </c:pt>
                <c:pt idx="9">
                  <c:v>806</c:v>
                </c:pt>
                <c:pt idx="10">
                  <c:v>849</c:v>
                </c:pt>
                <c:pt idx="11">
                  <c:v>806</c:v>
                </c:pt>
                <c:pt idx="12">
                  <c:v>822.06399999999996</c:v>
                </c:pt>
                <c:pt idx="13">
                  <c:v>814.28200000000004</c:v>
                </c:pt>
                <c:pt idx="14">
                  <c:v>913.18799999999999</c:v>
                </c:pt>
                <c:pt idx="15">
                  <c:v>959</c:v>
                </c:pt>
                <c:pt idx="16">
                  <c:v>959</c:v>
                </c:pt>
                <c:pt idx="17">
                  <c:v>959</c:v>
                </c:pt>
                <c:pt idx="18">
                  <c:v>959</c:v>
                </c:pt>
                <c:pt idx="19">
                  <c:v>959</c:v>
                </c:pt>
                <c:pt idx="20">
                  <c:v>959</c:v>
                </c:pt>
                <c:pt idx="21">
                  <c:v>959</c:v>
                </c:pt>
                <c:pt idx="22">
                  <c:v>959</c:v>
                </c:pt>
                <c:pt idx="23">
                  <c:v>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3045.473</c:v>
                </c:pt>
                <c:pt idx="1">
                  <c:v>2832.2</c:v>
                </c:pt>
                <c:pt idx="2">
                  <c:v>2762.3249999999998</c:v>
                </c:pt>
                <c:pt idx="3">
                  <c:v>2786.3789999999999</c:v>
                </c:pt>
                <c:pt idx="4">
                  <c:v>2779.299</c:v>
                </c:pt>
                <c:pt idx="5">
                  <c:v>2793.3789999999999</c:v>
                </c:pt>
                <c:pt idx="6">
                  <c:v>2818.1010000000001</c:v>
                </c:pt>
                <c:pt idx="7">
                  <c:v>3765.5879999999997</c:v>
                </c:pt>
                <c:pt idx="8">
                  <c:v>3869.26</c:v>
                </c:pt>
                <c:pt idx="9">
                  <c:v>3848.4859999999999</c:v>
                </c:pt>
                <c:pt idx="10">
                  <c:v>3904.4870000000001</c:v>
                </c:pt>
                <c:pt idx="11">
                  <c:v>3818.7939999999999</c:v>
                </c:pt>
                <c:pt idx="12">
                  <c:v>3837.1210000000001</c:v>
                </c:pt>
                <c:pt idx="13">
                  <c:v>3832.1210000000001</c:v>
                </c:pt>
                <c:pt idx="14">
                  <c:v>3896.1409999999996</c:v>
                </c:pt>
                <c:pt idx="15">
                  <c:v>3950.0919999999996</c:v>
                </c:pt>
                <c:pt idx="16">
                  <c:v>3996.3789999999999</c:v>
                </c:pt>
                <c:pt idx="17">
                  <c:v>3966.6480000000001</c:v>
                </c:pt>
                <c:pt idx="18">
                  <c:v>4009.268</c:v>
                </c:pt>
                <c:pt idx="19">
                  <c:v>4019.31</c:v>
                </c:pt>
                <c:pt idx="20">
                  <c:v>4064.2080000000001</c:v>
                </c:pt>
                <c:pt idx="21">
                  <c:v>4077.9259999999999</c:v>
                </c:pt>
                <c:pt idx="22">
                  <c:v>4086.5630000000001</c:v>
                </c:pt>
                <c:pt idx="23">
                  <c:v>4136.1819999999998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1562</c:v>
                </c:pt>
                <c:pt idx="1">
                  <c:v>1497.057</c:v>
                </c:pt>
                <c:pt idx="2">
                  <c:v>1468</c:v>
                </c:pt>
                <c:pt idx="3">
                  <c:v>1504</c:v>
                </c:pt>
                <c:pt idx="4">
                  <c:v>1473.434</c:v>
                </c:pt>
                <c:pt idx="5">
                  <c:v>1472</c:v>
                </c:pt>
                <c:pt idx="6">
                  <c:v>1484</c:v>
                </c:pt>
                <c:pt idx="7">
                  <c:v>719</c:v>
                </c:pt>
                <c:pt idx="8">
                  <c:v>809</c:v>
                </c:pt>
                <c:pt idx="9">
                  <c:v>833.8</c:v>
                </c:pt>
                <c:pt idx="10">
                  <c:v>1030.0999999999999</c:v>
                </c:pt>
                <c:pt idx="11">
                  <c:v>1276.433</c:v>
                </c:pt>
                <c:pt idx="12">
                  <c:v>1391.3</c:v>
                </c:pt>
                <c:pt idx="13">
                  <c:v>1427.9</c:v>
                </c:pt>
                <c:pt idx="14">
                  <c:v>1311.2</c:v>
                </c:pt>
                <c:pt idx="15">
                  <c:v>1366.1</c:v>
                </c:pt>
                <c:pt idx="16">
                  <c:v>1431</c:v>
                </c:pt>
                <c:pt idx="17">
                  <c:v>1366</c:v>
                </c:pt>
                <c:pt idx="18">
                  <c:v>1372.4290000000001</c:v>
                </c:pt>
                <c:pt idx="19">
                  <c:v>1235.7</c:v>
                </c:pt>
                <c:pt idx="20">
                  <c:v>1235.5</c:v>
                </c:pt>
                <c:pt idx="21">
                  <c:v>1353.2</c:v>
                </c:pt>
                <c:pt idx="22">
                  <c:v>1455</c:v>
                </c:pt>
                <c:pt idx="23">
                  <c:v>1482.673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423.13499999999999</c:v>
                </c:pt>
                <c:pt idx="1">
                  <c:v>420.83999999999992</c:v>
                </c:pt>
                <c:pt idx="2">
                  <c:v>425.26600000000008</c:v>
                </c:pt>
                <c:pt idx="3">
                  <c:v>433.70400000000001</c:v>
                </c:pt>
                <c:pt idx="4">
                  <c:v>426.91</c:v>
                </c:pt>
                <c:pt idx="5">
                  <c:v>473.87400000000014</c:v>
                </c:pt>
                <c:pt idx="6">
                  <c:v>743.11800000000005</c:v>
                </c:pt>
                <c:pt idx="7">
                  <c:v>1224.5739999999998</c:v>
                </c:pt>
                <c:pt idx="8">
                  <c:v>1716.5439999999999</c:v>
                </c:pt>
                <c:pt idx="9">
                  <c:v>2136.27</c:v>
                </c:pt>
                <c:pt idx="10">
                  <c:v>2444.7370000000001</c:v>
                </c:pt>
                <c:pt idx="11">
                  <c:v>2630.4489999999992</c:v>
                </c:pt>
                <c:pt idx="12">
                  <c:v>2715.2550000000006</c:v>
                </c:pt>
                <c:pt idx="13">
                  <c:v>2659.6890000000008</c:v>
                </c:pt>
                <c:pt idx="14">
                  <c:v>2426.634</c:v>
                </c:pt>
                <c:pt idx="15">
                  <c:v>2109.2929999999997</c:v>
                </c:pt>
                <c:pt idx="16">
                  <c:v>1732.9930000000002</c:v>
                </c:pt>
                <c:pt idx="17">
                  <c:v>1293.8820000000001</c:v>
                </c:pt>
                <c:pt idx="18">
                  <c:v>829.53599999999994</c:v>
                </c:pt>
                <c:pt idx="19">
                  <c:v>549.28599999999983</c:v>
                </c:pt>
                <c:pt idx="20">
                  <c:v>473.529</c:v>
                </c:pt>
                <c:pt idx="21">
                  <c:v>456.48299999999995</c:v>
                </c:pt>
                <c:pt idx="22">
                  <c:v>436.4670000000001</c:v>
                </c:pt>
                <c:pt idx="23">
                  <c:v>414.827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365</c:v>
                </c:pt>
                <c:pt idx="1">
                  <c:v>365</c:v>
                </c:pt>
                <c:pt idx="2">
                  <c:v>367</c:v>
                </c:pt>
                <c:pt idx="3">
                  <c:v>124.98399999999999</c:v>
                </c:pt>
                <c:pt idx="4">
                  <c:v>145</c:v>
                </c:pt>
                <c:pt idx="5">
                  <c:v>180.297</c:v>
                </c:pt>
                <c:pt idx="6">
                  <c:v>453</c:v>
                </c:pt>
                <c:pt idx="7">
                  <c:v>914</c:v>
                </c:pt>
                <c:pt idx="8">
                  <c:v>928</c:v>
                </c:pt>
                <c:pt idx="9">
                  <c:v>748</c:v>
                </c:pt>
                <c:pt idx="10">
                  <c:v>294</c:v>
                </c:pt>
                <c:pt idx="11">
                  <c:v>240</c:v>
                </c:pt>
                <c:pt idx="12">
                  <c:v>240</c:v>
                </c:pt>
                <c:pt idx="13">
                  <c:v>240</c:v>
                </c:pt>
                <c:pt idx="14">
                  <c:v>240</c:v>
                </c:pt>
                <c:pt idx="15">
                  <c:v>240</c:v>
                </c:pt>
                <c:pt idx="16">
                  <c:v>374</c:v>
                </c:pt>
                <c:pt idx="17">
                  <c:v>784</c:v>
                </c:pt>
                <c:pt idx="18">
                  <c:v>1084</c:v>
                </c:pt>
                <c:pt idx="19">
                  <c:v>1409</c:v>
                </c:pt>
                <c:pt idx="20">
                  <c:v>1514</c:v>
                </c:pt>
                <c:pt idx="21">
                  <c:v>1064</c:v>
                </c:pt>
                <c:pt idx="22">
                  <c:v>670</c:v>
                </c:pt>
                <c:pt idx="23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037568"/>
        <c:axId val="411037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6244.608000000002</c:v>
                </c:pt>
                <c:pt idx="1">
                  <c:v>5964.0969999999998</c:v>
                </c:pt>
                <c:pt idx="2">
                  <c:v>5828.5910000000013</c:v>
                </c:pt>
                <c:pt idx="3">
                  <c:v>5655.0670000000009</c:v>
                </c:pt>
                <c:pt idx="4">
                  <c:v>5630.643</c:v>
                </c:pt>
                <c:pt idx="5">
                  <c:v>5725.5500000000011</c:v>
                </c:pt>
                <c:pt idx="6">
                  <c:v>6347.219000000001</c:v>
                </c:pt>
                <c:pt idx="7">
                  <c:v>7429.1379999999981</c:v>
                </c:pt>
                <c:pt idx="8">
                  <c:v>8128.7979999999998</c:v>
                </c:pt>
                <c:pt idx="9">
                  <c:v>8372.5479999999989</c:v>
                </c:pt>
                <c:pt idx="10">
                  <c:v>8522.3160000000025</c:v>
                </c:pt>
                <c:pt idx="11">
                  <c:v>8771.6679999999997</c:v>
                </c:pt>
                <c:pt idx="12">
                  <c:v>9005.7320000000018</c:v>
                </c:pt>
                <c:pt idx="13">
                  <c:v>8973.9840000000022</c:v>
                </c:pt>
                <c:pt idx="14">
                  <c:v>8787.1560000000009</c:v>
                </c:pt>
                <c:pt idx="15">
                  <c:v>8624.478000000001</c:v>
                </c:pt>
                <c:pt idx="16">
                  <c:v>8493.3720000000012</c:v>
                </c:pt>
                <c:pt idx="17">
                  <c:v>8369.5299999999988</c:v>
                </c:pt>
                <c:pt idx="18">
                  <c:v>8254.2330000000002</c:v>
                </c:pt>
                <c:pt idx="19">
                  <c:v>8172.2889999999979</c:v>
                </c:pt>
                <c:pt idx="20">
                  <c:v>8246.2559999999994</c:v>
                </c:pt>
                <c:pt idx="21">
                  <c:v>7910.5650000000005</c:v>
                </c:pt>
                <c:pt idx="22">
                  <c:v>7607.03</c:v>
                </c:pt>
                <c:pt idx="23">
                  <c:v>7102.6820000000016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037568"/>
        <c:axId val="411037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112.94</c:v>
                </c:pt>
                <c:pt idx="1">
                  <c:v>108.93</c:v>
                </c:pt>
                <c:pt idx="2">
                  <c:v>81.52</c:v>
                </c:pt>
                <c:pt idx="3">
                  <c:v>97.99</c:v>
                </c:pt>
                <c:pt idx="4">
                  <c:v>87.72</c:v>
                </c:pt>
                <c:pt idx="5">
                  <c:v>97.99</c:v>
                </c:pt>
                <c:pt idx="6">
                  <c:v>106.63</c:v>
                </c:pt>
                <c:pt idx="7">
                  <c:v>86.93</c:v>
                </c:pt>
                <c:pt idx="8">
                  <c:v>86.97</c:v>
                </c:pt>
                <c:pt idx="9">
                  <c:v>96</c:v>
                </c:pt>
                <c:pt idx="10">
                  <c:v>102.37</c:v>
                </c:pt>
                <c:pt idx="11">
                  <c:v>100</c:v>
                </c:pt>
                <c:pt idx="12">
                  <c:v>101.39</c:v>
                </c:pt>
                <c:pt idx="13">
                  <c:v>101.39</c:v>
                </c:pt>
                <c:pt idx="14">
                  <c:v>103.58</c:v>
                </c:pt>
                <c:pt idx="15">
                  <c:v>106.65</c:v>
                </c:pt>
                <c:pt idx="16">
                  <c:v>109.07</c:v>
                </c:pt>
                <c:pt idx="17">
                  <c:v>106.28</c:v>
                </c:pt>
                <c:pt idx="18">
                  <c:v>108.03</c:v>
                </c:pt>
                <c:pt idx="19">
                  <c:v>107.49</c:v>
                </c:pt>
                <c:pt idx="20">
                  <c:v>108.1</c:v>
                </c:pt>
                <c:pt idx="21">
                  <c:v>108.01</c:v>
                </c:pt>
                <c:pt idx="22">
                  <c:v>108.05</c:v>
                </c:pt>
                <c:pt idx="23">
                  <c:v>109.67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038744"/>
        <c:axId val="411038352"/>
      </c:lineChart>
      <c:catAx>
        <c:axId val="41103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037960"/>
        <c:crosses val="autoZero"/>
        <c:auto val="1"/>
        <c:lblAlgn val="ctr"/>
        <c:lblOffset val="100"/>
        <c:noMultiLvlLbl val="0"/>
      </c:catAx>
      <c:valAx>
        <c:axId val="411037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037568"/>
        <c:crosses val="autoZero"/>
        <c:crossBetween val="between"/>
      </c:valAx>
      <c:valAx>
        <c:axId val="411038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038744"/>
        <c:crosses val="max"/>
        <c:crossBetween val="between"/>
      </c:valAx>
      <c:catAx>
        <c:axId val="411038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038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44372</v>
          </cell>
        </row>
        <row r="5">
          <cell r="C5" t="str">
            <v>DAM</v>
          </cell>
        </row>
        <row r="26">
          <cell r="C26">
            <v>21024.533999999996</v>
          </cell>
        </row>
        <row r="27">
          <cell r="C27">
            <v>86895.73</v>
          </cell>
        </row>
        <row r="28">
          <cell r="C28">
            <v>13093.280999999999</v>
          </cell>
        </row>
        <row r="29">
          <cell r="C29">
            <v>31556.826000000001</v>
          </cell>
        </row>
        <row r="30">
          <cell r="C30">
            <v>29597.295000000002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19766.344000000005</v>
          </cell>
        </row>
        <row r="39">
          <cell r="C39">
            <v>39358.737000000001</v>
          </cell>
        </row>
        <row r="40">
          <cell r="C40">
            <v>117935.92499999999</v>
          </cell>
        </row>
        <row r="41">
          <cell r="C41">
            <v>0</v>
          </cell>
        </row>
        <row r="42">
          <cell r="C42">
            <v>1215.0440000000001</v>
          </cell>
        </row>
        <row r="43">
          <cell r="C43">
            <v>3891.5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112.94</v>
          </cell>
          <cell r="C7">
            <v>108.93</v>
          </cell>
          <cell r="D7">
            <v>81.52</v>
          </cell>
          <cell r="E7">
            <v>97.99</v>
          </cell>
          <cell r="F7">
            <v>87.72</v>
          </cell>
          <cell r="G7">
            <v>97.99</v>
          </cell>
          <cell r="H7">
            <v>106.63</v>
          </cell>
          <cell r="I7">
            <v>86.93</v>
          </cell>
          <cell r="J7">
            <v>86.97</v>
          </cell>
          <cell r="K7">
            <v>96</v>
          </cell>
          <cell r="L7">
            <v>102.37</v>
          </cell>
          <cell r="M7">
            <v>100</v>
          </cell>
          <cell r="N7">
            <v>101.39</v>
          </cell>
          <cell r="O7">
            <v>101.39</v>
          </cell>
          <cell r="P7">
            <v>103.58</v>
          </cell>
          <cell r="Q7">
            <v>106.65</v>
          </cell>
          <cell r="R7">
            <v>109.07</v>
          </cell>
          <cell r="S7">
            <v>106.28</v>
          </cell>
          <cell r="T7">
            <v>108.03</v>
          </cell>
          <cell r="U7">
            <v>107.49</v>
          </cell>
          <cell r="V7">
            <v>108.1</v>
          </cell>
          <cell r="W7">
            <v>108.01</v>
          </cell>
          <cell r="X7">
            <v>108.05</v>
          </cell>
          <cell r="Y7">
            <v>109.67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112.94</v>
          </cell>
          <cell r="C7">
            <v>108.93</v>
          </cell>
          <cell r="D7">
            <v>81.52</v>
          </cell>
          <cell r="E7">
            <v>97.99</v>
          </cell>
          <cell r="F7">
            <v>87.72</v>
          </cell>
          <cell r="G7">
            <v>97.99</v>
          </cell>
          <cell r="H7">
            <v>106.63</v>
          </cell>
          <cell r="I7">
            <v>86.93</v>
          </cell>
          <cell r="J7">
            <v>86.97</v>
          </cell>
          <cell r="K7">
            <v>96</v>
          </cell>
          <cell r="L7">
            <v>102.37</v>
          </cell>
          <cell r="M7">
            <v>100</v>
          </cell>
          <cell r="N7">
            <v>101.39</v>
          </cell>
          <cell r="O7">
            <v>101.39</v>
          </cell>
          <cell r="P7">
            <v>103.58</v>
          </cell>
          <cell r="Q7">
            <v>106.65</v>
          </cell>
          <cell r="R7">
            <v>109.07</v>
          </cell>
          <cell r="S7">
            <v>106.28</v>
          </cell>
          <cell r="T7">
            <v>108.03</v>
          </cell>
          <cell r="U7">
            <v>107.49</v>
          </cell>
          <cell r="V7">
            <v>108.1</v>
          </cell>
          <cell r="W7">
            <v>108.01</v>
          </cell>
          <cell r="X7">
            <v>108.05</v>
          </cell>
          <cell r="Y7">
            <v>109.67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195</v>
          </cell>
          <cell r="J20">
            <v>195</v>
          </cell>
          <cell r="K20">
            <v>195</v>
          </cell>
          <cell r="L20">
            <v>238</v>
          </cell>
          <cell r="M20">
            <v>195</v>
          </cell>
          <cell r="N20">
            <v>211.06399999999999</v>
          </cell>
          <cell r="O20">
            <v>203.28200000000001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215.18799999999999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202.102</v>
          </cell>
          <cell r="C23">
            <v>182</v>
          </cell>
          <cell r="D23">
            <v>182</v>
          </cell>
          <cell r="E23">
            <v>182</v>
          </cell>
          <cell r="F23">
            <v>182</v>
          </cell>
          <cell r="G23">
            <v>182</v>
          </cell>
          <cell r="H23">
            <v>182</v>
          </cell>
          <cell r="I23">
            <v>385</v>
          </cell>
          <cell r="J23">
            <v>385</v>
          </cell>
          <cell r="K23">
            <v>380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380</v>
          </cell>
          <cell r="V23">
            <v>380</v>
          </cell>
          <cell r="W23">
            <v>385</v>
          </cell>
          <cell r="X23">
            <v>390</v>
          </cell>
          <cell r="Y23">
            <v>400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498</v>
          </cell>
          <cell r="J24">
            <v>496</v>
          </cell>
          <cell r="K24">
            <v>494</v>
          </cell>
          <cell r="L24">
            <v>492</v>
          </cell>
          <cell r="M24">
            <v>489</v>
          </cell>
          <cell r="N24">
            <v>489</v>
          </cell>
          <cell r="O24">
            <v>489</v>
          </cell>
          <cell r="P24">
            <v>489</v>
          </cell>
          <cell r="Q24">
            <v>489</v>
          </cell>
          <cell r="R24">
            <v>489</v>
          </cell>
          <cell r="S24">
            <v>489</v>
          </cell>
          <cell r="T24">
            <v>489</v>
          </cell>
          <cell r="U24">
            <v>492</v>
          </cell>
          <cell r="V24">
            <v>494</v>
          </cell>
          <cell r="W24">
            <v>496</v>
          </cell>
          <cell r="X24">
            <v>498</v>
          </cell>
          <cell r="Y24">
            <v>500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354</v>
          </cell>
          <cell r="J25">
            <v>353</v>
          </cell>
          <cell r="K25">
            <v>352</v>
          </cell>
          <cell r="L25">
            <v>351</v>
          </cell>
          <cell r="M25">
            <v>350</v>
          </cell>
          <cell r="N25">
            <v>350</v>
          </cell>
          <cell r="O25">
            <v>350</v>
          </cell>
          <cell r="P25">
            <v>350</v>
          </cell>
          <cell r="Q25">
            <v>350</v>
          </cell>
          <cell r="R25">
            <v>350</v>
          </cell>
          <cell r="S25">
            <v>350</v>
          </cell>
          <cell r="T25">
            <v>350</v>
          </cell>
          <cell r="U25">
            <v>351</v>
          </cell>
          <cell r="V25">
            <v>352</v>
          </cell>
          <cell r="W25">
            <v>353</v>
          </cell>
          <cell r="X25">
            <v>354</v>
          </cell>
          <cell r="Y25">
            <v>355</v>
          </cell>
        </row>
        <row r="26">
          <cell r="B26">
            <v>425</v>
          </cell>
          <cell r="C26">
            <v>425</v>
          </cell>
          <cell r="D26">
            <v>424.30099999999999</v>
          </cell>
          <cell r="E26">
            <v>427</v>
          </cell>
          <cell r="F26">
            <v>427</v>
          </cell>
          <cell r="G26">
            <v>427</v>
          </cell>
          <cell r="H26">
            <v>425</v>
          </cell>
          <cell r="I26">
            <v>420</v>
          </cell>
          <cell r="J26">
            <v>420</v>
          </cell>
          <cell r="K26">
            <v>416</v>
          </cell>
          <cell r="L26">
            <v>411</v>
          </cell>
          <cell r="M26">
            <v>409</v>
          </cell>
          <cell r="N26">
            <v>407</v>
          </cell>
          <cell r="O26">
            <v>404</v>
          </cell>
          <cell r="P26">
            <v>404</v>
          </cell>
          <cell r="Q26">
            <v>404</v>
          </cell>
          <cell r="R26">
            <v>404</v>
          </cell>
          <cell r="S26">
            <v>407</v>
          </cell>
          <cell r="T26">
            <v>411</v>
          </cell>
          <cell r="U26">
            <v>411</v>
          </cell>
          <cell r="V26">
            <v>416</v>
          </cell>
          <cell r="W26">
            <v>420</v>
          </cell>
          <cell r="X26">
            <v>420</v>
          </cell>
          <cell r="Y26">
            <v>420</v>
          </cell>
        </row>
        <row r="27">
          <cell r="B27">
            <v>565</v>
          </cell>
          <cell r="C27">
            <v>565</v>
          </cell>
          <cell r="D27">
            <v>558</v>
          </cell>
          <cell r="E27">
            <v>558</v>
          </cell>
          <cell r="F27">
            <v>558</v>
          </cell>
          <cell r="G27">
            <v>565</v>
          </cell>
          <cell r="H27">
            <v>558</v>
          </cell>
          <cell r="I27">
            <v>751</v>
          </cell>
          <cell r="J27">
            <v>724</v>
          </cell>
          <cell r="K27">
            <v>708</v>
          </cell>
          <cell r="L27">
            <v>688</v>
          </cell>
          <cell r="M27">
            <v>676</v>
          </cell>
          <cell r="N27">
            <v>676</v>
          </cell>
          <cell r="O27">
            <v>676</v>
          </cell>
          <cell r="P27">
            <v>688</v>
          </cell>
          <cell r="Q27">
            <v>697</v>
          </cell>
          <cell r="R27">
            <v>708</v>
          </cell>
          <cell r="S27">
            <v>716</v>
          </cell>
          <cell r="T27">
            <v>724</v>
          </cell>
          <cell r="U27">
            <v>737</v>
          </cell>
          <cell r="V27">
            <v>764</v>
          </cell>
          <cell r="W27">
            <v>767</v>
          </cell>
          <cell r="X27">
            <v>767</v>
          </cell>
          <cell r="Y27">
            <v>772</v>
          </cell>
        </row>
        <row r="31">
          <cell r="B31">
            <v>193</v>
          </cell>
          <cell r="H31">
            <v>42</v>
          </cell>
          <cell r="I31">
            <v>300</v>
          </cell>
          <cell r="J31">
            <v>300</v>
          </cell>
          <cell r="K31">
            <v>300</v>
          </cell>
          <cell r="L31">
            <v>320</v>
          </cell>
          <cell r="M31">
            <v>300</v>
          </cell>
          <cell r="N31">
            <v>300</v>
          </cell>
          <cell r="O31">
            <v>300</v>
          </cell>
          <cell r="P31">
            <v>320</v>
          </cell>
          <cell r="Q31">
            <v>320</v>
          </cell>
          <cell r="R31">
            <v>320</v>
          </cell>
          <cell r="S31">
            <v>320</v>
          </cell>
          <cell r="T31">
            <v>320</v>
          </cell>
          <cell r="U31">
            <v>320</v>
          </cell>
          <cell r="V31">
            <v>320</v>
          </cell>
          <cell r="W31">
            <v>320</v>
          </cell>
          <cell r="X31">
            <v>320</v>
          </cell>
          <cell r="Y31">
            <v>320</v>
          </cell>
        </row>
        <row r="32">
          <cell r="B32">
            <v>380</v>
          </cell>
          <cell r="C32">
            <v>380</v>
          </cell>
          <cell r="D32">
            <v>380</v>
          </cell>
          <cell r="E32">
            <v>390</v>
          </cell>
          <cell r="F32">
            <v>390</v>
          </cell>
          <cell r="G32">
            <v>390</v>
          </cell>
          <cell r="H32">
            <v>234.87200000000001</v>
          </cell>
          <cell r="I32">
            <v>210</v>
          </cell>
          <cell r="J32">
            <v>210</v>
          </cell>
          <cell r="K32">
            <v>210</v>
          </cell>
          <cell r="L32">
            <v>218.89699999999999</v>
          </cell>
          <cell r="M32">
            <v>210</v>
          </cell>
          <cell r="N32">
            <v>215.21199999999999</v>
          </cell>
          <cell r="O32">
            <v>215.21199999999999</v>
          </cell>
          <cell r="P32">
            <v>223.42500000000001</v>
          </cell>
          <cell r="Q32">
            <v>234.95400000000001</v>
          </cell>
          <cell r="R32">
            <v>244.00399999999999</v>
          </cell>
          <cell r="S32">
            <v>233.55699999999999</v>
          </cell>
          <cell r="T32">
            <v>240.12899999999999</v>
          </cell>
          <cell r="U32">
            <v>238.08699999999999</v>
          </cell>
          <cell r="V32">
            <v>240.37</v>
          </cell>
          <cell r="W32">
            <v>240.041</v>
          </cell>
          <cell r="X32">
            <v>240.20400000000001</v>
          </cell>
          <cell r="Y32">
            <v>246.262</v>
          </cell>
        </row>
        <row r="33">
          <cell r="B33">
            <v>210</v>
          </cell>
          <cell r="C33">
            <v>210</v>
          </cell>
          <cell r="D33">
            <v>210</v>
          </cell>
          <cell r="E33">
            <v>210</v>
          </cell>
          <cell r="F33">
            <v>210</v>
          </cell>
          <cell r="G33">
            <v>210</v>
          </cell>
          <cell r="H33">
            <v>337</v>
          </cell>
          <cell r="I33">
            <v>337</v>
          </cell>
          <cell r="J33">
            <v>330</v>
          </cell>
          <cell r="K33">
            <v>330</v>
          </cell>
          <cell r="L33">
            <v>330</v>
          </cell>
          <cell r="M33">
            <v>322</v>
          </cell>
          <cell r="N33">
            <v>322</v>
          </cell>
          <cell r="O33">
            <v>320</v>
          </cell>
          <cell r="P33">
            <v>320</v>
          </cell>
          <cell r="Q33">
            <v>320</v>
          </cell>
          <cell r="R33">
            <v>320</v>
          </cell>
          <cell r="S33">
            <v>320</v>
          </cell>
          <cell r="T33">
            <v>320</v>
          </cell>
          <cell r="U33">
            <v>321</v>
          </cell>
          <cell r="V33">
            <v>322</v>
          </cell>
          <cell r="W33">
            <v>322</v>
          </cell>
          <cell r="X33">
            <v>322</v>
          </cell>
          <cell r="Y33">
            <v>330</v>
          </cell>
        </row>
        <row r="34">
          <cell r="B34">
            <v>250</v>
          </cell>
          <cell r="C34">
            <v>270</v>
          </cell>
          <cell r="D34">
            <v>270</v>
          </cell>
          <cell r="E34">
            <v>270</v>
          </cell>
          <cell r="F34">
            <v>270</v>
          </cell>
          <cell r="G34">
            <v>270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270.37099999999998</v>
          </cell>
          <cell r="C35">
            <v>250.2</v>
          </cell>
          <cell r="D35">
            <v>188.024</v>
          </cell>
          <cell r="E35">
            <v>199.37899999999999</v>
          </cell>
          <cell r="F35">
            <v>192.29900000000001</v>
          </cell>
          <cell r="G35">
            <v>199.37899999999999</v>
          </cell>
          <cell r="H35">
            <v>239.22900000000001</v>
          </cell>
          <cell r="I35">
            <v>200.58799999999999</v>
          </cell>
          <cell r="J35">
            <v>200.589</v>
          </cell>
          <cell r="K35">
            <v>200.9</v>
          </cell>
          <cell r="L35">
            <v>218.19399999999999</v>
          </cell>
          <cell r="M35">
            <v>206.47800000000001</v>
          </cell>
          <cell r="N35">
            <v>213.34299999999999</v>
          </cell>
          <cell r="O35">
            <v>213.34299999999999</v>
          </cell>
          <cell r="P35">
            <v>224.15600000000001</v>
          </cell>
          <cell r="Q35">
            <v>239.33600000000001</v>
          </cell>
          <cell r="R35">
            <v>251.25299999999999</v>
          </cell>
          <cell r="S35">
            <v>237.49799999999999</v>
          </cell>
          <cell r="T35">
            <v>246.15</v>
          </cell>
          <cell r="U35">
            <v>243.46299999999999</v>
          </cell>
          <cell r="V35">
            <v>246.46700000000001</v>
          </cell>
          <cell r="W35">
            <v>246.03399999999999</v>
          </cell>
          <cell r="X35">
            <v>246.25</v>
          </cell>
          <cell r="Y35">
            <v>254.226</v>
          </cell>
        </row>
        <row r="36">
          <cell r="I36">
            <v>60</v>
          </cell>
          <cell r="J36">
            <v>200.67099999999999</v>
          </cell>
          <cell r="K36">
            <v>207.58600000000001</v>
          </cell>
          <cell r="L36">
            <v>245.39599999999999</v>
          </cell>
          <cell r="M36">
            <v>231.316</v>
          </cell>
          <cell r="N36">
            <v>239.566</v>
          </cell>
          <cell r="O36">
            <v>239.566</v>
          </cell>
          <cell r="P36">
            <v>252.56</v>
          </cell>
          <cell r="Q36">
            <v>270.80200000000002</v>
          </cell>
          <cell r="R36">
            <v>285.12200000000001</v>
          </cell>
          <cell r="S36">
            <v>268.59300000000002</v>
          </cell>
          <cell r="T36">
            <v>278.98899999999998</v>
          </cell>
          <cell r="U36">
            <v>275.76</v>
          </cell>
          <cell r="V36">
            <v>279.37099999999998</v>
          </cell>
          <cell r="W36">
            <v>278.851</v>
          </cell>
          <cell r="X36">
            <v>279.10899999999998</v>
          </cell>
          <cell r="Y36">
            <v>288.69400000000002</v>
          </cell>
        </row>
        <row r="38">
          <cell r="B38">
            <v>100</v>
          </cell>
          <cell r="C38">
            <v>100</v>
          </cell>
          <cell r="D38">
            <v>100</v>
          </cell>
          <cell r="E38">
            <v>9.984</v>
          </cell>
          <cell r="G38">
            <v>35.296999999999997</v>
          </cell>
          <cell r="H38">
            <v>100</v>
          </cell>
          <cell r="I38">
            <v>100</v>
          </cell>
          <cell r="J38">
            <v>100</v>
          </cell>
          <cell r="S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B39">
            <v>80</v>
          </cell>
          <cell r="C39">
            <v>80</v>
          </cell>
          <cell r="D39">
            <v>80</v>
          </cell>
          <cell r="H39">
            <v>80</v>
          </cell>
          <cell r="I39">
            <v>160</v>
          </cell>
          <cell r="J39">
            <v>160</v>
          </cell>
          <cell r="K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B40">
            <v>75</v>
          </cell>
          <cell r="C40">
            <v>75</v>
          </cell>
          <cell r="D40">
            <v>75</v>
          </cell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200</v>
          </cell>
          <cell r="J42">
            <v>200</v>
          </cell>
          <cell r="K42">
            <v>200</v>
          </cell>
          <cell r="S42">
            <v>200</v>
          </cell>
          <cell r="T42">
            <v>200</v>
          </cell>
          <cell r="U42">
            <v>220</v>
          </cell>
          <cell r="V42">
            <v>220</v>
          </cell>
          <cell r="W42">
            <v>200</v>
          </cell>
          <cell r="X42">
            <v>200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80</v>
          </cell>
          <cell r="R43">
            <v>80</v>
          </cell>
          <cell r="S43">
            <v>80</v>
          </cell>
          <cell r="T43">
            <v>80</v>
          </cell>
          <cell r="U43">
            <v>95</v>
          </cell>
          <cell r="V43">
            <v>80</v>
          </cell>
          <cell r="W43">
            <v>80</v>
          </cell>
        </row>
        <row r="44">
          <cell r="H44">
            <v>48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5">
          <cell r="I45">
            <v>125</v>
          </cell>
          <cell r="J45">
            <v>125</v>
          </cell>
          <cell r="K45">
            <v>125</v>
          </cell>
          <cell r="L45">
            <v>125</v>
          </cell>
          <cell r="M45">
            <v>125</v>
          </cell>
          <cell r="N45">
            <v>125</v>
          </cell>
          <cell r="O45">
            <v>125</v>
          </cell>
          <cell r="P45">
            <v>125</v>
          </cell>
          <cell r="Q45">
            <v>125</v>
          </cell>
          <cell r="R45">
            <v>125</v>
          </cell>
          <cell r="S45">
            <v>125</v>
          </cell>
          <cell r="T45">
            <v>125</v>
          </cell>
          <cell r="U45">
            <v>125</v>
          </cell>
          <cell r="V45">
            <v>125</v>
          </cell>
          <cell r="W45">
            <v>125</v>
          </cell>
          <cell r="X45">
            <v>125</v>
          </cell>
        </row>
        <row r="46">
          <cell r="T46">
            <v>125</v>
          </cell>
          <cell r="U46">
            <v>125</v>
          </cell>
          <cell r="V46">
            <v>125</v>
          </cell>
        </row>
        <row r="47">
          <cell r="T47">
            <v>125</v>
          </cell>
          <cell r="U47">
            <v>125</v>
          </cell>
          <cell r="V47">
            <v>125</v>
          </cell>
        </row>
        <row r="48">
          <cell r="B48">
            <v>55</v>
          </cell>
          <cell r="C48">
            <v>55</v>
          </cell>
          <cell r="D48">
            <v>55</v>
          </cell>
          <cell r="E48">
            <v>55</v>
          </cell>
          <cell r="F48">
            <v>55</v>
          </cell>
          <cell r="G48">
            <v>55</v>
          </cell>
          <cell r="H48">
            <v>55</v>
          </cell>
          <cell r="I48">
            <v>55</v>
          </cell>
          <cell r="J48">
            <v>55</v>
          </cell>
          <cell r="K48">
            <v>55</v>
          </cell>
          <cell r="L48">
            <v>55</v>
          </cell>
          <cell r="M48">
            <v>55</v>
          </cell>
          <cell r="N48">
            <v>55</v>
          </cell>
          <cell r="O48">
            <v>55</v>
          </cell>
          <cell r="P48">
            <v>55</v>
          </cell>
          <cell r="Q48">
            <v>55</v>
          </cell>
          <cell r="R48">
            <v>55</v>
          </cell>
          <cell r="S48">
            <v>55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  <cell r="Y48">
            <v>55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U51">
            <v>50</v>
          </cell>
          <cell r="V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55</v>
          </cell>
          <cell r="C53">
            <v>55</v>
          </cell>
          <cell r="D53">
            <v>57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60</v>
          </cell>
          <cell r="K53">
            <v>60</v>
          </cell>
          <cell r="L53">
            <v>60</v>
          </cell>
          <cell r="M53">
            <v>60</v>
          </cell>
          <cell r="N53">
            <v>60</v>
          </cell>
          <cell r="O53">
            <v>60</v>
          </cell>
          <cell r="P53">
            <v>60</v>
          </cell>
          <cell r="Q53">
            <v>60</v>
          </cell>
          <cell r="R53">
            <v>60</v>
          </cell>
          <cell r="S53">
            <v>60</v>
          </cell>
          <cell r="T53">
            <v>60</v>
          </cell>
          <cell r="U53">
            <v>60</v>
          </cell>
          <cell r="V53">
            <v>60</v>
          </cell>
          <cell r="W53">
            <v>60</v>
          </cell>
          <cell r="X53">
            <v>60</v>
          </cell>
          <cell r="Y53">
            <v>55</v>
          </cell>
        </row>
        <row r="55">
          <cell r="J55">
            <v>14</v>
          </cell>
          <cell r="K55">
            <v>14</v>
          </cell>
        </row>
        <row r="57">
          <cell r="B57">
            <v>423.13499999999999</v>
          </cell>
          <cell r="C57">
            <v>420.83999999999992</v>
          </cell>
          <cell r="D57">
            <v>425.26600000000008</v>
          </cell>
          <cell r="E57">
            <v>433.70400000000001</v>
          </cell>
          <cell r="F57">
            <v>426.91</v>
          </cell>
          <cell r="G57">
            <v>473.87400000000014</v>
          </cell>
          <cell r="H57">
            <v>743.11800000000005</v>
          </cell>
          <cell r="I57">
            <v>1224.5739999999998</v>
          </cell>
          <cell r="J57">
            <v>1716.5439999999999</v>
          </cell>
          <cell r="K57">
            <v>2136.27</v>
          </cell>
          <cell r="L57">
            <v>2444.7370000000001</v>
          </cell>
          <cell r="M57">
            <v>2630.4489999999992</v>
          </cell>
          <cell r="N57">
            <v>2715.2550000000006</v>
          </cell>
          <cell r="O57">
            <v>2659.6890000000008</v>
          </cell>
          <cell r="P57">
            <v>2426.634</v>
          </cell>
          <cell r="Q57">
            <v>2109.2929999999997</v>
          </cell>
          <cell r="R57">
            <v>1732.9930000000002</v>
          </cell>
          <cell r="S57">
            <v>1293.8820000000001</v>
          </cell>
          <cell r="T57">
            <v>829.53599999999994</v>
          </cell>
          <cell r="U57">
            <v>549.28599999999983</v>
          </cell>
          <cell r="V57">
            <v>473.529</v>
          </cell>
          <cell r="W57">
            <v>456.48299999999995</v>
          </cell>
          <cell r="X57">
            <v>436.4670000000001</v>
          </cell>
          <cell r="Y57">
            <v>414.827</v>
          </cell>
        </row>
        <row r="70">
          <cell r="B70">
            <v>384</v>
          </cell>
          <cell r="C70">
            <v>318.05700000000002</v>
          </cell>
          <cell r="D70">
            <v>302</v>
          </cell>
          <cell r="E70">
            <v>334</v>
          </cell>
          <cell r="F70">
            <v>304</v>
          </cell>
          <cell r="G70">
            <v>304</v>
          </cell>
          <cell r="H70">
            <v>322</v>
          </cell>
          <cell r="I70">
            <v>277</v>
          </cell>
          <cell r="J70">
            <v>354</v>
          </cell>
          <cell r="K70">
            <v>309</v>
          </cell>
          <cell r="L70">
            <v>294</v>
          </cell>
          <cell r="M70">
            <v>292.233</v>
          </cell>
          <cell r="N70">
            <v>304</v>
          </cell>
          <cell r="O70">
            <v>319</v>
          </cell>
          <cell r="P70">
            <v>294</v>
          </cell>
          <cell r="Q70">
            <v>319</v>
          </cell>
          <cell r="R70">
            <v>298</v>
          </cell>
          <cell r="S70">
            <v>306</v>
          </cell>
          <cell r="T70">
            <v>316.42899999999997</v>
          </cell>
          <cell r="U70">
            <v>355</v>
          </cell>
          <cell r="V70">
            <v>330</v>
          </cell>
          <cell r="W70">
            <v>340</v>
          </cell>
          <cell r="X70">
            <v>333</v>
          </cell>
          <cell r="Y70">
            <v>308</v>
          </cell>
        </row>
        <row r="71">
          <cell r="B71">
            <v>328</v>
          </cell>
          <cell r="C71">
            <v>329</v>
          </cell>
          <cell r="D71">
            <v>316</v>
          </cell>
          <cell r="E71">
            <v>320</v>
          </cell>
          <cell r="F71">
            <v>319.43399999999997</v>
          </cell>
          <cell r="G71">
            <v>318</v>
          </cell>
          <cell r="H71">
            <v>312</v>
          </cell>
          <cell r="I71">
            <v>252</v>
          </cell>
          <cell r="J71">
            <v>183</v>
          </cell>
          <cell r="K71">
            <v>192</v>
          </cell>
          <cell r="L71">
            <v>277</v>
          </cell>
          <cell r="M71">
            <v>308</v>
          </cell>
          <cell r="N71">
            <v>288</v>
          </cell>
          <cell r="O71">
            <v>308</v>
          </cell>
          <cell r="P71">
            <v>297</v>
          </cell>
          <cell r="Q71">
            <v>285</v>
          </cell>
          <cell r="R71">
            <v>283</v>
          </cell>
          <cell r="S71">
            <v>210</v>
          </cell>
          <cell r="T71">
            <v>206</v>
          </cell>
          <cell r="U71">
            <v>196</v>
          </cell>
          <cell r="V71">
            <v>221</v>
          </cell>
          <cell r="W71">
            <v>229</v>
          </cell>
          <cell r="X71">
            <v>272</v>
          </cell>
          <cell r="Y71">
            <v>324.673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90</v>
          </cell>
          <cell r="J72">
            <v>172</v>
          </cell>
          <cell r="K72">
            <v>232.8</v>
          </cell>
          <cell r="L72">
            <v>359.1</v>
          </cell>
          <cell r="M72">
            <v>576.20000000000005</v>
          </cell>
          <cell r="N72">
            <v>699.3</v>
          </cell>
          <cell r="O72">
            <v>700.9</v>
          </cell>
          <cell r="P72">
            <v>620.20000000000005</v>
          </cell>
          <cell r="Q72">
            <v>662.1</v>
          </cell>
          <cell r="R72">
            <v>750</v>
          </cell>
          <cell r="S72">
            <v>750</v>
          </cell>
          <cell r="T72">
            <v>750</v>
          </cell>
          <cell r="U72">
            <v>584.70000000000005</v>
          </cell>
          <cell r="V72">
            <v>584.5</v>
          </cell>
          <cell r="W72">
            <v>684.2</v>
          </cell>
          <cell r="X72">
            <v>750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893.60400000000004</v>
          </cell>
          <cell r="C62">
            <v>895.42399999999998</v>
          </cell>
          <cell r="D62">
            <v>898.27499999999998</v>
          </cell>
          <cell r="E62">
            <v>900.23299999999995</v>
          </cell>
          <cell r="F62">
            <v>900.12699999999995</v>
          </cell>
          <cell r="G62">
            <v>873.952</v>
          </cell>
          <cell r="H62">
            <v>878.15600000000006</v>
          </cell>
          <cell r="I62">
            <v>891.40800000000002</v>
          </cell>
          <cell r="J62">
            <v>861.42099999999994</v>
          </cell>
          <cell r="K62">
            <v>830.42199999999991</v>
          </cell>
          <cell r="L62">
            <v>784.46799999999996</v>
          </cell>
          <cell r="M62">
            <v>762.35399999999993</v>
          </cell>
          <cell r="N62">
            <v>753.08</v>
          </cell>
          <cell r="O62">
            <v>748.97699999999998</v>
          </cell>
          <cell r="P62">
            <v>728.06599999999992</v>
          </cell>
          <cell r="Q62">
            <v>729.00300000000004</v>
          </cell>
          <cell r="R62">
            <v>751.89</v>
          </cell>
          <cell r="S62">
            <v>783.92200000000003</v>
          </cell>
          <cell r="T62">
            <v>774.88100000000009</v>
          </cell>
          <cell r="U62">
            <v>768.07799999999997</v>
          </cell>
          <cell r="V62">
            <v>782.13499999999999</v>
          </cell>
          <cell r="W62">
            <v>773.16899999999998</v>
          </cell>
          <cell r="X62">
            <v>888.16599999999994</v>
          </cell>
          <cell r="Y62">
            <v>915.13299999999992</v>
          </cell>
        </row>
        <row r="63">
          <cell r="B63">
            <v>1317.1699999999998</v>
          </cell>
          <cell r="C63">
            <v>1296.5510000000004</v>
          </cell>
          <cell r="D63">
            <v>1270.4459999999999</v>
          </cell>
          <cell r="E63">
            <v>1250.5150000000001</v>
          </cell>
          <cell r="F63">
            <v>1282.943</v>
          </cell>
          <cell r="G63">
            <v>1407.5630000000001</v>
          </cell>
          <cell r="H63">
            <v>1597.816</v>
          </cell>
          <cell r="I63">
            <v>1773.373</v>
          </cell>
          <cell r="J63">
            <v>1870.6559999999999</v>
          </cell>
          <cell r="K63">
            <v>1924.393</v>
          </cell>
          <cell r="L63">
            <v>1957.712</v>
          </cell>
          <cell r="M63">
            <v>1981.663</v>
          </cell>
          <cell r="N63">
            <v>2014.3709999999999</v>
          </cell>
          <cell r="O63">
            <v>2020.4690000000003</v>
          </cell>
          <cell r="P63">
            <v>1987.4230000000002</v>
          </cell>
          <cell r="Q63">
            <v>1924.7279999999998</v>
          </cell>
          <cell r="R63">
            <v>1844.9989999999996</v>
          </cell>
          <cell r="S63">
            <v>1761.009</v>
          </cell>
          <cell r="T63">
            <v>1694.3960000000002</v>
          </cell>
          <cell r="U63">
            <v>1593.4359999999999</v>
          </cell>
          <cell r="V63">
            <v>1486.8030000000001</v>
          </cell>
          <cell r="W63">
            <v>1398.154</v>
          </cell>
          <cell r="X63">
            <v>1369.6610000000003</v>
          </cell>
          <cell r="Y63">
            <v>1332.4870000000003</v>
          </cell>
        </row>
        <row r="64">
          <cell r="B64">
            <v>3891.3340000000003</v>
          </cell>
          <cell r="C64">
            <v>3630.6219999999998</v>
          </cell>
          <cell r="D64">
            <v>3515.3700000000003</v>
          </cell>
          <cell r="E64">
            <v>3362.8189999999995</v>
          </cell>
          <cell r="F64">
            <v>3304.5729999999999</v>
          </cell>
          <cell r="G64">
            <v>3302.0350000000003</v>
          </cell>
          <cell r="H64">
            <v>3722.2469999999994</v>
          </cell>
          <cell r="I64">
            <v>4343.6570000000002</v>
          </cell>
          <cell r="J64">
            <v>4891.2209999999995</v>
          </cell>
          <cell r="K64">
            <v>5280.9459999999999</v>
          </cell>
          <cell r="L64">
            <v>5606.1359999999995</v>
          </cell>
          <cell r="M64">
            <v>5845.1509999999998</v>
          </cell>
          <cell r="N64">
            <v>6043.7809999999999</v>
          </cell>
          <cell r="O64">
            <v>6006.0379999999996</v>
          </cell>
          <cell r="P64">
            <v>5862.1669999999995</v>
          </cell>
          <cell r="Q64">
            <v>5772.2469999999994</v>
          </cell>
          <cell r="R64">
            <v>5696.4830000000002</v>
          </cell>
          <cell r="S64">
            <v>5628.0989999999993</v>
          </cell>
          <cell r="T64">
            <v>5597.4559999999992</v>
          </cell>
          <cell r="U64">
            <v>5513.2179999999998</v>
          </cell>
          <cell r="V64">
            <v>5712.8180000000002</v>
          </cell>
          <cell r="W64">
            <v>5533.7420000000002</v>
          </cell>
          <cell r="X64">
            <v>5178.2029999999995</v>
          </cell>
          <cell r="Y64">
            <v>4695.5620000000008</v>
          </cell>
        </row>
        <row r="66">
          <cell r="B66">
            <v>133.5</v>
          </cell>
          <cell r="C66">
            <v>132.5</v>
          </cell>
          <cell r="D66">
            <v>135.5</v>
          </cell>
          <cell r="E66">
            <v>132.5</v>
          </cell>
          <cell r="F66">
            <v>134</v>
          </cell>
          <cell r="G66">
            <v>133</v>
          </cell>
          <cell r="H66">
            <v>141</v>
          </cell>
          <cell r="I66">
            <v>140</v>
          </cell>
          <cell r="J66">
            <v>163.5</v>
          </cell>
          <cell r="K66">
            <v>167.5</v>
          </cell>
          <cell r="L66">
            <v>162</v>
          </cell>
          <cell r="M66">
            <v>168.5</v>
          </cell>
          <cell r="N66">
            <v>176.5</v>
          </cell>
          <cell r="O66">
            <v>180.5</v>
          </cell>
          <cell r="P66">
            <v>183.5</v>
          </cell>
          <cell r="Q66">
            <v>181.5</v>
          </cell>
          <cell r="R66">
            <v>188</v>
          </cell>
          <cell r="S66">
            <v>196.5</v>
          </cell>
          <cell r="T66">
            <v>187.5</v>
          </cell>
          <cell r="U66">
            <v>174.5</v>
          </cell>
          <cell r="V66">
            <v>180.5</v>
          </cell>
          <cell r="W66">
            <v>171.5</v>
          </cell>
          <cell r="X66">
            <v>171</v>
          </cell>
          <cell r="Y66">
            <v>156.5</v>
          </cell>
        </row>
        <row r="70">
          <cell r="I70">
            <v>102</v>
          </cell>
          <cell r="J70">
            <v>156</v>
          </cell>
          <cell r="K70">
            <v>83.287000000000006</v>
          </cell>
          <cell r="U70">
            <v>89.057000000000002</v>
          </cell>
          <cell r="V70">
            <v>25</v>
          </cell>
        </row>
        <row r="71">
          <cell r="B71">
            <v>9</v>
          </cell>
          <cell r="C71">
            <v>9</v>
          </cell>
          <cell r="D71">
            <v>9</v>
          </cell>
          <cell r="E71">
            <v>9</v>
          </cell>
          <cell r="F71">
            <v>9</v>
          </cell>
          <cell r="G71">
            <v>9</v>
          </cell>
          <cell r="H71">
            <v>8</v>
          </cell>
          <cell r="I71">
            <v>111</v>
          </cell>
          <cell r="J71">
            <v>186</v>
          </cell>
          <cell r="K71">
            <v>86</v>
          </cell>
          <cell r="L71">
            <v>12</v>
          </cell>
          <cell r="M71">
            <v>14</v>
          </cell>
          <cell r="N71">
            <v>18</v>
          </cell>
          <cell r="O71">
            <v>18</v>
          </cell>
          <cell r="P71">
            <v>26</v>
          </cell>
          <cell r="Q71">
            <v>17</v>
          </cell>
          <cell r="R71">
            <v>12</v>
          </cell>
          <cell r="U71">
            <v>34</v>
          </cell>
          <cell r="V71">
            <v>59</v>
          </cell>
          <cell r="W71">
            <v>34</v>
          </cell>
          <cell r="Y71">
            <v>3</v>
          </cell>
        </row>
        <row r="72">
          <cell r="I72">
            <v>67.7</v>
          </cell>
        </row>
      </sheetData>
      <sheetData sheetId="18">
        <row r="7">
          <cell r="B7">
            <v>112.94</v>
          </cell>
          <cell r="C7">
            <v>108.93</v>
          </cell>
          <cell r="D7">
            <v>81.52</v>
          </cell>
          <cell r="E7">
            <v>97.99</v>
          </cell>
          <cell r="F7">
            <v>87.72</v>
          </cell>
          <cell r="G7">
            <v>97.99</v>
          </cell>
          <cell r="H7">
            <v>106.63</v>
          </cell>
          <cell r="I7">
            <v>86.93</v>
          </cell>
          <cell r="J7">
            <v>86.97</v>
          </cell>
          <cell r="K7">
            <v>96</v>
          </cell>
          <cell r="L7">
            <v>102.37</v>
          </cell>
          <cell r="M7">
            <v>100</v>
          </cell>
          <cell r="N7">
            <v>101.39</v>
          </cell>
          <cell r="O7">
            <v>101.39</v>
          </cell>
          <cell r="P7">
            <v>103.58</v>
          </cell>
          <cell r="Q7">
            <v>106.65</v>
          </cell>
          <cell r="R7">
            <v>109.07</v>
          </cell>
          <cell r="S7">
            <v>106.28</v>
          </cell>
          <cell r="T7">
            <v>108.03</v>
          </cell>
          <cell r="U7">
            <v>107.49</v>
          </cell>
          <cell r="V7">
            <v>108.1</v>
          </cell>
          <cell r="W7">
            <v>108.01</v>
          </cell>
          <cell r="X7">
            <v>108.05</v>
          </cell>
          <cell r="Y7">
            <v>109.67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44370</v>
          </cell>
        </row>
        <row r="4">
          <cell r="B4">
            <v>44370</v>
          </cell>
        </row>
        <row r="5">
          <cell r="B5">
            <v>44370</v>
          </cell>
        </row>
        <row r="6">
          <cell r="B6">
            <v>44370</v>
          </cell>
        </row>
        <row r="7">
          <cell r="B7">
            <v>44370</v>
          </cell>
        </row>
        <row r="8">
          <cell r="B8">
            <v>44370</v>
          </cell>
        </row>
        <row r="9">
          <cell r="B9">
            <v>44370</v>
          </cell>
        </row>
        <row r="10">
          <cell r="B10">
            <v>44370</v>
          </cell>
        </row>
        <row r="11">
          <cell r="B11">
            <v>44370</v>
          </cell>
        </row>
        <row r="12">
          <cell r="B12">
            <v>44370</v>
          </cell>
        </row>
        <row r="13">
          <cell r="B13">
            <v>44370</v>
          </cell>
        </row>
        <row r="14">
          <cell r="B14">
            <v>44370</v>
          </cell>
        </row>
        <row r="15">
          <cell r="B15">
            <v>44370</v>
          </cell>
        </row>
        <row r="16">
          <cell r="B16">
            <v>44370</v>
          </cell>
        </row>
      </sheetData>
      <sheetData sheetId="41">
        <row r="2">
          <cell r="C2">
            <v>44373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6244.608000000002</v>
      </c>
      <c r="C4" s="18">
        <v>5964.0970000000007</v>
      </c>
      <c r="D4" s="18">
        <v>5828.5910000000003</v>
      </c>
      <c r="E4" s="18">
        <v>5655.0670000000009</v>
      </c>
      <c r="F4" s="18">
        <v>5630.6430000000009</v>
      </c>
      <c r="G4" s="18">
        <v>5725.55</v>
      </c>
      <c r="H4" s="18">
        <v>6347.2190000000001</v>
      </c>
      <c r="I4" s="18">
        <v>7429.1619999999994</v>
      </c>
      <c r="J4" s="18">
        <v>8128.8040000000001</v>
      </c>
      <c r="K4" s="18">
        <v>8372.5559999999987</v>
      </c>
      <c r="L4" s="18">
        <v>8522.3240000000005</v>
      </c>
      <c r="M4" s="18">
        <v>8771.6760000000013</v>
      </c>
      <c r="N4" s="18">
        <v>9005.7400000000016</v>
      </c>
      <c r="O4" s="18">
        <v>8973.992000000002</v>
      </c>
      <c r="P4" s="18">
        <v>8787.1630000000041</v>
      </c>
      <c r="Q4" s="18">
        <v>8624.4850000000006</v>
      </c>
      <c r="R4" s="18">
        <v>8493.3719999999994</v>
      </c>
      <c r="S4" s="18">
        <v>8369.5300000000007</v>
      </c>
      <c r="T4" s="18">
        <v>8254.2330000000002</v>
      </c>
      <c r="U4" s="18">
        <v>8172.2960000000003</v>
      </c>
      <c r="V4" s="18">
        <v>8246.2369999999992</v>
      </c>
      <c r="W4" s="18">
        <v>7910.6089999999995</v>
      </c>
      <c r="X4" s="18">
        <v>7607.03</v>
      </c>
      <c r="Y4" s="18">
        <v>7102.681999999998</v>
      </c>
      <c r="Z4" s="19"/>
      <c r="AA4" s="20">
        <f>SUM(B4:Z4)</f>
        <v>182167.666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112.94</v>
      </c>
      <c r="C7" s="28">
        <v>108.93</v>
      </c>
      <c r="D7" s="28">
        <v>81.52</v>
      </c>
      <c r="E7" s="28">
        <v>97.99</v>
      </c>
      <c r="F7" s="28">
        <v>87.72</v>
      </c>
      <c r="G7" s="28">
        <v>97.99</v>
      </c>
      <c r="H7" s="28">
        <v>106.63</v>
      </c>
      <c r="I7" s="28">
        <v>86.93</v>
      </c>
      <c r="J7" s="28">
        <v>86.97</v>
      </c>
      <c r="K7" s="28">
        <v>96</v>
      </c>
      <c r="L7" s="28">
        <v>102.37</v>
      </c>
      <c r="M7" s="28">
        <v>100</v>
      </c>
      <c r="N7" s="28">
        <v>101.39</v>
      </c>
      <c r="O7" s="28">
        <v>101.39</v>
      </c>
      <c r="P7" s="28">
        <v>103.58</v>
      </c>
      <c r="Q7" s="28">
        <v>106.65</v>
      </c>
      <c r="R7" s="28">
        <v>109.07</v>
      </c>
      <c r="S7" s="28">
        <v>106.28</v>
      </c>
      <c r="T7" s="28">
        <v>108.03</v>
      </c>
      <c r="U7" s="28">
        <v>107.49</v>
      </c>
      <c r="V7" s="28">
        <v>108.1</v>
      </c>
      <c r="W7" s="28">
        <v>108.01</v>
      </c>
      <c r="X7" s="28">
        <v>108.05</v>
      </c>
      <c r="Y7" s="28">
        <v>109.67</v>
      </c>
      <c r="Z7" s="29"/>
      <c r="AA7" s="30">
        <f>IF(SUM(GR_MAINLAND_MCP_SUM_SELL)&lt;&gt;0,AVERAGEIF(GR_MAINLAND_MCP_SUM_SELL,"&lt;&gt;"""),"")</f>
        <v>101.82083333333337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849</v>
      </c>
      <c r="C10" s="42">
        <v>849</v>
      </c>
      <c r="D10" s="42">
        <v>806</v>
      </c>
      <c r="E10" s="42">
        <v>806</v>
      </c>
      <c r="F10" s="42">
        <v>806</v>
      </c>
      <c r="G10" s="42">
        <v>806</v>
      </c>
      <c r="H10" s="42">
        <v>849</v>
      </c>
      <c r="I10" s="42">
        <v>806</v>
      </c>
      <c r="J10" s="42">
        <v>806</v>
      </c>
      <c r="K10" s="42">
        <v>806</v>
      </c>
      <c r="L10" s="42">
        <v>849</v>
      </c>
      <c r="M10" s="42">
        <v>806</v>
      </c>
      <c r="N10" s="42">
        <v>822.06399999999996</v>
      </c>
      <c r="O10" s="42">
        <v>814.28200000000004</v>
      </c>
      <c r="P10" s="42">
        <v>913.18799999999999</v>
      </c>
      <c r="Q10" s="42">
        <v>959</v>
      </c>
      <c r="R10" s="42">
        <v>959</v>
      </c>
      <c r="S10" s="42">
        <v>959</v>
      </c>
      <c r="T10" s="42">
        <v>959</v>
      </c>
      <c r="U10" s="42">
        <v>959</v>
      </c>
      <c r="V10" s="42">
        <v>959</v>
      </c>
      <c r="W10" s="42">
        <v>959</v>
      </c>
      <c r="X10" s="42">
        <v>959</v>
      </c>
      <c r="Y10" s="42">
        <v>959</v>
      </c>
      <c r="Z10" s="43"/>
      <c r="AA10" s="44">
        <f>SUM(B10:Z10)</f>
        <v>21024.534</v>
      </c>
    </row>
    <row r="11" spans="1:27" ht="24.95" customHeight="1" x14ac:dyDescent="0.2">
      <c r="A11" s="45" t="s">
        <v>7</v>
      </c>
      <c r="B11" s="46">
        <v>3045.473</v>
      </c>
      <c r="C11" s="47">
        <v>2832.2</v>
      </c>
      <c r="D11" s="47">
        <v>2762.3249999999998</v>
      </c>
      <c r="E11" s="47">
        <v>2786.3789999999999</v>
      </c>
      <c r="F11" s="47">
        <v>2779.299</v>
      </c>
      <c r="G11" s="47">
        <v>2793.3789999999999</v>
      </c>
      <c r="H11" s="47">
        <v>2818.1010000000001</v>
      </c>
      <c r="I11" s="47">
        <v>3765.5879999999997</v>
      </c>
      <c r="J11" s="47">
        <v>3869.26</v>
      </c>
      <c r="K11" s="47">
        <v>3848.4859999999999</v>
      </c>
      <c r="L11" s="47">
        <v>3904.4870000000001</v>
      </c>
      <c r="M11" s="47">
        <v>3818.7939999999999</v>
      </c>
      <c r="N11" s="47">
        <v>3837.1210000000001</v>
      </c>
      <c r="O11" s="47">
        <v>3832.1210000000001</v>
      </c>
      <c r="P11" s="47">
        <v>3896.1409999999996</v>
      </c>
      <c r="Q11" s="47">
        <v>3950.0919999999996</v>
      </c>
      <c r="R11" s="47">
        <v>3996.3789999999999</v>
      </c>
      <c r="S11" s="47">
        <v>3966.6480000000001</v>
      </c>
      <c r="T11" s="47">
        <v>4009.268</v>
      </c>
      <c r="U11" s="47">
        <v>4019.31</v>
      </c>
      <c r="V11" s="47">
        <v>4064.2080000000001</v>
      </c>
      <c r="W11" s="47">
        <v>4077.9259999999999</v>
      </c>
      <c r="X11" s="47">
        <v>4086.5630000000001</v>
      </c>
      <c r="Y11" s="47">
        <v>4136.1819999999998</v>
      </c>
      <c r="Z11" s="48"/>
      <c r="AA11" s="49">
        <f>SUM(B11:Z11)</f>
        <v>86895.73</v>
      </c>
    </row>
    <row r="12" spans="1:27" ht="24.95" customHeight="1" x14ac:dyDescent="0.2">
      <c r="A12" s="45" t="s">
        <v>8</v>
      </c>
      <c r="B12" s="46">
        <v>365</v>
      </c>
      <c r="C12" s="47">
        <v>365</v>
      </c>
      <c r="D12" s="47">
        <v>367</v>
      </c>
      <c r="E12" s="47">
        <v>124.98399999999999</v>
      </c>
      <c r="F12" s="47">
        <v>145</v>
      </c>
      <c r="G12" s="47">
        <v>180.297</v>
      </c>
      <c r="H12" s="47">
        <v>453</v>
      </c>
      <c r="I12" s="47">
        <v>914</v>
      </c>
      <c r="J12" s="47">
        <v>928</v>
      </c>
      <c r="K12" s="47">
        <v>748</v>
      </c>
      <c r="L12" s="47">
        <v>294</v>
      </c>
      <c r="M12" s="47">
        <v>240</v>
      </c>
      <c r="N12" s="47">
        <v>240</v>
      </c>
      <c r="O12" s="47">
        <v>240</v>
      </c>
      <c r="P12" s="47">
        <v>240</v>
      </c>
      <c r="Q12" s="47">
        <v>240</v>
      </c>
      <c r="R12" s="47">
        <v>374</v>
      </c>
      <c r="S12" s="47">
        <v>784</v>
      </c>
      <c r="T12" s="47">
        <v>1084</v>
      </c>
      <c r="U12" s="47">
        <v>1409</v>
      </c>
      <c r="V12" s="47">
        <v>1514</v>
      </c>
      <c r="W12" s="47">
        <v>1064</v>
      </c>
      <c r="X12" s="47">
        <v>670</v>
      </c>
      <c r="Y12" s="47">
        <v>110</v>
      </c>
      <c r="Z12" s="48"/>
      <c r="AA12" s="49">
        <f>SUM(B12:Z12)</f>
        <v>13093.280999999999</v>
      </c>
    </row>
    <row r="13" spans="1:27" ht="24.95" customHeight="1" x14ac:dyDescent="0.2">
      <c r="A13" s="50" t="s">
        <v>9</v>
      </c>
      <c r="B13" s="51">
        <v>423.13499999999999</v>
      </c>
      <c r="C13" s="52">
        <v>420.83999999999992</v>
      </c>
      <c r="D13" s="52">
        <v>425.26600000000008</v>
      </c>
      <c r="E13" s="52">
        <v>433.70400000000001</v>
      </c>
      <c r="F13" s="52">
        <v>426.91</v>
      </c>
      <c r="G13" s="52">
        <v>473.87400000000014</v>
      </c>
      <c r="H13" s="52">
        <v>743.11800000000005</v>
      </c>
      <c r="I13" s="52">
        <v>1224.5739999999998</v>
      </c>
      <c r="J13" s="52">
        <v>1716.5439999999999</v>
      </c>
      <c r="K13" s="52">
        <v>2136.27</v>
      </c>
      <c r="L13" s="52">
        <v>2444.7370000000001</v>
      </c>
      <c r="M13" s="52">
        <v>2630.4489999999992</v>
      </c>
      <c r="N13" s="52">
        <v>2715.2550000000006</v>
      </c>
      <c r="O13" s="52">
        <v>2659.6890000000008</v>
      </c>
      <c r="P13" s="52">
        <v>2426.634</v>
      </c>
      <c r="Q13" s="52">
        <v>2109.2929999999997</v>
      </c>
      <c r="R13" s="52">
        <v>1732.9930000000002</v>
      </c>
      <c r="S13" s="52">
        <v>1293.8820000000001</v>
      </c>
      <c r="T13" s="52">
        <v>829.53599999999994</v>
      </c>
      <c r="U13" s="52">
        <v>549.28599999999983</v>
      </c>
      <c r="V13" s="52">
        <v>473.529</v>
      </c>
      <c r="W13" s="52">
        <v>456.48299999999995</v>
      </c>
      <c r="X13" s="52">
        <v>436.4670000000001</v>
      </c>
      <c r="Y13" s="52">
        <v>414.827</v>
      </c>
      <c r="Z13" s="53"/>
      <c r="AA13" s="54">
        <f>SUM(B13:Z13)</f>
        <v>29597.295000000002</v>
      </c>
    </row>
    <row r="14" spans="1:27" ht="30" customHeight="1" thickBot="1" x14ac:dyDescent="0.25">
      <c r="A14" s="55" t="s">
        <v>10</v>
      </c>
      <c r="B14" s="56">
        <f>IF(LEN(B$2)&gt;0,SUM(B10:B13),"")</f>
        <v>4682.6080000000002</v>
      </c>
      <c r="C14" s="57">
        <f t="shared" ref="C14:Z14" si="0">IF(LEN(C$2)&gt;0,SUM(C10:C13),"")</f>
        <v>4467.04</v>
      </c>
      <c r="D14" s="57">
        <f t="shared" si="0"/>
        <v>4360.5910000000003</v>
      </c>
      <c r="E14" s="57">
        <f t="shared" si="0"/>
        <v>4151.067</v>
      </c>
      <c r="F14" s="57">
        <f t="shared" si="0"/>
        <v>4157.2089999999998</v>
      </c>
      <c r="G14" s="57">
        <f t="shared" si="0"/>
        <v>4253.55</v>
      </c>
      <c r="H14" s="57">
        <f t="shared" si="0"/>
        <v>4863.219000000001</v>
      </c>
      <c r="I14" s="57">
        <f t="shared" si="0"/>
        <v>6710.1619999999994</v>
      </c>
      <c r="J14" s="57">
        <f t="shared" si="0"/>
        <v>7319.8040000000001</v>
      </c>
      <c r="K14" s="57">
        <f t="shared" si="0"/>
        <v>7538.7559999999994</v>
      </c>
      <c r="L14" s="57">
        <f t="shared" si="0"/>
        <v>7492.2240000000002</v>
      </c>
      <c r="M14" s="57">
        <f t="shared" si="0"/>
        <v>7495.2429999999986</v>
      </c>
      <c r="N14" s="57">
        <f t="shared" si="0"/>
        <v>7614.4400000000005</v>
      </c>
      <c r="O14" s="57">
        <f t="shared" si="0"/>
        <v>7546.0920000000006</v>
      </c>
      <c r="P14" s="57">
        <f t="shared" si="0"/>
        <v>7475.9629999999997</v>
      </c>
      <c r="Q14" s="57">
        <f t="shared" si="0"/>
        <v>7258.3849999999993</v>
      </c>
      <c r="R14" s="57">
        <f t="shared" si="0"/>
        <v>7062.3720000000003</v>
      </c>
      <c r="S14" s="57">
        <f t="shared" si="0"/>
        <v>7003.5300000000007</v>
      </c>
      <c r="T14" s="57">
        <f t="shared" si="0"/>
        <v>6881.8040000000001</v>
      </c>
      <c r="U14" s="57">
        <f t="shared" si="0"/>
        <v>6936.5959999999995</v>
      </c>
      <c r="V14" s="57">
        <f t="shared" si="0"/>
        <v>7010.737000000001</v>
      </c>
      <c r="W14" s="57">
        <f t="shared" si="0"/>
        <v>6557.4089999999997</v>
      </c>
      <c r="X14" s="57">
        <f t="shared" si="0"/>
        <v>6152.0300000000007</v>
      </c>
      <c r="Y14" s="57">
        <f t="shared" si="0"/>
        <v>5620.009</v>
      </c>
      <c r="Z14" s="58" t="str">
        <f t="shared" si="0"/>
        <v/>
      </c>
      <c r="AA14" s="59">
        <f>SUM(AA9:AA13)</f>
        <v>150610.84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869.9</v>
      </c>
      <c r="C25" s="67">
        <v>847.9</v>
      </c>
      <c r="D25" s="67">
        <v>848.9</v>
      </c>
      <c r="E25" s="67">
        <v>855.9</v>
      </c>
      <c r="F25" s="67">
        <v>887.9</v>
      </c>
      <c r="G25" s="67">
        <v>936.9</v>
      </c>
      <c r="H25" s="67">
        <v>1457.9</v>
      </c>
      <c r="I25" s="67">
        <v>2308.9</v>
      </c>
      <c r="J25" s="67">
        <v>2750.9</v>
      </c>
      <c r="K25" s="67">
        <v>2911.9</v>
      </c>
      <c r="L25" s="67">
        <v>2707.9</v>
      </c>
      <c r="M25" s="67">
        <v>2782.9</v>
      </c>
      <c r="N25" s="67">
        <v>2835.9</v>
      </c>
      <c r="O25" s="67">
        <v>2786.9</v>
      </c>
      <c r="P25" s="67">
        <v>2592.9</v>
      </c>
      <c r="Q25" s="67">
        <v>2337.9</v>
      </c>
      <c r="R25" s="67">
        <v>2169.9</v>
      </c>
      <c r="S25" s="67">
        <v>2198.9</v>
      </c>
      <c r="T25" s="67">
        <v>2127.9</v>
      </c>
      <c r="U25" s="67">
        <v>2234.9</v>
      </c>
      <c r="V25" s="67">
        <v>2268.9</v>
      </c>
      <c r="W25" s="67">
        <v>1818.9</v>
      </c>
      <c r="X25" s="67">
        <v>1421.9</v>
      </c>
      <c r="Y25" s="67">
        <v>872.9</v>
      </c>
      <c r="Z25" s="68"/>
      <c r="AA25" s="69">
        <f>SUM(B25:Z25)</f>
        <v>45835.600000000013</v>
      </c>
    </row>
    <row r="26" spans="1:27" ht="24.95" customHeight="1" x14ac:dyDescent="0.2">
      <c r="A26" s="70" t="s">
        <v>20</v>
      </c>
      <c r="B26" s="71">
        <v>1470.6079999999999</v>
      </c>
      <c r="C26" s="72">
        <v>1405.097</v>
      </c>
      <c r="D26" s="72">
        <v>1268.5909999999999</v>
      </c>
      <c r="E26" s="72">
        <v>1078.067</v>
      </c>
      <c r="F26" s="72">
        <v>1021.643</v>
      </c>
      <c r="G26" s="72">
        <v>1067.55</v>
      </c>
      <c r="H26" s="72">
        <v>1179.2190000000001</v>
      </c>
      <c r="I26" s="72">
        <v>1852.162</v>
      </c>
      <c r="J26" s="72">
        <v>1894.8040000000001</v>
      </c>
      <c r="K26" s="72">
        <v>1916.7560000000001</v>
      </c>
      <c r="L26" s="72">
        <v>2144.2240000000002</v>
      </c>
      <c r="M26" s="72">
        <v>2109.4760000000001</v>
      </c>
      <c r="N26" s="72">
        <v>2167.44</v>
      </c>
      <c r="O26" s="72">
        <v>2185.0920000000001</v>
      </c>
      <c r="P26" s="72">
        <v>2272.9630000000002</v>
      </c>
      <c r="Q26" s="72">
        <v>2323.3850000000002</v>
      </c>
      <c r="R26" s="72">
        <v>2272.3719999999998</v>
      </c>
      <c r="S26" s="72">
        <v>2119.5300000000002</v>
      </c>
      <c r="T26" s="72">
        <v>2075.2330000000002</v>
      </c>
      <c r="U26" s="72">
        <v>2050.596</v>
      </c>
      <c r="V26" s="72">
        <v>2089.7370000000001</v>
      </c>
      <c r="W26" s="72">
        <v>2104.4090000000001</v>
      </c>
      <c r="X26" s="72">
        <v>2132.0300000000002</v>
      </c>
      <c r="Y26" s="72">
        <v>2168.6819999999998</v>
      </c>
      <c r="Z26" s="73"/>
      <c r="AA26" s="74">
        <f>SUM(B26:Z26)</f>
        <v>44369.665999999997</v>
      </c>
    </row>
    <row r="27" spans="1:27" ht="24.95" customHeight="1" x14ac:dyDescent="0.2">
      <c r="A27" s="77" t="s">
        <v>21</v>
      </c>
      <c r="B27" s="75">
        <v>3244.1</v>
      </c>
      <c r="C27" s="76">
        <v>3051.1</v>
      </c>
      <c r="D27" s="76">
        <v>3051.1</v>
      </c>
      <c r="E27" s="76">
        <v>3061.1</v>
      </c>
      <c r="F27" s="76">
        <v>3061.1</v>
      </c>
      <c r="G27" s="76">
        <v>3061.1</v>
      </c>
      <c r="H27" s="76">
        <v>3050.1</v>
      </c>
      <c r="I27" s="76">
        <v>3268.1</v>
      </c>
      <c r="J27" s="76">
        <v>3401.1</v>
      </c>
      <c r="K27" s="76">
        <v>3401.1</v>
      </c>
      <c r="L27" s="76">
        <v>3401.1</v>
      </c>
      <c r="M27" s="76">
        <v>3393.1</v>
      </c>
      <c r="N27" s="76">
        <v>3393.1</v>
      </c>
      <c r="O27" s="76">
        <v>3391.1</v>
      </c>
      <c r="P27" s="76">
        <v>3391.1</v>
      </c>
      <c r="Q27" s="76">
        <v>3391.1</v>
      </c>
      <c r="R27" s="76">
        <v>3391.1</v>
      </c>
      <c r="S27" s="76">
        <v>3391.1</v>
      </c>
      <c r="T27" s="76">
        <v>3391.1</v>
      </c>
      <c r="U27" s="76">
        <v>3392.1</v>
      </c>
      <c r="V27" s="76">
        <v>3393.1</v>
      </c>
      <c r="W27" s="76">
        <v>3393.1</v>
      </c>
      <c r="X27" s="76">
        <v>3393.1</v>
      </c>
      <c r="Y27" s="76">
        <v>3401.1</v>
      </c>
      <c r="Z27" s="78"/>
      <c r="AA27" s="79">
        <f>SUM(B27:Z27)</f>
        <v>79156.400000000009</v>
      </c>
    </row>
    <row r="28" spans="1:27" ht="30" customHeight="1" thickBot="1" x14ac:dyDescent="0.25">
      <c r="A28" s="55" t="s">
        <v>22</v>
      </c>
      <c r="B28" s="56">
        <f>IF(LEN(B$2)&gt;0,SUM(B25:B27),"")</f>
        <v>5584.6080000000002</v>
      </c>
      <c r="C28" s="57">
        <f t="shared" ref="C28:Z28" si="2">IF(LEN(C$2)&gt;0,SUM(C25:C27),"")</f>
        <v>5304.0969999999998</v>
      </c>
      <c r="D28" s="57">
        <f t="shared" si="2"/>
        <v>5168.5910000000003</v>
      </c>
      <c r="E28" s="57">
        <f t="shared" si="2"/>
        <v>4995.067</v>
      </c>
      <c r="F28" s="57">
        <f t="shared" si="2"/>
        <v>4970.643</v>
      </c>
      <c r="G28" s="57">
        <f t="shared" si="2"/>
        <v>5065.5499999999993</v>
      </c>
      <c r="H28" s="57">
        <f t="shared" si="2"/>
        <v>5687.2190000000001</v>
      </c>
      <c r="I28" s="57">
        <f t="shared" si="2"/>
        <v>7429.1620000000003</v>
      </c>
      <c r="J28" s="57">
        <f t="shared" si="2"/>
        <v>8046.8040000000001</v>
      </c>
      <c r="K28" s="57">
        <f t="shared" si="2"/>
        <v>8229.7559999999994</v>
      </c>
      <c r="L28" s="57">
        <f t="shared" si="2"/>
        <v>8253.2240000000002</v>
      </c>
      <c r="M28" s="57">
        <f t="shared" si="2"/>
        <v>8285.4760000000006</v>
      </c>
      <c r="N28" s="57">
        <f t="shared" si="2"/>
        <v>8396.44</v>
      </c>
      <c r="O28" s="57">
        <f t="shared" si="2"/>
        <v>8363.0920000000006</v>
      </c>
      <c r="P28" s="57">
        <f t="shared" si="2"/>
        <v>8256.9629999999997</v>
      </c>
      <c r="Q28" s="57">
        <f t="shared" si="2"/>
        <v>8052.3850000000002</v>
      </c>
      <c r="R28" s="57">
        <f t="shared" si="2"/>
        <v>7833.3719999999994</v>
      </c>
      <c r="S28" s="57">
        <f t="shared" si="2"/>
        <v>7709.5300000000007</v>
      </c>
      <c r="T28" s="57">
        <f t="shared" si="2"/>
        <v>7594.2330000000002</v>
      </c>
      <c r="U28" s="57">
        <f t="shared" si="2"/>
        <v>7677.5959999999995</v>
      </c>
      <c r="V28" s="57">
        <f t="shared" si="2"/>
        <v>7751.737000000001</v>
      </c>
      <c r="W28" s="57">
        <f t="shared" si="2"/>
        <v>7316.4089999999997</v>
      </c>
      <c r="X28" s="57">
        <f t="shared" si="2"/>
        <v>6947.0300000000007</v>
      </c>
      <c r="Y28" s="57">
        <f t="shared" si="2"/>
        <v>6442.6819999999998</v>
      </c>
      <c r="Z28" s="58" t="str">
        <f t="shared" si="2"/>
        <v/>
      </c>
      <c r="AA28" s="59">
        <f>SUM(AA25:AA27)</f>
        <v>169361.66600000003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384</v>
      </c>
      <c r="C31" s="90">
        <v>318.05700000000002</v>
      </c>
      <c r="D31" s="90">
        <v>302</v>
      </c>
      <c r="E31" s="90">
        <v>334</v>
      </c>
      <c r="F31" s="90">
        <v>304</v>
      </c>
      <c r="G31" s="90">
        <v>304</v>
      </c>
      <c r="H31" s="90">
        <v>322</v>
      </c>
      <c r="I31" s="90">
        <v>277</v>
      </c>
      <c r="J31" s="90">
        <v>354</v>
      </c>
      <c r="K31" s="90">
        <v>309</v>
      </c>
      <c r="L31" s="90">
        <v>294</v>
      </c>
      <c r="M31" s="90">
        <v>292.233</v>
      </c>
      <c r="N31" s="90">
        <v>304</v>
      </c>
      <c r="O31" s="90">
        <v>319</v>
      </c>
      <c r="P31" s="90">
        <v>294</v>
      </c>
      <c r="Q31" s="90">
        <v>319</v>
      </c>
      <c r="R31" s="90">
        <v>298</v>
      </c>
      <c r="S31" s="90">
        <v>306</v>
      </c>
      <c r="T31" s="90">
        <v>316.42899999999997</v>
      </c>
      <c r="U31" s="90">
        <v>355</v>
      </c>
      <c r="V31" s="90">
        <v>330</v>
      </c>
      <c r="W31" s="90">
        <v>340</v>
      </c>
      <c r="X31" s="90">
        <v>333</v>
      </c>
      <c r="Y31" s="90">
        <v>308</v>
      </c>
      <c r="Z31" s="91"/>
      <c r="AA31" s="69">
        <f t="shared" ref="AA31:AA36" si="3">SUM(B31:Z31)</f>
        <v>7616.7190000000001</v>
      </c>
    </row>
    <row r="32" spans="1:27" ht="24.95" customHeight="1" x14ac:dyDescent="0.2">
      <c r="A32" s="92" t="s">
        <v>25</v>
      </c>
      <c r="B32" s="93">
        <v>328</v>
      </c>
      <c r="C32" s="94">
        <v>329</v>
      </c>
      <c r="D32" s="94">
        <v>316</v>
      </c>
      <c r="E32" s="94">
        <v>320</v>
      </c>
      <c r="F32" s="94">
        <v>319.43399999999997</v>
      </c>
      <c r="G32" s="94">
        <v>318</v>
      </c>
      <c r="H32" s="94">
        <v>312</v>
      </c>
      <c r="I32" s="94">
        <v>252</v>
      </c>
      <c r="J32" s="94">
        <v>183</v>
      </c>
      <c r="K32" s="94">
        <v>192</v>
      </c>
      <c r="L32" s="94">
        <v>277</v>
      </c>
      <c r="M32" s="94">
        <v>308</v>
      </c>
      <c r="N32" s="94">
        <v>288</v>
      </c>
      <c r="O32" s="94">
        <v>308</v>
      </c>
      <c r="P32" s="94">
        <v>297</v>
      </c>
      <c r="Q32" s="94">
        <v>285</v>
      </c>
      <c r="R32" s="94">
        <v>283</v>
      </c>
      <c r="S32" s="94">
        <v>210</v>
      </c>
      <c r="T32" s="94">
        <v>206</v>
      </c>
      <c r="U32" s="94">
        <v>196</v>
      </c>
      <c r="V32" s="94">
        <v>221</v>
      </c>
      <c r="W32" s="94">
        <v>229</v>
      </c>
      <c r="X32" s="94">
        <v>272</v>
      </c>
      <c r="Y32" s="94">
        <v>324.673</v>
      </c>
      <c r="Z32" s="95"/>
      <c r="AA32" s="74">
        <f t="shared" si="3"/>
        <v>6574.107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90</v>
      </c>
      <c r="J33" s="94">
        <v>172</v>
      </c>
      <c r="K33" s="94">
        <v>232.8</v>
      </c>
      <c r="L33" s="94">
        <v>359.1</v>
      </c>
      <c r="M33" s="94">
        <v>576.20000000000005</v>
      </c>
      <c r="N33" s="94">
        <v>699.3</v>
      </c>
      <c r="O33" s="94">
        <v>700.9</v>
      </c>
      <c r="P33" s="94">
        <v>620.20000000000005</v>
      </c>
      <c r="Q33" s="94">
        <v>662.1</v>
      </c>
      <c r="R33" s="94">
        <v>750</v>
      </c>
      <c r="S33" s="94">
        <v>750</v>
      </c>
      <c r="T33" s="94">
        <v>750</v>
      </c>
      <c r="U33" s="94">
        <v>584.70000000000005</v>
      </c>
      <c r="V33" s="94">
        <v>584.5</v>
      </c>
      <c r="W33" s="94">
        <v>684.2</v>
      </c>
      <c r="X33" s="94">
        <v>750</v>
      </c>
      <c r="Y33" s="94">
        <v>750</v>
      </c>
      <c r="Z33" s="95"/>
      <c r="AA33" s="74">
        <f t="shared" si="3"/>
        <v>14966.000000000002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1562</v>
      </c>
      <c r="C36" s="83">
        <f t="shared" ref="C36:Z36" si="4">IF(LEN(C$2)&gt;0,SUM(C31:C35),"")</f>
        <v>1497.057</v>
      </c>
      <c r="D36" s="83">
        <f t="shared" si="4"/>
        <v>1468</v>
      </c>
      <c r="E36" s="83">
        <f t="shared" si="4"/>
        <v>1504</v>
      </c>
      <c r="F36" s="83">
        <f t="shared" si="4"/>
        <v>1473.434</v>
      </c>
      <c r="G36" s="83">
        <f t="shared" si="4"/>
        <v>1472</v>
      </c>
      <c r="H36" s="83">
        <f t="shared" si="4"/>
        <v>1484</v>
      </c>
      <c r="I36" s="83">
        <f t="shared" si="4"/>
        <v>719</v>
      </c>
      <c r="J36" s="83">
        <f t="shared" si="4"/>
        <v>809</v>
      </c>
      <c r="K36" s="83">
        <f t="shared" si="4"/>
        <v>833.8</v>
      </c>
      <c r="L36" s="83">
        <f t="shared" si="4"/>
        <v>1030.0999999999999</v>
      </c>
      <c r="M36" s="83">
        <f t="shared" si="4"/>
        <v>1276.433</v>
      </c>
      <c r="N36" s="83">
        <f t="shared" si="4"/>
        <v>1391.3</v>
      </c>
      <c r="O36" s="83">
        <f t="shared" si="4"/>
        <v>1427.9</v>
      </c>
      <c r="P36" s="83">
        <f t="shared" si="4"/>
        <v>1311.2</v>
      </c>
      <c r="Q36" s="83">
        <f t="shared" si="4"/>
        <v>1366.1</v>
      </c>
      <c r="R36" s="83">
        <f t="shared" si="4"/>
        <v>1431</v>
      </c>
      <c r="S36" s="83">
        <f t="shared" si="4"/>
        <v>1366</v>
      </c>
      <c r="T36" s="83">
        <f t="shared" si="4"/>
        <v>1372.4290000000001</v>
      </c>
      <c r="U36" s="83">
        <f t="shared" si="4"/>
        <v>1235.7</v>
      </c>
      <c r="V36" s="83">
        <f t="shared" si="4"/>
        <v>1235.5</v>
      </c>
      <c r="W36" s="83">
        <f t="shared" si="4"/>
        <v>1353.2</v>
      </c>
      <c r="X36" s="83">
        <f t="shared" si="4"/>
        <v>1455</v>
      </c>
      <c r="Y36" s="83">
        <f t="shared" si="4"/>
        <v>1482.673</v>
      </c>
      <c r="Z36" s="84" t="str">
        <f t="shared" si="4"/>
        <v/>
      </c>
      <c r="AA36" s="85">
        <f t="shared" si="3"/>
        <v>31556.826000000001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660</v>
      </c>
      <c r="E41" s="94">
        <v>660</v>
      </c>
      <c r="F41" s="94">
        <v>660</v>
      </c>
      <c r="G41" s="94">
        <v>660</v>
      </c>
      <c r="H41" s="94">
        <v>660</v>
      </c>
      <c r="I41" s="94"/>
      <c r="J41" s="94">
        <v>82</v>
      </c>
      <c r="K41" s="94">
        <v>142.80000000000001</v>
      </c>
      <c r="L41" s="94">
        <v>269.10000000000002</v>
      </c>
      <c r="M41" s="94">
        <v>486.2</v>
      </c>
      <c r="N41" s="94">
        <v>609.29999999999995</v>
      </c>
      <c r="O41" s="94">
        <v>610.9</v>
      </c>
      <c r="P41" s="94">
        <v>530.20000000000005</v>
      </c>
      <c r="Q41" s="94">
        <v>572.1</v>
      </c>
      <c r="R41" s="94">
        <v>660</v>
      </c>
      <c r="S41" s="94">
        <v>660</v>
      </c>
      <c r="T41" s="94">
        <v>660</v>
      </c>
      <c r="U41" s="94">
        <v>494.7</v>
      </c>
      <c r="V41" s="94">
        <v>494.5</v>
      </c>
      <c r="W41" s="94">
        <v>594.20000000000005</v>
      </c>
      <c r="X41" s="94">
        <v>660</v>
      </c>
      <c r="Y41" s="94">
        <v>660</v>
      </c>
      <c r="Z41" s="95"/>
      <c r="AA41" s="74">
        <f t="shared" si="5"/>
        <v>12806.000000000002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660</v>
      </c>
      <c r="E44" s="83">
        <f t="shared" si="6"/>
        <v>660</v>
      </c>
      <c r="F44" s="83">
        <f t="shared" si="6"/>
        <v>660</v>
      </c>
      <c r="G44" s="83">
        <f t="shared" si="6"/>
        <v>660</v>
      </c>
      <c r="H44" s="83">
        <f t="shared" si="6"/>
        <v>660</v>
      </c>
      <c r="I44" s="83">
        <f t="shared" si="6"/>
        <v>0</v>
      </c>
      <c r="J44" s="83">
        <f t="shared" si="6"/>
        <v>82</v>
      </c>
      <c r="K44" s="83">
        <f t="shared" si="6"/>
        <v>142.80000000000001</v>
      </c>
      <c r="L44" s="83">
        <f t="shared" si="6"/>
        <v>269.10000000000002</v>
      </c>
      <c r="M44" s="83">
        <f t="shared" si="6"/>
        <v>486.2</v>
      </c>
      <c r="N44" s="83">
        <f t="shared" si="6"/>
        <v>609.29999999999995</v>
      </c>
      <c r="O44" s="83">
        <f t="shared" si="6"/>
        <v>610.9</v>
      </c>
      <c r="P44" s="83">
        <f t="shared" si="6"/>
        <v>530.20000000000005</v>
      </c>
      <c r="Q44" s="83">
        <f t="shared" si="6"/>
        <v>572.1</v>
      </c>
      <c r="R44" s="83">
        <f t="shared" si="6"/>
        <v>660</v>
      </c>
      <c r="S44" s="83">
        <f t="shared" si="6"/>
        <v>660</v>
      </c>
      <c r="T44" s="83">
        <f t="shared" si="6"/>
        <v>660</v>
      </c>
      <c r="U44" s="83">
        <f t="shared" si="6"/>
        <v>494.7</v>
      </c>
      <c r="V44" s="83">
        <f t="shared" si="6"/>
        <v>494.5</v>
      </c>
      <c r="W44" s="83">
        <f t="shared" si="6"/>
        <v>594.20000000000005</v>
      </c>
      <c r="X44" s="83">
        <f t="shared" si="6"/>
        <v>660</v>
      </c>
      <c r="Y44" s="83">
        <f t="shared" si="6"/>
        <v>660</v>
      </c>
      <c r="Z44" s="84" t="str">
        <f t="shared" si="6"/>
        <v/>
      </c>
      <c r="AA44" s="85">
        <f t="shared" si="5"/>
        <v>12806.000000000002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6244.6080000000002</v>
      </c>
      <c r="C47" s="83">
        <f t="shared" ref="C47:Z47" si="8">IF(LEN(C$2)&gt;0,C14+C22+C36,"")</f>
        <v>5964.0969999999998</v>
      </c>
      <c r="D47" s="83">
        <f t="shared" si="8"/>
        <v>5828.5910000000003</v>
      </c>
      <c r="E47" s="83">
        <f t="shared" si="8"/>
        <v>5655.067</v>
      </c>
      <c r="F47" s="83">
        <f t="shared" si="8"/>
        <v>5630.643</v>
      </c>
      <c r="G47" s="83">
        <f t="shared" si="8"/>
        <v>5725.55</v>
      </c>
      <c r="H47" s="83">
        <f t="shared" si="8"/>
        <v>6347.219000000001</v>
      </c>
      <c r="I47" s="83">
        <f t="shared" si="8"/>
        <v>7429.1619999999994</v>
      </c>
      <c r="J47" s="83">
        <f t="shared" si="8"/>
        <v>8128.8040000000001</v>
      </c>
      <c r="K47" s="83">
        <f t="shared" si="8"/>
        <v>8372.5559999999987</v>
      </c>
      <c r="L47" s="83">
        <f t="shared" si="8"/>
        <v>8522.3240000000005</v>
      </c>
      <c r="M47" s="83">
        <f t="shared" si="8"/>
        <v>8771.6759999999995</v>
      </c>
      <c r="N47" s="83">
        <f t="shared" si="8"/>
        <v>9005.74</v>
      </c>
      <c r="O47" s="83">
        <f t="shared" si="8"/>
        <v>8973.9920000000002</v>
      </c>
      <c r="P47" s="83">
        <f t="shared" si="8"/>
        <v>8787.1630000000005</v>
      </c>
      <c r="Q47" s="83">
        <f t="shared" si="8"/>
        <v>8624.4849999999988</v>
      </c>
      <c r="R47" s="83">
        <f t="shared" si="8"/>
        <v>8493.3719999999994</v>
      </c>
      <c r="S47" s="83">
        <f t="shared" si="8"/>
        <v>8369.5300000000007</v>
      </c>
      <c r="T47" s="83">
        <f t="shared" si="8"/>
        <v>8254.2330000000002</v>
      </c>
      <c r="U47" s="83">
        <f t="shared" si="8"/>
        <v>8172.2959999999994</v>
      </c>
      <c r="V47" s="83">
        <f t="shared" si="8"/>
        <v>8246.237000000001</v>
      </c>
      <c r="W47" s="83">
        <f t="shared" si="8"/>
        <v>7910.6089999999995</v>
      </c>
      <c r="X47" s="83">
        <f t="shared" si="8"/>
        <v>7607.0300000000007</v>
      </c>
      <c r="Y47" s="83">
        <f t="shared" si="8"/>
        <v>7102.6819999999998</v>
      </c>
      <c r="Z47" s="84" t="str">
        <f t="shared" si="8"/>
        <v/>
      </c>
      <c r="AA47" s="100">
        <f>SUM(B47:Z47)</f>
        <v>182167.66600000003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6244.608000000002</v>
      </c>
      <c r="C4" s="18">
        <v>5964.0969999999998</v>
      </c>
      <c r="D4" s="18">
        <v>5828.5910000000013</v>
      </c>
      <c r="E4" s="18">
        <v>5655.0670000000009</v>
      </c>
      <c r="F4" s="18">
        <v>5630.643</v>
      </c>
      <c r="G4" s="18">
        <v>5725.5500000000011</v>
      </c>
      <c r="H4" s="18">
        <v>6347.219000000001</v>
      </c>
      <c r="I4" s="18">
        <v>7429.1379999999981</v>
      </c>
      <c r="J4" s="18">
        <v>8128.7979999999998</v>
      </c>
      <c r="K4" s="18">
        <v>8372.5479999999989</v>
      </c>
      <c r="L4" s="18">
        <v>8522.3160000000025</v>
      </c>
      <c r="M4" s="18">
        <v>8771.6679999999997</v>
      </c>
      <c r="N4" s="18">
        <v>9005.7320000000018</v>
      </c>
      <c r="O4" s="18">
        <v>8973.9840000000022</v>
      </c>
      <c r="P4" s="18">
        <v>8787.1560000000009</v>
      </c>
      <c r="Q4" s="18">
        <v>8624.478000000001</v>
      </c>
      <c r="R4" s="18">
        <v>8493.3720000000012</v>
      </c>
      <c r="S4" s="18">
        <v>8369.5299999999988</v>
      </c>
      <c r="T4" s="18">
        <v>8254.2330000000002</v>
      </c>
      <c r="U4" s="18">
        <v>8172.2889999999979</v>
      </c>
      <c r="V4" s="18">
        <v>8246.2559999999994</v>
      </c>
      <c r="W4" s="18">
        <v>7910.5650000000005</v>
      </c>
      <c r="X4" s="18">
        <v>7607.03</v>
      </c>
      <c r="Y4" s="18">
        <v>7102.6820000000016</v>
      </c>
      <c r="Z4" s="19"/>
      <c r="AA4" s="20">
        <f>SUM(B4:Z4)</f>
        <v>182167.55000000002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112.94</v>
      </c>
      <c r="C7" s="28">
        <v>108.93</v>
      </c>
      <c r="D7" s="28">
        <v>81.52</v>
      </c>
      <c r="E7" s="28">
        <v>97.99</v>
      </c>
      <c r="F7" s="28">
        <v>87.72</v>
      </c>
      <c r="G7" s="28">
        <v>97.99</v>
      </c>
      <c r="H7" s="28">
        <v>106.63</v>
      </c>
      <c r="I7" s="28">
        <v>86.93</v>
      </c>
      <c r="J7" s="28">
        <v>86.97</v>
      </c>
      <c r="K7" s="28">
        <v>96</v>
      </c>
      <c r="L7" s="28">
        <v>102.37</v>
      </c>
      <c r="M7" s="28">
        <v>100</v>
      </c>
      <c r="N7" s="28">
        <v>101.39</v>
      </c>
      <c r="O7" s="28">
        <v>101.39</v>
      </c>
      <c r="P7" s="28">
        <v>103.58</v>
      </c>
      <c r="Q7" s="28">
        <v>106.65</v>
      </c>
      <c r="R7" s="28">
        <v>109.07</v>
      </c>
      <c r="S7" s="28">
        <v>106.28</v>
      </c>
      <c r="T7" s="28">
        <v>108.03</v>
      </c>
      <c r="U7" s="28">
        <v>107.49</v>
      </c>
      <c r="V7" s="28">
        <v>108.1</v>
      </c>
      <c r="W7" s="28">
        <v>108.01</v>
      </c>
      <c r="X7" s="28">
        <v>108.05</v>
      </c>
      <c r="Y7" s="28">
        <v>109.67</v>
      </c>
      <c r="Z7" s="29"/>
      <c r="AA7" s="30">
        <v>101.82083333333337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893.60400000000004</v>
      </c>
      <c r="C17" s="67">
        <v>895.42399999999998</v>
      </c>
      <c r="D17" s="67">
        <v>898.27499999999998</v>
      </c>
      <c r="E17" s="67">
        <v>900.23299999999995</v>
      </c>
      <c r="F17" s="67">
        <v>900.12699999999995</v>
      </c>
      <c r="G17" s="67">
        <v>873.952</v>
      </c>
      <c r="H17" s="67">
        <v>878.15600000000006</v>
      </c>
      <c r="I17" s="67">
        <v>891.40800000000002</v>
      </c>
      <c r="J17" s="67">
        <v>861.42099999999994</v>
      </c>
      <c r="K17" s="67">
        <v>830.42199999999991</v>
      </c>
      <c r="L17" s="67">
        <v>784.46799999999996</v>
      </c>
      <c r="M17" s="67">
        <v>762.35399999999993</v>
      </c>
      <c r="N17" s="67">
        <v>753.08</v>
      </c>
      <c r="O17" s="67">
        <v>748.97699999999998</v>
      </c>
      <c r="P17" s="67">
        <v>728.06599999999992</v>
      </c>
      <c r="Q17" s="67">
        <v>729.00300000000004</v>
      </c>
      <c r="R17" s="67">
        <v>751.89</v>
      </c>
      <c r="S17" s="67">
        <v>783.92200000000003</v>
      </c>
      <c r="T17" s="67">
        <v>774.88100000000009</v>
      </c>
      <c r="U17" s="67">
        <v>768.07799999999997</v>
      </c>
      <c r="V17" s="67">
        <v>782.13499999999999</v>
      </c>
      <c r="W17" s="67">
        <v>773.16899999999998</v>
      </c>
      <c r="X17" s="67">
        <v>888.16599999999994</v>
      </c>
      <c r="Y17" s="67">
        <v>915.13299999999992</v>
      </c>
      <c r="Z17" s="68"/>
      <c r="AA17" s="69">
        <f>SUM(B17:Z17)</f>
        <v>19766.344000000005</v>
      </c>
    </row>
    <row r="18" spans="1:27" ht="24.95" customHeight="1" x14ac:dyDescent="0.2">
      <c r="A18" s="70" t="s">
        <v>13</v>
      </c>
      <c r="B18" s="71">
        <v>1317.1699999999998</v>
      </c>
      <c r="C18" s="72">
        <v>1296.5510000000004</v>
      </c>
      <c r="D18" s="72">
        <v>1270.4459999999999</v>
      </c>
      <c r="E18" s="72">
        <v>1250.5150000000001</v>
      </c>
      <c r="F18" s="72">
        <v>1282.943</v>
      </c>
      <c r="G18" s="72">
        <v>1407.5630000000001</v>
      </c>
      <c r="H18" s="72">
        <v>1597.816</v>
      </c>
      <c r="I18" s="72">
        <v>1773.373</v>
      </c>
      <c r="J18" s="72">
        <v>1870.6559999999999</v>
      </c>
      <c r="K18" s="72">
        <v>1924.393</v>
      </c>
      <c r="L18" s="72">
        <v>1957.712</v>
      </c>
      <c r="M18" s="72">
        <v>1981.663</v>
      </c>
      <c r="N18" s="72">
        <v>2014.3709999999999</v>
      </c>
      <c r="O18" s="72">
        <v>2020.4690000000003</v>
      </c>
      <c r="P18" s="72">
        <v>1987.4230000000002</v>
      </c>
      <c r="Q18" s="72">
        <v>1924.7279999999998</v>
      </c>
      <c r="R18" s="72">
        <v>1844.9989999999996</v>
      </c>
      <c r="S18" s="72">
        <v>1761.009</v>
      </c>
      <c r="T18" s="72">
        <v>1694.3960000000002</v>
      </c>
      <c r="U18" s="72">
        <v>1593.4359999999999</v>
      </c>
      <c r="V18" s="72">
        <v>1486.8030000000001</v>
      </c>
      <c r="W18" s="72">
        <v>1398.154</v>
      </c>
      <c r="X18" s="72">
        <v>1369.6610000000003</v>
      </c>
      <c r="Y18" s="72">
        <v>1332.4870000000003</v>
      </c>
      <c r="Z18" s="73"/>
      <c r="AA18" s="74">
        <f>SUM(B18:Z18)</f>
        <v>39358.737000000001</v>
      </c>
    </row>
    <row r="19" spans="1:27" ht="24.95" customHeight="1" x14ac:dyDescent="0.2">
      <c r="A19" s="70" t="s">
        <v>14</v>
      </c>
      <c r="B19" s="75">
        <v>3891.3340000000003</v>
      </c>
      <c r="C19" s="76">
        <v>3630.6219999999998</v>
      </c>
      <c r="D19" s="76">
        <v>3515.3700000000003</v>
      </c>
      <c r="E19" s="76">
        <v>3362.8189999999995</v>
      </c>
      <c r="F19" s="76">
        <v>3304.5729999999999</v>
      </c>
      <c r="G19" s="76">
        <v>3302.0350000000003</v>
      </c>
      <c r="H19" s="76">
        <v>3722.2469999999994</v>
      </c>
      <c r="I19" s="76">
        <v>4343.6570000000002</v>
      </c>
      <c r="J19" s="76">
        <v>4891.2209999999995</v>
      </c>
      <c r="K19" s="76">
        <v>5280.9459999999999</v>
      </c>
      <c r="L19" s="76">
        <v>5606.1359999999995</v>
      </c>
      <c r="M19" s="76">
        <v>5845.1509999999998</v>
      </c>
      <c r="N19" s="76">
        <v>6043.7809999999999</v>
      </c>
      <c r="O19" s="76">
        <v>6006.0379999999996</v>
      </c>
      <c r="P19" s="76">
        <v>5862.1669999999995</v>
      </c>
      <c r="Q19" s="76">
        <v>5772.2469999999994</v>
      </c>
      <c r="R19" s="76">
        <v>5696.4830000000002</v>
      </c>
      <c r="S19" s="76">
        <v>5628.0989999999993</v>
      </c>
      <c r="T19" s="76">
        <v>5597.4559999999992</v>
      </c>
      <c r="U19" s="76">
        <v>5513.2179999999998</v>
      </c>
      <c r="V19" s="76">
        <v>5712.8180000000002</v>
      </c>
      <c r="W19" s="76">
        <v>5533.7420000000002</v>
      </c>
      <c r="X19" s="76">
        <v>5178.2029999999995</v>
      </c>
      <c r="Y19" s="76">
        <v>4695.5620000000008</v>
      </c>
      <c r="Z19" s="73"/>
      <c r="AA19" s="74">
        <f>SUM(B19:Z19)</f>
        <v>117935.92499999999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133.5</v>
      </c>
      <c r="C21" s="72">
        <v>132.5</v>
      </c>
      <c r="D21" s="72">
        <v>135.5</v>
      </c>
      <c r="E21" s="72">
        <v>132.5</v>
      </c>
      <c r="F21" s="72">
        <v>134</v>
      </c>
      <c r="G21" s="72">
        <v>133</v>
      </c>
      <c r="H21" s="72">
        <v>141</v>
      </c>
      <c r="I21" s="72">
        <v>140</v>
      </c>
      <c r="J21" s="72">
        <v>163.5</v>
      </c>
      <c r="K21" s="72">
        <v>167.5</v>
      </c>
      <c r="L21" s="72">
        <v>162</v>
      </c>
      <c r="M21" s="72">
        <v>168.5</v>
      </c>
      <c r="N21" s="72">
        <v>176.5</v>
      </c>
      <c r="O21" s="72">
        <v>180.5</v>
      </c>
      <c r="P21" s="72">
        <v>183.5</v>
      </c>
      <c r="Q21" s="72">
        <v>181.5</v>
      </c>
      <c r="R21" s="72">
        <v>188</v>
      </c>
      <c r="S21" s="72">
        <v>196.5</v>
      </c>
      <c r="T21" s="72">
        <v>187.5</v>
      </c>
      <c r="U21" s="72">
        <v>174.5</v>
      </c>
      <c r="V21" s="72">
        <v>180.5</v>
      </c>
      <c r="W21" s="72">
        <v>171.5</v>
      </c>
      <c r="X21" s="72">
        <v>171</v>
      </c>
      <c r="Y21" s="72">
        <v>156.5</v>
      </c>
      <c r="Z21" s="72"/>
      <c r="AA21" s="74">
        <f>SUM(B21:Z21)</f>
        <v>3891.5</v>
      </c>
    </row>
    <row r="22" spans="1:27" ht="30" customHeight="1" thickBot="1" x14ac:dyDescent="0.25">
      <c r="A22" s="81" t="s">
        <v>17</v>
      </c>
      <c r="B22" s="82">
        <f t="shared" ref="B22:AA22" si="1">SUM(B17:B21)</f>
        <v>6235.6080000000002</v>
      </c>
      <c r="C22" s="83">
        <f t="shared" si="1"/>
        <v>5955.0969999999998</v>
      </c>
      <c r="D22" s="83">
        <f t="shared" si="1"/>
        <v>5819.5910000000003</v>
      </c>
      <c r="E22" s="83">
        <f t="shared" si="1"/>
        <v>5646.0669999999991</v>
      </c>
      <c r="F22" s="83">
        <f t="shared" si="1"/>
        <v>5621.643</v>
      </c>
      <c r="G22" s="83">
        <f t="shared" si="1"/>
        <v>5716.5500000000011</v>
      </c>
      <c r="H22" s="83">
        <f t="shared" si="1"/>
        <v>6339.2189999999991</v>
      </c>
      <c r="I22" s="83">
        <f t="shared" si="1"/>
        <v>7148.4380000000001</v>
      </c>
      <c r="J22" s="83">
        <f t="shared" si="1"/>
        <v>7786.7979999999989</v>
      </c>
      <c r="K22" s="83">
        <f t="shared" si="1"/>
        <v>8203.2610000000004</v>
      </c>
      <c r="L22" s="83">
        <f t="shared" si="1"/>
        <v>8510.3159999999989</v>
      </c>
      <c r="M22" s="83">
        <f t="shared" si="1"/>
        <v>8757.6679999999997</v>
      </c>
      <c r="N22" s="83">
        <f t="shared" si="1"/>
        <v>8987.732</v>
      </c>
      <c r="O22" s="83">
        <f t="shared" si="1"/>
        <v>8955.9840000000004</v>
      </c>
      <c r="P22" s="83">
        <f t="shared" si="1"/>
        <v>8761.155999999999</v>
      </c>
      <c r="Q22" s="83">
        <f t="shared" si="1"/>
        <v>8607.4779999999992</v>
      </c>
      <c r="R22" s="83">
        <f t="shared" si="1"/>
        <v>8481.3719999999994</v>
      </c>
      <c r="S22" s="83">
        <f t="shared" si="1"/>
        <v>8369.5299999999988</v>
      </c>
      <c r="T22" s="83">
        <f t="shared" si="1"/>
        <v>8254.2330000000002</v>
      </c>
      <c r="U22" s="83">
        <f t="shared" si="1"/>
        <v>8049.232</v>
      </c>
      <c r="V22" s="83">
        <f t="shared" si="1"/>
        <v>8162.2560000000003</v>
      </c>
      <c r="W22" s="83">
        <f t="shared" si="1"/>
        <v>7876.5650000000005</v>
      </c>
      <c r="X22" s="83">
        <f t="shared" si="1"/>
        <v>7607.03</v>
      </c>
      <c r="Y22" s="83">
        <f t="shared" si="1"/>
        <v>7099.6820000000007</v>
      </c>
      <c r="Z22" s="84">
        <f t="shared" si="1"/>
        <v>0</v>
      </c>
      <c r="AA22" s="85">
        <f t="shared" si="1"/>
        <v>180952.50599999999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133.5</v>
      </c>
      <c r="C25" s="67">
        <v>132.5</v>
      </c>
      <c r="D25" s="67">
        <v>135.5</v>
      </c>
      <c r="E25" s="67">
        <v>132.5</v>
      </c>
      <c r="F25" s="67">
        <v>134</v>
      </c>
      <c r="G25" s="67">
        <v>133</v>
      </c>
      <c r="H25" s="67">
        <v>141</v>
      </c>
      <c r="I25" s="67">
        <v>140</v>
      </c>
      <c r="J25" s="67">
        <v>163.5</v>
      </c>
      <c r="K25" s="67">
        <v>167.5</v>
      </c>
      <c r="L25" s="67">
        <v>162</v>
      </c>
      <c r="M25" s="67">
        <v>168.5</v>
      </c>
      <c r="N25" s="67">
        <v>176.5</v>
      </c>
      <c r="O25" s="67">
        <v>180.5</v>
      </c>
      <c r="P25" s="67">
        <v>183.5</v>
      </c>
      <c r="Q25" s="67">
        <v>181.5</v>
      </c>
      <c r="R25" s="67">
        <v>188</v>
      </c>
      <c r="S25" s="67">
        <v>196.5</v>
      </c>
      <c r="T25" s="67">
        <v>187.5</v>
      </c>
      <c r="U25" s="67">
        <v>174.5</v>
      </c>
      <c r="V25" s="67">
        <v>180.5</v>
      </c>
      <c r="W25" s="67">
        <v>171.5</v>
      </c>
      <c r="X25" s="67">
        <v>171</v>
      </c>
      <c r="Y25" s="67">
        <v>156.5</v>
      </c>
      <c r="Z25" s="68"/>
      <c r="AA25" s="69">
        <f>SUM(B25:Z25)</f>
        <v>3891.5</v>
      </c>
    </row>
    <row r="26" spans="1:27" ht="24.95" customHeight="1" x14ac:dyDescent="0.2">
      <c r="A26" s="70" t="s">
        <v>20</v>
      </c>
      <c r="B26" s="71">
        <v>6111.1080000000002</v>
      </c>
      <c r="C26" s="72">
        <v>5831.5969999999998</v>
      </c>
      <c r="D26" s="72">
        <v>5693.0910000000003</v>
      </c>
      <c r="E26" s="72">
        <v>5522.567</v>
      </c>
      <c r="F26" s="72">
        <v>5496.643</v>
      </c>
      <c r="G26" s="72">
        <v>5592.55</v>
      </c>
      <c r="H26" s="72">
        <v>6206.2190000000001</v>
      </c>
      <c r="I26" s="72">
        <v>7221.4380000000001</v>
      </c>
      <c r="J26" s="72">
        <v>7965.2979999999998</v>
      </c>
      <c r="K26" s="72">
        <v>8205.0480000000007</v>
      </c>
      <c r="L26" s="72">
        <v>8360.3160000000007</v>
      </c>
      <c r="M26" s="72">
        <v>8603.1679999999997</v>
      </c>
      <c r="N26" s="72">
        <v>8829.232</v>
      </c>
      <c r="O26" s="72">
        <v>8793.4840000000004</v>
      </c>
      <c r="P26" s="72">
        <v>8603.6560000000009</v>
      </c>
      <c r="Q26" s="72">
        <v>8442.9779999999992</v>
      </c>
      <c r="R26" s="72">
        <v>8305.3719999999994</v>
      </c>
      <c r="S26" s="72">
        <v>8173.03</v>
      </c>
      <c r="T26" s="72">
        <v>8066.7330000000002</v>
      </c>
      <c r="U26" s="72">
        <v>7997.7889999999998</v>
      </c>
      <c r="V26" s="72">
        <v>8065.7560000000003</v>
      </c>
      <c r="W26" s="72">
        <v>7739.0649999999996</v>
      </c>
      <c r="X26" s="72">
        <v>7436.03</v>
      </c>
      <c r="Y26" s="72">
        <v>6946.1819999999998</v>
      </c>
      <c r="Z26" s="73"/>
      <c r="AA26" s="74">
        <f>SUM(B26:Z26)</f>
        <v>178208.35000000003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6244.6080000000002</v>
      </c>
      <c r="C28" s="57">
        <f t="shared" si="2"/>
        <v>5964.0969999999998</v>
      </c>
      <c r="D28" s="57">
        <f t="shared" si="2"/>
        <v>5828.5910000000003</v>
      </c>
      <c r="E28" s="57">
        <f t="shared" si="2"/>
        <v>5655.067</v>
      </c>
      <c r="F28" s="57">
        <f t="shared" si="2"/>
        <v>5630.643</v>
      </c>
      <c r="G28" s="57">
        <f t="shared" si="2"/>
        <v>5725.55</v>
      </c>
      <c r="H28" s="57">
        <f t="shared" si="2"/>
        <v>6347.2190000000001</v>
      </c>
      <c r="I28" s="57">
        <f t="shared" si="2"/>
        <v>7361.4380000000001</v>
      </c>
      <c r="J28" s="57">
        <f t="shared" si="2"/>
        <v>8128.7979999999998</v>
      </c>
      <c r="K28" s="57">
        <f t="shared" si="2"/>
        <v>8372.5480000000007</v>
      </c>
      <c r="L28" s="57">
        <f t="shared" si="2"/>
        <v>8522.3160000000007</v>
      </c>
      <c r="M28" s="57">
        <f t="shared" si="2"/>
        <v>8771.6679999999997</v>
      </c>
      <c r="N28" s="57">
        <f t="shared" si="2"/>
        <v>9005.732</v>
      </c>
      <c r="O28" s="57">
        <f t="shared" si="2"/>
        <v>8973.9840000000004</v>
      </c>
      <c r="P28" s="57">
        <f t="shared" si="2"/>
        <v>8787.1560000000009</v>
      </c>
      <c r="Q28" s="57">
        <f t="shared" si="2"/>
        <v>8624.4779999999992</v>
      </c>
      <c r="R28" s="57">
        <f t="shared" si="2"/>
        <v>8493.3719999999994</v>
      </c>
      <c r="S28" s="57">
        <f t="shared" si="2"/>
        <v>8369.5299999999988</v>
      </c>
      <c r="T28" s="57">
        <f t="shared" si="2"/>
        <v>8254.2330000000002</v>
      </c>
      <c r="U28" s="57">
        <f t="shared" si="2"/>
        <v>8172.2889999999998</v>
      </c>
      <c r="V28" s="57">
        <f t="shared" si="2"/>
        <v>8246.2560000000012</v>
      </c>
      <c r="W28" s="57">
        <f t="shared" si="2"/>
        <v>7910.5649999999996</v>
      </c>
      <c r="X28" s="57">
        <f t="shared" si="2"/>
        <v>7607.03</v>
      </c>
      <c r="Y28" s="57">
        <f t="shared" si="2"/>
        <v>7102.6819999999998</v>
      </c>
      <c r="Z28" s="58">
        <f t="shared" si="2"/>
        <v>0</v>
      </c>
      <c r="AA28" s="59">
        <f t="shared" si="2"/>
        <v>182099.85000000003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>
        <v>102</v>
      </c>
      <c r="J31" s="90">
        <v>156</v>
      </c>
      <c r="K31" s="90">
        <v>83.287000000000006</v>
      </c>
      <c r="L31" s="90"/>
      <c r="M31" s="90"/>
      <c r="N31" s="90"/>
      <c r="O31" s="90"/>
      <c r="P31" s="90"/>
      <c r="Q31" s="90"/>
      <c r="R31" s="90"/>
      <c r="S31" s="90"/>
      <c r="T31" s="90"/>
      <c r="U31" s="90">
        <v>89.057000000000002</v>
      </c>
      <c r="V31" s="90">
        <v>25</v>
      </c>
      <c r="W31" s="90"/>
      <c r="X31" s="90"/>
      <c r="Y31" s="90"/>
      <c r="Z31" s="91"/>
      <c r="AA31" s="69">
        <f t="shared" ref="AA31:AA36" si="3">SUM(B31:Z31)</f>
        <v>455.34400000000005</v>
      </c>
    </row>
    <row r="32" spans="1:27" ht="24.95" customHeight="1" x14ac:dyDescent="0.2">
      <c r="A32" s="92" t="s">
        <v>37</v>
      </c>
      <c r="B32" s="93">
        <v>9</v>
      </c>
      <c r="C32" s="94">
        <v>9</v>
      </c>
      <c r="D32" s="94">
        <v>9</v>
      </c>
      <c r="E32" s="94">
        <v>9</v>
      </c>
      <c r="F32" s="94">
        <v>9</v>
      </c>
      <c r="G32" s="94">
        <v>9</v>
      </c>
      <c r="H32" s="94">
        <v>8</v>
      </c>
      <c r="I32" s="94">
        <v>111</v>
      </c>
      <c r="J32" s="94">
        <v>186</v>
      </c>
      <c r="K32" s="94">
        <v>86</v>
      </c>
      <c r="L32" s="94">
        <v>12</v>
      </c>
      <c r="M32" s="94">
        <v>14</v>
      </c>
      <c r="N32" s="94">
        <v>18</v>
      </c>
      <c r="O32" s="94">
        <v>18</v>
      </c>
      <c r="P32" s="94">
        <v>26</v>
      </c>
      <c r="Q32" s="94">
        <v>17</v>
      </c>
      <c r="R32" s="94">
        <v>12</v>
      </c>
      <c r="S32" s="94"/>
      <c r="T32" s="94"/>
      <c r="U32" s="94">
        <v>34</v>
      </c>
      <c r="V32" s="94">
        <v>59</v>
      </c>
      <c r="W32" s="94">
        <v>34</v>
      </c>
      <c r="X32" s="94"/>
      <c r="Y32" s="94">
        <v>3</v>
      </c>
      <c r="Z32" s="95"/>
      <c r="AA32" s="74">
        <f t="shared" si="3"/>
        <v>692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67.7</v>
      </c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67.7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9</v>
      </c>
      <c r="C36" s="83">
        <f t="shared" ref="C36:Z36" si="4">SUM(C31:C35)</f>
        <v>9</v>
      </c>
      <c r="D36" s="83">
        <f t="shared" si="4"/>
        <v>9</v>
      </c>
      <c r="E36" s="83">
        <f t="shared" si="4"/>
        <v>9</v>
      </c>
      <c r="F36" s="83">
        <f t="shared" si="4"/>
        <v>9</v>
      </c>
      <c r="G36" s="83">
        <f t="shared" si="4"/>
        <v>9</v>
      </c>
      <c r="H36" s="83">
        <f t="shared" si="4"/>
        <v>8</v>
      </c>
      <c r="I36" s="83">
        <f t="shared" si="4"/>
        <v>280.7</v>
      </c>
      <c r="J36" s="83">
        <f t="shared" si="4"/>
        <v>342</v>
      </c>
      <c r="K36" s="83">
        <f t="shared" si="4"/>
        <v>169.28700000000001</v>
      </c>
      <c r="L36" s="83">
        <f t="shared" si="4"/>
        <v>12</v>
      </c>
      <c r="M36" s="83">
        <f t="shared" si="4"/>
        <v>14</v>
      </c>
      <c r="N36" s="83">
        <f t="shared" si="4"/>
        <v>18</v>
      </c>
      <c r="O36" s="83">
        <f t="shared" si="4"/>
        <v>18</v>
      </c>
      <c r="P36" s="83">
        <f t="shared" si="4"/>
        <v>26</v>
      </c>
      <c r="Q36" s="83">
        <f t="shared" si="4"/>
        <v>17</v>
      </c>
      <c r="R36" s="83">
        <f t="shared" si="4"/>
        <v>12</v>
      </c>
      <c r="S36" s="83">
        <f t="shared" si="4"/>
        <v>0</v>
      </c>
      <c r="T36" s="83">
        <f t="shared" si="4"/>
        <v>0</v>
      </c>
      <c r="U36" s="83">
        <f t="shared" si="4"/>
        <v>123.057</v>
      </c>
      <c r="V36" s="83">
        <f t="shared" si="4"/>
        <v>84</v>
      </c>
      <c r="W36" s="83">
        <f t="shared" si="4"/>
        <v>34</v>
      </c>
      <c r="X36" s="83">
        <f t="shared" si="4"/>
        <v>0</v>
      </c>
      <c r="Y36" s="83">
        <f t="shared" si="4"/>
        <v>3</v>
      </c>
      <c r="Z36" s="84">
        <f t="shared" si="4"/>
        <v>0</v>
      </c>
      <c r="AA36" s="85">
        <f t="shared" si="3"/>
        <v>1215.0440000000001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67.7</v>
      </c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67.7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67.7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6244.6080000000002</v>
      </c>
      <c r="C47" s="83">
        <f t="shared" ref="C47:Z47" si="8">SUM(C10:C13)+C22+C36</f>
        <v>5964.0969999999998</v>
      </c>
      <c r="D47" s="83">
        <f t="shared" si="8"/>
        <v>5828.5910000000003</v>
      </c>
      <c r="E47" s="83">
        <f t="shared" si="8"/>
        <v>5655.0669999999991</v>
      </c>
      <c r="F47" s="83">
        <f t="shared" si="8"/>
        <v>5630.643</v>
      </c>
      <c r="G47" s="83">
        <f t="shared" si="8"/>
        <v>5725.5500000000011</v>
      </c>
      <c r="H47" s="83">
        <f t="shared" si="8"/>
        <v>6347.2189999999991</v>
      </c>
      <c r="I47" s="83">
        <f t="shared" si="8"/>
        <v>7429.1379999999999</v>
      </c>
      <c r="J47" s="83">
        <f t="shared" si="8"/>
        <v>8128.7979999999989</v>
      </c>
      <c r="K47" s="83">
        <f t="shared" si="8"/>
        <v>8372.5480000000007</v>
      </c>
      <c r="L47" s="83">
        <f t="shared" si="8"/>
        <v>8522.3159999999989</v>
      </c>
      <c r="M47" s="83">
        <f t="shared" si="8"/>
        <v>8771.6679999999997</v>
      </c>
      <c r="N47" s="83">
        <f t="shared" si="8"/>
        <v>9005.732</v>
      </c>
      <c r="O47" s="83">
        <f t="shared" si="8"/>
        <v>8973.9840000000004</v>
      </c>
      <c r="P47" s="83">
        <f t="shared" si="8"/>
        <v>8787.155999999999</v>
      </c>
      <c r="Q47" s="83">
        <f t="shared" si="8"/>
        <v>8624.4779999999992</v>
      </c>
      <c r="R47" s="83">
        <f t="shared" si="8"/>
        <v>8493.3719999999994</v>
      </c>
      <c r="S47" s="83">
        <f t="shared" si="8"/>
        <v>8369.5299999999988</v>
      </c>
      <c r="T47" s="83">
        <f t="shared" si="8"/>
        <v>8254.2330000000002</v>
      </c>
      <c r="U47" s="83">
        <f t="shared" si="8"/>
        <v>8172.2889999999998</v>
      </c>
      <c r="V47" s="83">
        <f t="shared" si="8"/>
        <v>8246.2560000000012</v>
      </c>
      <c r="W47" s="83">
        <f t="shared" si="8"/>
        <v>7910.5650000000005</v>
      </c>
      <c r="X47" s="83">
        <f t="shared" si="8"/>
        <v>7607.03</v>
      </c>
      <c r="Y47" s="83">
        <f t="shared" si="8"/>
        <v>7102.6820000000007</v>
      </c>
      <c r="Z47" s="84">
        <f t="shared" si="8"/>
        <v>0</v>
      </c>
      <c r="AA47" s="100">
        <f>SUM(B47:Z47)</f>
        <v>182167.55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-660</v>
      </c>
      <c r="E4" s="18">
        <v>-660</v>
      </c>
      <c r="F4" s="18">
        <v>-660</v>
      </c>
      <c r="G4" s="18">
        <v>-660</v>
      </c>
      <c r="H4" s="18">
        <v>-660</v>
      </c>
      <c r="I4" s="18">
        <v>67.7</v>
      </c>
      <c r="J4" s="18">
        <v>-82</v>
      </c>
      <c r="K4" s="18">
        <v>-142.80000000000001</v>
      </c>
      <c r="L4" s="18">
        <v>-269.10000000000002</v>
      </c>
      <c r="M4" s="18">
        <v>-486.2</v>
      </c>
      <c r="N4" s="18">
        <v>-609.29999999999995</v>
      </c>
      <c r="O4" s="18">
        <v>-610.9</v>
      </c>
      <c r="P4" s="18">
        <v>-530.20000000000005</v>
      </c>
      <c r="Q4" s="18">
        <v>-572.1</v>
      </c>
      <c r="R4" s="18">
        <v>-660</v>
      </c>
      <c r="S4" s="18">
        <v>-660</v>
      </c>
      <c r="T4" s="18">
        <v>-660</v>
      </c>
      <c r="U4" s="18">
        <v>-494.7</v>
      </c>
      <c r="V4" s="18">
        <v>-494.5</v>
      </c>
      <c r="W4" s="18">
        <v>-594.20000000000005</v>
      </c>
      <c r="X4" s="18">
        <v>-660</v>
      </c>
      <c r="Y4" s="18">
        <v>-660</v>
      </c>
      <c r="Z4" s="19"/>
      <c r="AA4" s="107">
        <f>SUM(B4:Z4)</f>
        <v>-12738.300000000003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112.94</v>
      </c>
      <c r="C7" s="113">
        <v>108.93</v>
      </c>
      <c r="D7" s="113">
        <v>81.52</v>
      </c>
      <c r="E7" s="113">
        <v>97.99</v>
      </c>
      <c r="F7" s="113">
        <v>87.72</v>
      </c>
      <c r="G7" s="113">
        <v>97.99</v>
      </c>
      <c r="H7" s="113">
        <v>106.63</v>
      </c>
      <c r="I7" s="113">
        <v>86.93</v>
      </c>
      <c r="J7" s="113">
        <v>86.97</v>
      </c>
      <c r="K7" s="113">
        <v>96</v>
      </c>
      <c r="L7" s="113">
        <v>102.37</v>
      </c>
      <c r="M7" s="113">
        <v>100</v>
      </c>
      <c r="N7" s="113">
        <v>101.39</v>
      </c>
      <c r="O7" s="113">
        <v>101.39</v>
      </c>
      <c r="P7" s="113">
        <v>103.58</v>
      </c>
      <c r="Q7" s="113">
        <v>106.65</v>
      </c>
      <c r="R7" s="113">
        <v>109.07</v>
      </c>
      <c r="S7" s="113">
        <v>106.28</v>
      </c>
      <c r="T7" s="113">
        <v>108.03</v>
      </c>
      <c r="U7" s="113">
        <v>107.49</v>
      </c>
      <c r="V7" s="113">
        <v>108.1</v>
      </c>
      <c r="W7" s="113">
        <v>108.01</v>
      </c>
      <c r="X7" s="113">
        <v>108.05</v>
      </c>
      <c r="Y7" s="113">
        <v>109.67</v>
      </c>
      <c r="Z7" s="114"/>
      <c r="AA7" s="115">
        <v>101.82083333333337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660</v>
      </c>
      <c r="E13" s="125">
        <v>660</v>
      </c>
      <c r="F13" s="125">
        <v>660</v>
      </c>
      <c r="G13" s="125">
        <v>660</v>
      </c>
      <c r="H13" s="125">
        <v>660</v>
      </c>
      <c r="I13" s="125"/>
      <c r="J13" s="125">
        <v>82</v>
      </c>
      <c r="K13" s="125">
        <v>142.80000000000001</v>
      </c>
      <c r="L13" s="125">
        <v>269.10000000000002</v>
      </c>
      <c r="M13" s="125">
        <v>486.2</v>
      </c>
      <c r="N13" s="125">
        <v>609.29999999999995</v>
      </c>
      <c r="O13" s="125">
        <v>610.9</v>
      </c>
      <c r="P13" s="125">
        <v>530.20000000000005</v>
      </c>
      <c r="Q13" s="125">
        <v>572.1</v>
      </c>
      <c r="R13" s="125">
        <v>660</v>
      </c>
      <c r="S13" s="125">
        <v>660</v>
      </c>
      <c r="T13" s="125">
        <v>660</v>
      </c>
      <c r="U13" s="125">
        <v>494.7</v>
      </c>
      <c r="V13" s="125">
        <v>494.5</v>
      </c>
      <c r="W13" s="125">
        <v>594.20000000000005</v>
      </c>
      <c r="X13" s="125">
        <v>660</v>
      </c>
      <c r="Y13" s="126">
        <v>660</v>
      </c>
      <c r="Z13" s="127"/>
      <c r="AA13" s="128">
        <f t="shared" si="0"/>
        <v>12806.000000000002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660</v>
      </c>
      <c r="E16" s="131">
        <f t="shared" si="1"/>
        <v>660</v>
      </c>
      <c r="F16" s="131">
        <f t="shared" si="1"/>
        <v>660</v>
      </c>
      <c r="G16" s="131">
        <f t="shared" si="1"/>
        <v>660</v>
      </c>
      <c r="H16" s="131">
        <f t="shared" si="1"/>
        <v>660</v>
      </c>
      <c r="I16" s="131">
        <f t="shared" si="1"/>
        <v>0</v>
      </c>
      <c r="J16" s="131">
        <f t="shared" si="1"/>
        <v>82</v>
      </c>
      <c r="K16" s="131">
        <f t="shared" si="1"/>
        <v>142.80000000000001</v>
      </c>
      <c r="L16" s="131">
        <f t="shared" si="1"/>
        <v>269.10000000000002</v>
      </c>
      <c r="M16" s="131">
        <f t="shared" si="1"/>
        <v>486.2</v>
      </c>
      <c r="N16" s="131">
        <f t="shared" si="1"/>
        <v>609.29999999999995</v>
      </c>
      <c r="O16" s="131">
        <f t="shared" si="1"/>
        <v>610.9</v>
      </c>
      <c r="P16" s="131">
        <f t="shared" si="1"/>
        <v>530.20000000000005</v>
      </c>
      <c r="Q16" s="131">
        <f t="shared" si="1"/>
        <v>572.1</v>
      </c>
      <c r="R16" s="131">
        <f t="shared" si="1"/>
        <v>660</v>
      </c>
      <c r="S16" s="131">
        <f t="shared" si="1"/>
        <v>660</v>
      </c>
      <c r="T16" s="131">
        <f t="shared" si="1"/>
        <v>660</v>
      </c>
      <c r="U16" s="131">
        <f t="shared" si="1"/>
        <v>494.7</v>
      </c>
      <c r="V16" s="131">
        <f t="shared" si="1"/>
        <v>494.5</v>
      </c>
      <c r="W16" s="131">
        <f t="shared" si="1"/>
        <v>594.20000000000005</v>
      </c>
      <c r="X16" s="131">
        <f t="shared" si="1"/>
        <v>660</v>
      </c>
      <c r="Y16" s="131">
        <f t="shared" si="1"/>
        <v>660</v>
      </c>
      <c r="Z16" s="132" t="str">
        <f t="shared" si="1"/>
        <v/>
      </c>
      <c r="AA16" s="85">
        <f t="shared" si="0"/>
        <v>12806.000000000002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67.7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67.7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67.7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67.7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2021-06-24T11:08:26Z</dcterms:created>
  <dcterms:modified xsi:type="dcterms:W3CDTF">2021-06-24T11:08:27Z</dcterms:modified>
</cp:coreProperties>
</file>