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[1]SPOT_Orders_OverView_01!$A$48:$A$81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<sst xmlns="http://schemas.openxmlformats.org/spreadsheetml/2006/main" count="109" uniqueCount="48">
  <si>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23/06/2021 14:12:01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</si>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</sst>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1005.7579999999999</c:v>
                </c:pt>
                <c:pt idx="1">
                  <c:v>927.52099999999996</c:v>
                </c:pt>
                <c:pt idx="2">
                  <c:v>927.52099999999996</c:v>
                </c:pt>
                <c:pt idx="3">
                  <c:v>834.57799999999997</c:v>
                </c:pt>
                <c:pt idx="4">
                  <c:v>817.52099999999996</c:v>
                </c:pt>
                <c:pt idx="5">
                  <c:v>888.35500000000002</c:v>
                </c:pt>
                <c:pt idx="6">
                  <c:v>985.17</c:v>
                </c:pt>
                <c:pt idx="7">
                  <c:v>1001.521</c:v>
                </c:pt>
                <c:pt idx="8">
                  <c:v>1086.521</c:v>
                </c:pt>
                <c:pt idx="9">
                  <c:v>1136.521</c:v>
                </c:pt>
                <c:pt idx="10">
                  <c:v>1235.029</c:v>
                </c:pt>
                <c:pt idx="11">
                  <c:v>1239.521</c:v>
                </c:pt>
                <c:pt idx="12">
                  <c:v>1332.9960000000001</c:v>
                </c:pt>
                <c:pt idx="13">
                  <c:v>1288.366</c:v>
                </c:pt>
                <c:pt idx="14">
                  <c:v>1239.521</c:v>
                </c:pt>
                <c:pt idx="15">
                  <c:v>1239.521</c:v>
                </c:pt>
                <c:pt idx="16">
                  <c:v>1239.521</c:v>
                </c:pt>
                <c:pt idx="17">
                  <c:v>1374.5619999999999</c:v>
                </c:pt>
                <c:pt idx="18">
                  <c:v>1239.521</c:v>
                </c:pt>
                <c:pt idx="19">
                  <c:v>1239.521</c:v>
                </c:pt>
                <c:pt idx="20">
                  <c:v>1254.3530000000001</c:v>
                </c:pt>
                <c:pt idx="21">
                  <c:v>1213.8719999999998</c:v>
                </c:pt>
                <c:pt idx="22">
                  <c:v>1165.521</c:v>
                </c:pt>
                <c:pt idx="23">
                  <c:v>1165.521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3132.6669999999999</c:v>
                </c:pt>
                <c:pt idx="1">
                  <c:v>3005.873</c:v>
                </c:pt>
                <c:pt idx="2">
                  <c:v>3006.55</c:v>
                </c:pt>
                <c:pt idx="3">
                  <c:v>2962.45</c:v>
                </c:pt>
                <c:pt idx="4">
                  <c:v>2948.4650000000001</c:v>
                </c:pt>
                <c:pt idx="5">
                  <c:v>2958.45</c:v>
                </c:pt>
                <c:pt idx="6">
                  <c:v>3110.9790000000003</c:v>
                </c:pt>
                <c:pt idx="7">
                  <c:v>3334.835</c:v>
                </c:pt>
                <c:pt idx="8">
                  <c:v>3416.7290000000003</c:v>
                </c:pt>
                <c:pt idx="9">
                  <c:v>3607.7269999999999</c:v>
                </c:pt>
                <c:pt idx="10">
                  <c:v>4079.1279999999997</c:v>
                </c:pt>
                <c:pt idx="11">
                  <c:v>4154.5829999999996</c:v>
                </c:pt>
                <c:pt idx="12">
                  <c:v>4167.6859999999997</c:v>
                </c:pt>
                <c:pt idx="13">
                  <c:v>4155.701</c:v>
                </c:pt>
                <c:pt idx="14">
                  <c:v>4149.3140000000003</c:v>
                </c:pt>
                <c:pt idx="15">
                  <c:v>4152.2939999999999</c:v>
                </c:pt>
                <c:pt idx="16">
                  <c:v>4176.9610000000002</c:v>
                </c:pt>
                <c:pt idx="17">
                  <c:v>4194.6859999999997</c:v>
                </c:pt>
                <c:pt idx="18">
                  <c:v>4201.0749999999998</c:v>
                </c:pt>
                <c:pt idx="19">
                  <c:v>4245.3330000000005</c:v>
                </c:pt>
                <c:pt idx="20">
                  <c:v>4281.1279999999997</c:v>
                </c:pt>
                <c:pt idx="21">
                  <c:v>4295.9160000000002</c:v>
                </c:pt>
                <c:pt idx="22">
                  <c:v>4209.0349999999999</c:v>
                </c:pt>
                <c:pt idx="23">
                  <c:v>4156.0209999999997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1150.3</c:v>
                </c:pt>
                <c:pt idx="1">
                  <c:v>1109.7</c:v>
                </c:pt>
                <c:pt idx="2">
                  <c:v>1090.9000000000001</c:v>
                </c:pt>
                <c:pt idx="3">
                  <c:v>1060.5</c:v>
                </c:pt>
                <c:pt idx="4">
                  <c:v>1041.0999999999999</c:v>
                </c:pt>
                <c:pt idx="5">
                  <c:v>1007.3</c:v>
                </c:pt>
                <c:pt idx="6">
                  <c:v>1016.7</c:v>
                </c:pt>
                <c:pt idx="7">
                  <c:v>778.1</c:v>
                </c:pt>
                <c:pt idx="8">
                  <c:v>744.7</c:v>
                </c:pt>
                <c:pt idx="9">
                  <c:v>627.4</c:v>
                </c:pt>
                <c:pt idx="10">
                  <c:v>554.70000000000005</c:v>
                </c:pt>
                <c:pt idx="11">
                  <c:v>534.79999999999995</c:v>
                </c:pt>
                <c:pt idx="12">
                  <c:v>521.79999999999995</c:v>
                </c:pt>
                <c:pt idx="13">
                  <c:v>515.6</c:v>
                </c:pt>
                <c:pt idx="14">
                  <c:v>473.9</c:v>
                </c:pt>
                <c:pt idx="15">
                  <c:v>494.8</c:v>
                </c:pt>
                <c:pt idx="16">
                  <c:v>799</c:v>
                </c:pt>
                <c:pt idx="17">
                  <c:v>796.5</c:v>
                </c:pt>
                <c:pt idx="18">
                  <c:v>924.2</c:v>
                </c:pt>
                <c:pt idx="19">
                  <c:v>794.1</c:v>
                </c:pt>
                <c:pt idx="20">
                  <c:v>815.6</c:v>
                </c:pt>
                <c:pt idx="21">
                  <c:v>670.9</c:v>
                </c:pt>
                <c:pt idx="22">
                  <c:v>1009.9</c:v>
                </c:pt>
                <c:pt idx="23">
                  <c:v>1032.5999999999999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369.85399999999993</c:v>
                </c:pt>
                <c:pt idx="1">
                  <c:v>401.64399999999989</c:v>
                </c:pt>
                <c:pt idx="2">
                  <c:v>435.90599999999995</c:v>
                </c:pt>
                <c:pt idx="3">
                  <c:v>470.94700000000012</c:v>
                </c:pt>
                <c:pt idx="4">
                  <c:v>493.8490000000001</c:v>
                </c:pt>
                <c:pt idx="5">
                  <c:v>571.51700000000005</c:v>
                </c:pt>
                <c:pt idx="6">
                  <c:v>851.7600000000001</c:v>
                </c:pt>
                <c:pt idx="7">
                  <c:v>1330.2829999999997</c:v>
                </c:pt>
                <c:pt idx="8">
                  <c:v>1817.8659999999998</c:v>
                </c:pt>
                <c:pt idx="9">
                  <c:v>2244.5300000000002</c:v>
                </c:pt>
                <c:pt idx="10">
                  <c:v>2591.4900000000007</c:v>
                </c:pt>
                <c:pt idx="11">
                  <c:v>2822.6980000000003</c:v>
                </c:pt>
                <c:pt idx="12">
                  <c:v>2946.2770000000005</c:v>
                </c:pt>
                <c:pt idx="13">
                  <c:v>2939.4500000000007</c:v>
                </c:pt>
                <c:pt idx="14">
                  <c:v>2777.2020000000002</c:v>
                </c:pt>
                <c:pt idx="15">
                  <c:v>2417.9270000000006</c:v>
                </c:pt>
                <c:pt idx="16">
                  <c:v>1927.1659999999993</c:v>
                </c:pt>
                <c:pt idx="17">
                  <c:v>1353.1090000000002</c:v>
                </c:pt>
                <c:pt idx="18">
                  <c:v>814.73999999999967</c:v>
                </c:pt>
                <c:pt idx="19">
                  <c:v>541.65700000000004</c:v>
                </c:pt>
                <c:pt idx="20">
                  <c:v>491.87900000000008</c:v>
                </c:pt>
                <c:pt idx="21">
                  <c:v>479.69000000000005</c:v>
                </c:pt>
                <c:pt idx="22">
                  <c:v>491.54499999999996</c:v>
                </c:pt>
                <c:pt idx="23">
                  <c:v>485.41200000000003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255</c:v>
                </c:pt>
                <c:pt idx="1">
                  <c:v>255</c:v>
                </c:pt>
                <c:pt idx="2">
                  <c:v>57</c:v>
                </c:pt>
                <c:pt idx="3">
                  <c:v>60</c:v>
                </c:pt>
                <c:pt idx="4">
                  <c:v>90</c:v>
                </c:pt>
                <c:pt idx="5">
                  <c:v>90</c:v>
                </c:pt>
                <c:pt idx="6">
                  <c:v>324</c:v>
                </c:pt>
                <c:pt idx="7">
                  <c:v>760</c:v>
                </c:pt>
                <c:pt idx="8">
                  <c:v>774</c:v>
                </c:pt>
                <c:pt idx="9">
                  <c:v>694</c:v>
                </c:pt>
                <c:pt idx="10">
                  <c:v>154</c:v>
                </c:pt>
                <c:pt idx="11">
                  <c:v>115</c:v>
                </c:pt>
                <c:pt idx="12">
                  <c:v>115</c:v>
                </c:pt>
                <c:pt idx="13">
                  <c:v>115</c:v>
                </c:pt>
                <c:pt idx="14">
                  <c:v>115</c:v>
                </c:pt>
                <c:pt idx="15">
                  <c:v>240</c:v>
                </c:pt>
                <c:pt idx="16">
                  <c:v>374</c:v>
                </c:pt>
                <c:pt idx="17">
                  <c:v>784</c:v>
                </c:pt>
                <c:pt idx="18">
                  <c:v>1084</c:v>
                </c:pt>
                <c:pt idx="19">
                  <c:v>1359</c:v>
                </c:pt>
                <c:pt idx="20">
                  <c:v>1464</c:v>
                </c:pt>
                <c:pt idx="21">
                  <c:v>1314</c:v>
                </c:pt>
                <c:pt idx="22">
                  <c:v>670</c:v>
                </c:pt>
                <c:pt idx="23">
                  <c:v>110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8415736"/>
        <c:axId val="2884161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5913.6</c:v>
                </c:pt>
                <c:pt idx="1">
                  <c:v>5699.7310000000016</c:v>
                </c:pt>
                <c:pt idx="2">
                  <c:v>5517.87</c:v>
                </c:pt>
                <c:pt idx="3">
                  <c:v>5388.4679999999998</c:v>
                </c:pt>
                <c:pt idx="4">
                  <c:v>5390.9730000000009</c:v>
                </c:pt>
                <c:pt idx="5">
                  <c:v>5515.6149999999998</c:v>
                </c:pt>
                <c:pt idx="6">
                  <c:v>6288.6279999999997</c:v>
                </c:pt>
                <c:pt idx="7">
                  <c:v>7204.7510000000011</c:v>
                </c:pt>
                <c:pt idx="8">
                  <c:v>7839.7710000000006</c:v>
                </c:pt>
                <c:pt idx="9">
                  <c:v>8310.1309999999994</c:v>
                </c:pt>
                <c:pt idx="10">
                  <c:v>8614.3160000000007</c:v>
                </c:pt>
                <c:pt idx="11">
                  <c:v>8866.6269999999968</c:v>
                </c:pt>
                <c:pt idx="12">
                  <c:v>9083.8040000000019</c:v>
                </c:pt>
                <c:pt idx="13">
                  <c:v>9014.128999999999</c:v>
                </c:pt>
                <c:pt idx="14">
                  <c:v>8754.9539999999943</c:v>
                </c:pt>
                <c:pt idx="15">
                  <c:v>8544.5659999999971</c:v>
                </c:pt>
                <c:pt idx="16">
                  <c:v>8516.616</c:v>
                </c:pt>
                <c:pt idx="17">
                  <c:v>8502.8119999999999</c:v>
                </c:pt>
                <c:pt idx="18">
                  <c:v>8263.4980000000014</c:v>
                </c:pt>
                <c:pt idx="19">
                  <c:v>8179.6180000000004</c:v>
                </c:pt>
                <c:pt idx="20">
                  <c:v>8306.9549999999999</c:v>
                </c:pt>
                <c:pt idx="21">
                  <c:v>7974.4050000000007</c:v>
                </c:pt>
                <c:pt idx="22">
                  <c:v>7546.0309999999999</c:v>
                </c:pt>
                <c:pt idx="23">
                  <c:v>6949.5480000000007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415736"/>
        <c:axId val="2884161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139.86000000000001</c:v>
                </c:pt>
                <c:pt idx="1">
                  <c:v>105</c:v>
                </c:pt>
                <c:pt idx="2">
                  <c:v>109</c:v>
                </c:pt>
                <c:pt idx="3">
                  <c:v>103.58</c:v>
                </c:pt>
                <c:pt idx="4">
                  <c:v>100.98</c:v>
                </c:pt>
                <c:pt idx="5">
                  <c:v>103.58</c:v>
                </c:pt>
                <c:pt idx="6">
                  <c:v>130.35</c:v>
                </c:pt>
                <c:pt idx="7">
                  <c:v>138.05000000000001</c:v>
                </c:pt>
                <c:pt idx="8">
                  <c:v>137.22999999999999</c:v>
                </c:pt>
                <c:pt idx="9">
                  <c:v>136.46</c:v>
                </c:pt>
                <c:pt idx="10">
                  <c:v>139.86000000000001</c:v>
                </c:pt>
                <c:pt idx="11">
                  <c:v>130.52000000000001</c:v>
                </c:pt>
                <c:pt idx="12">
                  <c:v>139.93</c:v>
                </c:pt>
                <c:pt idx="13">
                  <c:v>139.86000000000001</c:v>
                </c:pt>
                <c:pt idx="14">
                  <c:v>136.13</c:v>
                </c:pt>
                <c:pt idx="15">
                  <c:v>135.09</c:v>
                </c:pt>
                <c:pt idx="16">
                  <c:v>138.19999999999999</c:v>
                </c:pt>
                <c:pt idx="17">
                  <c:v>139.93</c:v>
                </c:pt>
                <c:pt idx="18">
                  <c:v>139</c:v>
                </c:pt>
                <c:pt idx="19">
                  <c:v>139.84</c:v>
                </c:pt>
                <c:pt idx="20">
                  <c:v>139.86000000000001</c:v>
                </c:pt>
                <c:pt idx="21">
                  <c:v>130.35</c:v>
                </c:pt>
                <c:pt idx="22">
                  <c:v>112.95</c:v>
                </c:pt>
                <c:pt idx="23">
                  <c:v>110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416912"/>
        <c:axId val="288416520"/>
      </c:lineChart>
      <c:catAx>
        <c:axId val="288415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16128"/>
        <c:crosses val="autoZero"/>
        <c:auto val="1"/>
        <c:lblAlgn val="ctr"/>
        <c:lblOffset val="100"/>
        <c:noMultiLvlLbl val="0"/>
      </c:catAx>
      <c:valAx>
        <c:axId val="288416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15736"/>
        <c:crosses val="autoZero"/>
        <c:crossBetween val="between"/>
      </c:valAx>
      <c:valAx>
        <c:axId val="288416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16912"/>
        <c:crosses val="max"/>
        <c:crossBetween val="between"/>
      </c:valAx>
      <c:catAx>
        <c:axId val="288416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416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44371</v>
          </cell>
        </row>
        <row r="5">
          <cell r="C5" t="str">
            <v>DAM</v>
          </cell>
        </row>
        <row r="26">
          <cell r="C26">
            <v>27078.333000000013</v>
          </cell>
        </row>
        <row r="27">
          <cell r="C27">
            <v>90103.586000000039</v>
          </cell>
        </row>
        <row r="28">
          <cell r="C28">
            <v>11372</v>
          </cell>
        </row>
        <row r="29">
          <cell r="C29">
            <v>19565.099999999999</v>
          </cell>
        </row>
        <row r="30">
          <cell r="C30">
            <v>32068.397999999997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19931.722000000002</v>
          </cell>
        </row>
        <row r="39">
          <cell r="C39">
            <v>37432.583000000006</v>
          </cell>
        </row>
        <row r="40">
          <cell r="C40">
            <v>115872.739</v>
          </cell>
        </row>
        <row r="41">
          <cell r="C41">
            <v>0</v>
          </cell>
        </row>
        <row r="42">
          <cell r="C42">
            <v>3397.373</v>
          </cell>
        </row>
        <row r="43">
          <cell r="C43">
            <v>3553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139.86000000000001</v>
          </cell>
          <cell r="C7">
            <v>105</v>
          </cell>
          <cell r="D7">
            <v>109</v>
          </cell>
          <cell r="E7">
            <v>103.58</v>
          </cell>
          <cell r="F7">
            <v>100.98</v>
          </cell>
          <cell r="G7">
            <v>103.58</v>
          </cell>
          <cell r="H7">
            <v>130.35</v>
          </cell>
          <cell r="I7">
            <v>138.05000000000001</v>
          </cell>
          <cell r="J7">
            <v>137.22999999999999</v>
          </cell>
          <cell r="K7">
            <v>136.46</v>
          </cell>
          <cell r="L7">
            <v>139.86000000000001</v>
          </cell>
          <cell r="M7">
            <v>130.52000000000001</v>
          </cell>
          <cell r="N7">
            <v>139.93</v>
          </cell>
          <cell r="O7">
            <v>139.86000000000001</v>
          </cell>
          <cell r="P7">
            <v>136.13</v>
          </cell>
          <cell r="Q7">
            <v>135.09</v>
          </cell>
          <cell r="R7">
            <v>138.19999999999999</v>
          </cell>
          <cell r="S7">
            <v>139.93</v>
          </cell>
          <cell r="T7">
            <v>139</v>
          </cell>
          <cell r="U7">
            <v>139.84</v>
          </cell>
          <cell r="V7">
            <v>139.86000000000001</v>
          </cell>
          <cell r="W7">
            <v>130.35</v>
          </cell>
          <cell r="X7">
            <v>112.95</v>
          </cell>
          <cell r="Y7">
            <v>110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139.86000000000001</v>
          </cell>
          <cell r="C7">
            <v>105</v>
          </cell>
          <cell r="D7">
            <v>109</v>
          </cell>
          <cell r="E7">
            <v>103.58</v>
          </cell>
          <cell r="F7">
            <v>100.98</v>
          </cell>
          <cell r="G7">
            <v>103.58</v>
          </cell>
          <cell r="H7">
            <v>130.35</v>
          </cell>
          <cell r="I7">
            <v>138.05000000000001</v>
          </cell>
          <cell r="J7">
            <v>137.22999999999999</v>
          </cell>
          <cell r="K7">
            <v>136.46</v>
          </cell>
          <cell r="L7">
            <v>139.86000000000001</v>
          </cell>
          <cell r="M7">
            <v>130.52000000000001</v>
          </cell>
          <cell r="N7">
            <v>139.93</v>
          </cell>
          <cell r="O7">
            <v>139.86000000000001</v>
          </cell>
          <cell r="P7">
            <v>136.13</v>
          </cell>
          <cell r="Q7">
            <v>135.09</v>
          </cell>
          <cell r="R7">
            <v>138.19999999999999</v>
          </cell>
          <cell r="S7">
            <v>139.93</v>
          </cell>
          <cell r="T7">
            <v>139</v>
          </cell>
          <cell r="U7">
            <v>139.84</v>
          </cell>
          <cell r="V7">
            <v>139.86000000000001</v>
          </cell>
          <cell r="W7">
            <v>130.35</v>
          </cell>
          <cell r="X7">
            <v>112.95</v>
          </cell>
          <cell r="Y7">
            <v>110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164.47499999999999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206.041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1">
          <cell r="B11">
            <v>154.23699999999999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188.50800000000001</v>
          </cell>
          <cell r="M11">
            <v>150</v>
          </cell>
          <cell r="N11">
            <v>229</v>
          </cell>
          <cell r="O11">
            <v>198.845</v>
          </cell>
          <cell r="P11">
            <v>150</v>
          </cell>
          <cell r="Q11">
            <v>150</v>
          </cell>
          <cell r="R11">
            <v>150</v>
          </cell>
          <cell r="S11">
            <v>229</v>
          </cell>
          <cell r="T11">
            <v>150</v>
          </cell>
          <cell r="U11">
            <v>150</v>
          </cell>
          <cell r="V11">
            <v>164.83199999999999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211.52099999999999</v>
          </cell>
          <cell r="C12">
            <v>211.52099999999999</v>
          </cell>
          <cell r="D12">
            <v>211.52099999999999</v>
          </cell>
          <cell r="E12">
            <v>211.52099999999999</v>
          </cell>
          <cell r="F12">
            <v>211.52099999999999</v>
          </cell>
          <cell r="G12">
            <v>211.52099999999999</v>
          </cell>
          <cell r="H12">
            <v>211.52099999999999</v>
          </cell>
          <cell r="I12">
            <v>211.52099999999999</v>
          </cell>
          <cell r="J12">
            <v>211.52099999999999</v>
          </cell>
          <cell r="K12">
            <v>211.52099999999999</v>
          </cell>
          <cell r="L12">
            <v>211.52099999999999</v>
          </cell>
          <cell r="M12">
            <v>211.52099999999999</v>
          </cell>
          <cell r="N12">
            <v>211.52099999999999</v>
          </cell>
          <cell r="O12">
            <v>211.52099999999999</v>
          </cell>
          <cell r="P12">
            <v>211.52099999999999</v>
          </cell>
          <cell r="Q12">
            <v>211.52099999999999</v>
          </cell>
          <cell r="R12">
            <v>211.52099999999999</v>
          </cell>
          <cell r="S12">
            <v>211.52099999999999</v>
          </cell>
          <cell r="T12">
            <v>211.52099999999999</v>
          </cell>
          <cell r="U12">
            <v>211.52099999999999</v>
          </cell>
          <cell r="V12">
            <v>211.52099999999999</v>
          </cell>
          <cell r="W12">
            <v>211.52099999999999</v>
          </cell>
          <cell r="X12">
            <v>211.52099999999999</v>
          </cell>
          <cell r="Y12">
            <v>211.52099999999999</v>
          </cell>
        </row>
        <row r="13">
          <cell r="B13">
            <v>229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212.649</v>
          </cell>
          <cell r="I13">
            <v>229</v>
          </cell>
          <cell r="J13">
            <v>229</v>
          </cell>
          <cell r="K13">
            <v>229</v>
          </cell>
          <cell r="L13">
            <v>229</v>
          </cell>
          <cell r="M13">
            <v>229</v>
          </cell>
          <cell r="N13">
            <v>229</v>
          </cell>
          <cell r="O13">
            <v>229</v>
          </cell>
          <cell r="P13">
            <v>229</v>
          </cell>
          <cell r="Q13">
            <v>229</v>
          </cell>
          <cell r="R13">
            <v>229</v>
          </cell>
          <cell r="S13">
            <v>229</v>
          </cell>
          <cell r="T13">
            <v>229</v>
          </cell>
          <cell r="U13">
            <v>229</v>
          </cell>
          <cell r="V13">
            <v>229</v>
          </cell>
          <cell r="W13">
            <v>203.351</v>
          </cell>
          <cell r="X13">
            <v>155</v>
          </cell>
          <cell r="Y13">
            <v>155</v>
          </cell>
        </row>
        <row r="20">
          <cell r="J20">
            <v>85</v>
          </cell>
          <cell r="K20">
            <v>135</v>
          </cell>
          <cell r="L20">
            <v>195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261</v>
          </cell>
          <cell r="C21">
            <v>261</v>
          </cell>
          <cell r="D21">
            <v>261</v>
          </cell>
          <cell r="E21">
            <v>168.05699999999999</v>
          </cell>
          <cell r="F21">
            <v>151</v>
          </cell>
          <cell r="G21">
            <v>221.834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400</v>
          </cell>
          <cell r="C23">
            <v>403</v>
          </cell>
          <cell r="D23">
            <v>403</v>
          </cell>
          <cell r="E23">
            <v>406</v>
          </cell>
          <cell r="F23">
            <v>406</v>
          </cell>
          <cell r="G23">
            <v>404</v>
          </cell>
          <cell r="H23">
            <v>404</v>
          </cell>
          <cell r="I23">
            <v>398</v>
          </cell>
          <cell r="J23">
            <v>395</v>
          </cell>
          <cell r="K23">
            <v>380</v>
          </cell>
          <cell r="L23">
            <v>380</v>
          </cell>
          <cell r="M23">
            <v>380</v>
          </cell>
          <cell r="N23">
            <v>380</v>
          </cell>
          <cell r="O23">
            <v>380</v>
          </cell>
          <cell r="P23">
            <v>380</v>
          </cell>
          <cell r="Q23">
            <v>380</v>
          </cell>
          <cell r="R23">
            <v>380</v>
          </cell>
          <cell r="S23">
            <v>380</v>
          </cell>
          <cell r="T23">
            <v>380</v>
          </cell>
          <cell r="U23">
            <v>390</v>
          </cell>
          <cell r="V23">
            <v>390</v>
          </cell>
          <cell r="W23">
            <v>395</v>
          </cell>
          <cell r="X23">
            <v>395</v>
          </cell>
          <cell r="Y23">
            <v>400</v>
          </cell>
        </row>
        <row r="24">
          <cell r="I24">
            <v>105</v>
          </cell>
          <cell r="J24">
            <v>195</v>
          </cell>
          <cell r="K24">
            <v>285</v>
          </cell>
          <cell r="L24">
            <v>493</v>
          </cell>
          <cell r="M24">
            <v>491</v>
          </cell>
          <cell r="N24">
            <v>489</v>
          </cell>
          <cell r="O24">
            <v>487</v>
          </cell>
          <cell r="P24">
            <v>487</v>
          </cell>
          <cell r="Q24">
            <v>487</v>
          </cell>
          <cell r="R24">
            <v>487</v>
          </cell>
          <cell r="S24">
            <v>487</v>
          </cell>
          <cell r="T24">
            <v>487</v>
          </cell>
          <cell r="U24">
            <v>489</v>
          </cell>
          <cell r="V24">
            <v>491</v>
          </cell>
          <cell r="W24">
            <v>493</v>
          </cell>
          <cell r="X24">
            <v>495</v>
          </cell>
          <cell r="Y24">
            <v>497</v>
          </cell>
        </row>
        <row r="25">
          <cell r="B25">
            <v>359</v>
          </cell>
          <cell r="C25">
            <v>359</v>
          </cell>
          <cell r="D25">
            <v>359</v>
          </cell>
          <cell r="E25">
            <v>359</v>
          </cell>
          <cell r="F25">
            <v>358</v>
          </cell>
          <cell r="G25">
            <v>357</v>
          </cell>
          <cell r="H25">
            <v>356</v>
          </cell>
          <cell r="I25">
            <v>355</v>
          </cell>
          <cell r="J25">
            <v>354</v>
          </cell>
          <cell r="K25">
            <v>353</v>
          </cell>
          <cell r="L25">
            <v>352</v>
          </cell>
          <cell r="M25">
            <v>351</v>
          </cell>
          <cell r="N25">
            <v>350</v>
          </cell>
          <cell r="O25">
            <v>349</v>
          </cell>
          <cell r="P25">
            <v>349</v>
          </cell>
          <cell r="Q25">
            <v>349</v>
          </cell>
          <cell r="R25">
            <v>349</v>
          </cell>
          <cell r="S25">
            <v>349</v>
          </cell>
          <cell r="T25">
            <v>349</v>
          </cell>
          <cell r="U25">
            <v>350</v>
          </cell>
          <cell r="V25">
            <v>351</v>
          </cell>
          <cell r="W25">
            <v>352</v>
          </cell>
          <cell r="X25">
            <v>353</v>
          </cell>
          <cell r="Y25">
            <v>354</v>
          </cell>
        </row>
        <row r="26">
          <cell r="I26">
            <v>130</v>
          </cell>
          <cell r="J26">
            <v>170</v>
          </cell>
          <cell r="K26">
            <v>250</v>
          </cell>
          <cell r="L26">
            <v>265</v>
          </cell>
          <cell r="M26">
            <v>409</v>
          </cell>
          <cell r="N26">
            <v>407</v>
          </cell>
          <cell r="O26">
            <v>404</v>
          </cell>
          <cell r="P26">
            <v>404</v>
          </cell>
          <cell r="Q26">
            <v>404</v>
          </cell>
          <cell r="R26">
            <v>407</v>
          </cell>
          <cell r="S26">
            <v>407</v>
          </cell>
          <cell r="T26">
            <v>409</v>
          </cell>
          <cell r="U26">
            <v>411</v>
          </cell>
          <cell r="V26">
            <v>416</v>
          </cell>
          <cell r="W26">
            <v>420</v>
          </cell>
          <cell r="X26">
            <v>422</v>
          </cell>
          <cell r="Y26">
            <v>422</v>
          </cell>
        </row>
        <row r="27">
          <cell r="B27">
            <v>779</v>
          </cell>
          <cell r="C27">
            <v>779</v>
          </cell>
          <cell r="D27">
            <v>779</v>
          </cell>
          <cell r="E27">
            <v>779</v>
          </cell>
          <cell r="F27">
            <v>779</v>
          </cell>
          <cell r="G27">
            <v>779</v>
          </cell>
          <cell r="H27">
            <v>772</v>
          </cell>
          <cell r="I27">
            <v>751</v>
          </cell>
          <cell r="J27">
            <v>724</v>
          </cell>
          <cell r="K27">
            <v>708</v>
          </cell>
          <cell r="L27">
            <v>688</v>
          </cell>
          <cell r="M27">
            <v>676</v>
          </cell>
          <cell r="N27">
            <v>668</v>
          </cell>
          <cell r="O27">
            <v>668</v>
          </cell>
          <cell r="P27">
            <v>676</v>
          </cell>
          <cell r="Q27">
            <v>688</v>
          </cell>
          <cell r="R27">
            <v>697</v>
          </cell>
          <cell r="S27">
            <v>708</v>
          </cell>
          <cell r="T27">
            <v>716</v>
          </cell>
          <cell r="U27">
            <v>737</v>
          </cell>
          <cell r="V27">
            <v>764</v>
          </cell>
          <cell r="W27">
            <v>767</v>
          </cell>
          <cell r="X27">
            <v>772</v>
          </cell>
          <cell r="Y27">
            <v>772</v>
          </cell>
        </row>
        <row r="31">
          <cell r="B31">
            <v>394</v>
          </cell>
          <cell r="C31">
            <v>348.334</v>
          </cell>
          <cell r="D31">
            <v>350</v>
          </cell>
          <cell r="E31">
            <v>320</v>
          </cell>
          <cell r="F31">
            <v>320</v>
          </cell>
          <cell r="G31">
            <v>320</v>
          </cell>
          <cell r="H31">
            <v>399</v>
          </cell>
          <cell r="I31">
            <v>396</v>
          </cell>
          <cell r="J31">
            <v>391</v>
          </cell>
          <cell r="K31">
            <v>386</v>
          </cell>
          <cell r="L31">
            <v>383</v>
          </cell>
          <cell r="M31">
            <v>366</v>
          </cell>
          <cell r="N31">
            <v>361</v>
          </cell>
          <cell r="O31">
            <v>361</v>
          </cell>
          <cell r="P31">
            <v>361</v>
          </cell>
          <cell r="Q31">
            <v>356</v>
          </cell>
          <cell r="R31">
            <v>356</v>
          </cell>
          <cell r="S31">
            <v>356</v>
          </cell>
          <cell r="T31">
            <v>356</v>
          </cell>
          <cell r="U31">
            <v>361</v>
          </cell>
          <cell r="V31">
            <v>361</v>
          </cell>
          <cell r="W31">
            <v>388</v>
          </cell>
          <cell r="X31">
            <v>391</v>
          </cell>
          <cell r="Y31">
            <v>352.43799999999999</v>
          </cell>
        </row>
        <row r="32">
          <cell r="B32">
            <v>380</v>
          </cell>
          <cell r="C32">
            <v>380</v>
          </cell>
          <cell r="D32">
            <v>380</v>
          </cell>
          <cell r="E32">
            <v>390</v>
          </cell>
          <cell r="F32">
            <v>390</v>
          </cell>
          <cell r="G32">
            <v>390</v>
          </cell>
          <cell r="H32">
            <v>274.90199999999999</v>
          </cell>
          <cell r="I32">
            <v>283.75599999999997</v>
          </cell>
          <cell r="J32">
            <v>272.81700000000001</v>
          </cell>
          <cell r="K32">
            <v>271.92399999999998</v>
          </cell>
          <cell r="L32">
            <v>275.839</v>
          </cell>
          <cell r="M32">
            <v>265.09800000000001</v>
          </cell>
          <cell r="N32">
            <v>275.91899999999998</v>
          </cell>
          <cell r="O32">
            <v>270.839</v>
          </cell>
          <cell r="P32">
            <v>266.548</v>
          </cell>
          <cell r="Q32">
            <v>265.34899999999999</v>
          </cell>
          <cell r="R32">
            <v>268.928</v>
          </cell>
          <cell r="S32">
            <v>270.91899999999998</v>
          </cell>
          <cell r="T32">
            <v>269.85000000000002</v>
          </cell>
          <cell r="U32">
            <v>270.815</v>
          </cell>
          <cell r="V32">
            <v>270.839</v>
          </cell>
          <cell r="W32">
            <v>264.90199999999999</v>
          </cell>
          <cell r="X32">
            <v>244.892</v>
          </cell>
          <cell r="Y32">
            <v>251.5</v>
          </cell>
        </row>
        <row r="33">
          <cell r="B33">
            <v>210</v>
          </cell>
          <cell r="C33">
            <v>210</v>
          </cell>
          <cell r="D33">
            <v>210</v>
          </cell>
          <cell r="E33">
            <v>210</v>
          </cell>
          <cell r="F33">
            <v>210</v>
          </cell>
          <cell r="G33">
            <v>210</v>
          </cell>
          <cell r="H33">
            <v>333</v>
          </cell>
          <cell r="I33">
            <v>333</v>
          </cell>
          <cell r="J33">
            <v>333</v>
          </cell>
          <cell r="K33">
            <v>333</v>
          </cell>
          <cell r="L33">
            <v>330</v>
          </cell>
          <cell r="M33">
            <v>330</v>
          </cell>
          <cell r="N33">
            <v>325</v>
          </cell>
          <cell r="O33">
            <v>325</v>
          </cell>
          <cell r="P33">
            <v>325</v>
          </cell>
          <cell r="Q33">
            <v>325</v>
          </cell>
          <cell r="R33">
            <v>325</v>
          </cell>
          <cell r="S33">
            <v>325</v>
          </cell>
          <cell r="T33">
            <v>325</v>
          </cell>
          <cell r="U33">
            <v>325</v>
          </cell>
          <cell r="V33">
            <v>325</v>
          </cell>
          <cell r="W33">
            <v>330</v>
          </cell>
          <cell r="X33">
            <v>330</v>
          </cell>
          <cell r="Y33">
            <v>330</v>
          </cell>
        </row>
        <row r="34">
          <cell r="B34">
            <v>275</v>
          </cell>
          <cell r="C34">
            <v>275</v>
          </cell>
          <cell r="D34">
            <v>275</v>
          </cell>
          <cell r="E34">
            <v>275</v>
          </cell>
          <cell r="F34">
            <v>275</v>
          </cell>
          <cell r="G34">
            <v>275</v>
          </cell>
          <cell r="H34">
            <v>250</v>
          </cell>
          <cell r="I34">
            <v>250</v>
          </cell>
          <cell r="J34">
            <v>250</v>
          </cell>
          <cell r="K34">
            <v>250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335.66699999999997</v>
          </cell>
          <cell r="C35">
            <v>251.53899999999999</v>
          </cell>
          <cell r="D35">
            <v>250.55</v>
          </cell>
          <cell r="E35">
            <v>223.45</v>
          </cell>
          <cell r="F35">
            <v>210.465</v>
          </cell>
          <cell r="G35">
            <v>223.45</v>
          </cell>
          <cell r="H35">
            <v>322.077</v>
          </cell>
          <cell r="I35">
            <v>333.07900000000001</v>
          </cell>
          <cell r="J35">
            <v>331.91199999999998</v>
          </cell>
          <cell r="K35">
            <v>330.803</v>
          </cell>
          <cell r="L35">
            <v>335.66699999999997</v>
          </cell>
          <cell r="M35">
            <v>322.32</v>
          </cell>
          <cell r="N35">
            <v>335.05200000000002</v>
          </cell>
          <cell r="O35">
            <v>334.24</v>
          </cell>
          <cell r="P35">
            <v>329.12099999999998</v>
          </cell>
          <cell r="Q35">
            <v>327.69099999999997</v>
          </cell>
          <cell r="R35">
            <v>332.62700000000001</v>
          </cell>
          <cell r="S35">
            <v>335.05200000000002</v>
          </cell>
          <cell r="T35">
            <v>333.75</v>
          </cell>
          <cell r="U35">
            <v>334.92399999999998</v>
          </cell>
          <cell r="V35">
            <v>335.66699999999997</v>
          </cell>
          <cell r="W35">
            <v>322.077</v>
          </cell>
          <cell r="X35">
            <v>290.495</v>
          </cell>
          <cell r="Y35">
            <v>276.03899999999999</v>
          </cell>
        </row>
        <row r="36">
          <cell r="K36">
            <v>60</v>
          </cell>
          <cell r="L36">
            <v>326.62200000000001</v>
          </cell>
          <cell r="M36">
            <v>314.16500000000002</v>
          </cell>
          <cell r="N36">
            <v>326.71499999999997</v>
          </cell>
          <cell r="O36">
            <v>326.62200000000001</v>
          </cell>
          <cell r="P36">
            <v>321.64499999999998</v>
          </cell>
          <cell r="Q36">
            <v>320.25400000000002</v>
          </cell>
          <cell r="R36">
            <v>324.40600000000001</v>
          </cell>
          <cell r="S36">
            <v>326.71499999999997</v>
          </cell>
          <cell r="T36">
            <v>325.47500000000002</v>
          </cell>
          <cell r="U36">
            <v>326.59399999999999</v>
          </cell>
          <cell r="V36">
            <v>326.62200000000001</v>
          </cell>
          <cell r="W36">
            <v>313.93700000000001</v>
          </cell>
          <cell r="X36">
            <v>265.64800000000002</v>
          </cell>
          <cell r="Y36">
            <v>251.04400000000001</v>
          </cell>
        </row>
        <row r="38">
          <cell r="B38">
            <v>200</v>
          </cell>
          <cell r="C38">
            <v>200</v>
          </cell>
          <cell r="I38">
            <v>100</v>
          </cell>
          <cell r="J38">
            <v>100</v>
          </cell>
          <cell r="K38">
            <v>100</v>
          </cell>
          <cell r="S38">
            <v>100</v>
          </cell>
          <cell r="T38">
            <v>100</v>
          </cell>
          <cell r="U38">
            <v>200</v>
          </cell>
          <cell r="V38">
            <v>200</v>
          </cell>
          <cell r="W38">
            <v>200</v>
          </cell>
          <cell r="X38">
            <v>100</v>
          </cell>
        </row>
        <row r="39">
          <cell r="H39">
            <v>80</v>
          </cell>
          <cell r="I39">
            <v>160</v>
          </cell>
          <cell r="J39">
            <v>160</v>
          </cell>
          <cell r="K39">
            <v>80</v>
          </cell>
          <cell r="S39">
            <v>80</v>
          </cell>
          <cell r="T39">
            <v>80</v>
          </cell>
          <cell r="U39">
            <v>160</v>
          </cell>
          <cell r="V39">
            <v>160</v>
          </cell>
          <cell r="W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V41">
            <v>100</v>
          </cell>
          <cell r="W41">
            <v>100</v>
          </cell>
          <cell r="X41">
            <v>100</v>
          </cell>
        </row>
        <row r="42">
          <cell r="I42">
            <v>200</v>
          </cell>
          <cell r="J42">
            <v>200</v>
          </cell>
          <cell r="K42">
            <v>200</v>
          </cell>
          <cell r="S42">
            <v>200</v>
          </cell>
          <cell r="T42">
            <v>200</v>
          </cell>
          <cell r="U42">
            <v>220</v>
          </cell>
          <cell r="V42">
            <v>220</v>
          </cell>
          <cell r="W42">
            <v>200</v>
          </cell>
          <cell r="X42">
            <v>200</v>
          </cell>
        </row>
        <row r="43">
          <cell r="H43">
            <v>80</v>
          </cell>
          <cell r="I43">
            <v>80</v>
          </cell>
          <cell r="J43">
            <v>80</v>
          </cell>
          <cell r="K43">
            <v>80</v>
          </cell>
          <cell r="R43">
            <v>80</v>
          </cell>
          <cell r="S43">
            <v>80</v>
          </cell>
          <cell r="T43">
            <v>80</v>
          </cell>
          <cell r="U43">
            <v>95</v>
          </cell>
          <cell r="V43">
            <v>80</v>
          </cell>
          <cell r="W43">
            <v>80</v>
          </cell>
        </row>
        <row r="44">
          <cell r="H44">
            <v>48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</row>
        <row r="45">
          <cell r="Q45">
            <v>125</v>
          </cell>
          <cell r="R45">
            <v>125</v>
          </cell>
          <cell r="S45">
            <v>125</v>
          </cell>
          <cell r="T45">
            <v>125</v>
          </cell>
          <cell r="U45">
            <v>125</v>
          </cell>
          <cell r="V45">
            <v>125</v>
          </cell>
          <cell r="W45">
            <v>125</v>
          </cell>
          <cell r="X45">
            <v>125</v>
          </cell>
        </row>
        <row r="46">
          <cell r="T46">
            <v>125</v>
          </cell>
          <cell r="U46">
            <v>125</v>
          </cell>
          <cell r="V46">
            <v>125</v>
          </cell>
          <cell r="W46">
            <v>125</v>
          </cell>
        </row>
        <row r="47">
          <cell r="T47">
            <v>125</v>
          </cell>
          <cell r="U47">
            <v>125</v>
          </cell>
          <cell r="V47">
            <v>125</v>
          </cell>
          <cell r="W47">
            <v>125</v>
          </cell>
        </row>
        <row r="48"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55</v>
          </cell>
          <cell r="N48">
            <v>55</v>
          </cell>
          <cell r="O48">
            <v>55</v>
          </cell>
          <cell r="P48">
            <v>55</v>
          </cell>
          <cell r="Q48">
            <v>55</v>
          </cell>
          <cell r="R48">
            <v>55</v>
          </cell>
          <cell r="S48">
            <v>55</v>
          </cell>
          <cell r="T48">
            <v>55</v>
          </cell>
          <cell r="U48">
            <v>55</v>
          </cell>
          <cell r="V48">
            <v>55</v>
          </cell>
          <cell r="W48">
            <v>55</v>
          </cell>
          <cell r="X48">
            <v>55</v>
          </cell>
          <cell r="Y48">
            <v>55</v>
          </cell>
        </row>
        <row r="49">
          <cell r="U49">
            <v>60</v>
          </cell>
          <cell r="V49">
            <v>80</v>
          </cell>
          <cell r="W49">
            <v>80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55</v>
          </cell>
          <cell r="C53">
            <v>55</v>
          </cell>
          <cell r="D53">
            <v>57</v>
          </cell>
          <cell r="E53">
            <v>60</v>
          </cell>
          <cell r="F53">
            <v>60</v>
          </cell>
          <cell r="G53">
            <v>60</v>
          </cell>
          <cell r="H53">
            <v>60</v>
          </cell>
          <cell r="I53">
            <v>60</v>
          </cell>
          <cell r="J53">
            <v>60</v>
          </cell>
          <cell r="K53">
            <v>60</v>
          </cell>
          <cell r="L53">
            <v>60</v>
          </cell>
          <cell r="M53">
            <v>60</v>
          </cell>
          <cell r="N53">
            <v>60</v>
          </cell>
          <cell r="O53">
            <v>60</v>
          </cell>
          <cell r="P53">
            <v>60</v>
          </cell>
          <cell r="Q53">
            <v>60</v>
          </cell>
          <cell r="R53">
            <v>60</v>
          </cell>
          <cell r="S53">
            <v>60</v>
          </cell>
          <cell r="T53">
            <v>60</v>
          </cell>
          <cell r="U53">
            <v>60</v>
          </cell>
          <cell r="V53">
            <v>60</v>
          </cell>
          <cell r="W53">
            <v>60</v>
          </cell>
          <cell r="X53">
            <v>60</v>
          </cell>
          <cell r="Y53">
            <v>55</v>
          </cell>
        </row>
        <row r="55">
          <cell r="J55">
            <v>14</v>
          </cell>
          <cell r="K55">
            <v>14</v>
          </cell>
          <cell r="L55">
            <v>14</v>
          </cell>
        </row>
        <row r="57">
          <cell r="B57">
            <v>369.85399999999993</v>
          </cell>
          <cell r="C57">
            <v>401.64399999999989</v>
          </cell>
          <cell r="D57">
            <v>435.90599999999995</v>
          </cell>
          <cell r="E57">
            <v>470.94700000000012</v>
          </cell>
          <cell r="F57">
            <v>493.8490000000001</v>
          </cell>
          <cell r="G57">
            <v>571.51700000000005</v>
          </cell>
          <cell r="H57">
            <v>851.7600000000001</v>
          </cell>
          <cell r="I57">
            <v>1330.2829999999997</v>
          </cell>
          <cell r="J57">
            <v>1817.8659999999998</v>
          </cell>
          <cell r="K57">
            <v>2244.5300000000002</v>
          </cell>
          <cell r="L57">
            <v>2591.4900000000007</v>
          </cell>
          <cell r="M57">
            <v>2822.6980000000003</v>
          </cell>
          <cell r="N57">
            <v>2946.2770000000005</v>
          </cell>
          <cell r="O57">
            <v>2939.4500000000007</v>
          </cell>
          <cell r="P57">
            <v>2777.2020000000002</v>
          </cell>
          <cell r="Q57">
            <v>2417.9270000000006</v>
          </cell>
          <cell r="R57">
            <v>1927.1659999999993</v>
          </cell>
          <cell r="S57">
            <v>1353.1090000000002</v>
          </cell>
          <cell r="T57">
            <v>814.73999999999967</v>
          </cell>
          <cell r="U57">
            <v>541.65700000000004</v>
          </cell>
          <cell r="V57">
            <v>491.87900000000008</v>
          </cell>
          <cell r="W57">
            <v>479.69000000000005</v>
          </cell>
          <cell r="X57">
            <v>491.54499999999996</v>
          </cell>
          <cell r="Y57">
            <v>485.41200000000003</v>
          </cell>
        </row>
        <row r="70">
          <cell r="B70">
            <v>125</v>
          </cell>
          <cell r="C70">
            <v>140</v>
          </cell>
          <cell r="D70">
            <v>70</v>
          </cell>
          <cell r="E70">
            <v>70</v>
          </cell>
          <cell r="F70">
            <v>70</v>
          </cell>
          <cell r="G70">
            <v>65</v>
          </cell>
          <cell r="H70">
            <v>146</v>
          </cell>
          <cell r="I70">
            <v>176</v>
          </cell>
          <cell r="J70">
            <v>224</v>
          </cell>
          <cell r="K70">
            <v>136</v>
          </cell>
          <cell r="L70">
            <v>136</v>
          </cell>
          <cell r="M70">
            <v>76</v>
          </cell>
          <cell r="N70">
            <v>81</v>
          </cell>
          <cell r="O70">
            <v>81</v>
          </cell>
          <cell r="P70">
            <v>81</v>
          </cell>
          <cell r="Q70">
            <v>76</v>
          </cell>
          <cell r="R70">
            <v>81</v>
          </cell>
          <cell r="S70">
            <v>79</v>
          </cell>
          <cell r="T70">
            <v>189</v>
          </cell>
          <cell r="U70">
            <v>190</v>
          </cell>
          <cell r="V70">
            <v>143</v>
          </cell>
          <cell r="W70">
            <v>133</v>
          </cell>
          <cell r="X70">
            <v>251</v>
          </cell>
          <cell r="Y70">
            <v>227</v>
          </cell>
        </row>
        <row r="71">
          <cell r="B71">
            <v>229</v>
          </cell>
          <cell r="C71">
            <v>195</v>
          </cell>
          <cell r="D71">
            <v>216</v>
          </cell>
          <cell r="E71">
            <v>203</v>
          </cell>
          <cell r="F71">
            <v>199</v>
          </cell>
          <cell r="G71">
            <v>234</v>
          </cell>
          <cell r="H71">
            <v>136</v>
          </cell>
          <cell r="I71">
            <v>96</v>
          </cell>
          <cell r="J71">
            <v>72</v>
          </cell>
          <cell r="K71">
            <v>103</v>
          </cell>
          <cell r="L71">
            <v>113</v>
          </cell>
          <cell r="M71">
            <v>129</v>
          </cell>
          <cell r="N71">
            <v>128</v>
          </cell>
          <cell r="O71">
            <v>126</v>
          </cell>
          <cell r="P71">
            <v>118</v>
          </cell>
          <cell r="Q71">
            <v>121</v>
          </cell>
          <cell r="R71">
            <v>127</v>
          </cell>
          <cell r="S71">
            <v>120</v>
          </cell>
          <cell r="T71">
            <v>126</v>
          </cell>
          <cell r="U71">
            <v>130</v>
          </cell>
          <cell r="V71">
            <v>150</v>
          </cell>
          <cell r="W71">
            <v>191</v>
          </cell>
          <cell r="X71">
            <v>186</v>
          </cell>
          <cell r="Y71">
            <v>223</v>
          </cell>
        </row>
        <row r="72">
          <cell r="B72">
            <v>696.3</v>
          </cell>
          <cell r="C72">
            <v>674.7</v>
          </cell>
          <cell r="D72">
            <v>704.9</v>
          </cell>
          <cell r="E72">
            <v>687.5</v>
          </cell>
          <cell r="F72">
            <v>672.1</v>
          </cell>
          <cell r="G72">
            <v>608.29999999999995</v>
          </cell>
          <cell r="H72">
            <v>634.70000000000005</v>
          </cell>
          <cell r="I72">
            <v>406.1</v>
          </cell>
          <cell r="J72">
            <v>348.7</v>
          </cell>
          <cell r="K72">
            <v>288.39999999999998</v>
          </cell>
          <cell r="L72">
            <v>205.7</v>
          </cell>
          <cell r="M72">
            <v>229.8</v>
          </cell>
          <cell r="N72">
            <v>212.8</v>
          </cell>
          <cell r="O72">
            <v>208.6</v>
          </cell>
          <cell r="P72">
            <v>174.9</v>
          </cell>
          <cell r="Q72">
            <v>197.8</v>
          </cell>
          <cell r="R72">
            <v>491</v>
          </cell>
          <cell r="S72">
            <v>497.5</v>
          </cell>
          <cell r="T72">
            <v>509.2</v>
          </cell>
          <cell r="U72">
            <v>374.1</v>
          </cell>
          <cell r="V72">
            <v>422.6</v>
          </cell>
          <cell r="W72">
            <v>246.9</v>
          </cell>
          <cell r="X72">
            <v>472.9</v>
          </cell>
          <cell r="Y72">
            <v>482.6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943.45299999999997</v>
          </cell>
          <cell r="C62">
            <v>942.529</v>
          </cell>
          <cell r="D62">
            <v>949.07499999999993</v>
          </cell>
          <cell r="E62">
            <v>943.02800000000002</v>
          </cell>
          <cell r="F62">
            <v>920.92599999999993</v>
          </cell>
          <cell r="G62">
            <v>921.005</v>
          </cell>
          <cell r="H62">
            <v>911.34100000000001</v>
          </cell>
          <cell r="I62">
            <v>921.86599999999999</v>
          </cell>
          <cell r="J62">
            <v>871.87900000000002</v>
          </cell>
          <cell r="K62">
            <v>800.24099999999999</v>
          </cell>
          <cell r="L62">
            <v>756.28599999999994</v>
          </cell>
          <cell r="M62">
            <v>735.72899999999993</v>
          </cell>
          <cell r="N62">
            <v>738.62099999999998</v>
          </cell>
          <cell r="O62">
            <v>764.52</v>
          </cell>
          <cell r="P62">
            <v>737.6099999999999</v>
          </cell>
          <cell r="Q62">
            <v>748.54200000000003</v>
          </cell>
          <cell r="R62">
            <v>753.27699999999993</v>
          </cell>
          <cell r="S62">
            <v>774.30799999999999</v>
          </cell>
          <cell r="T62">
            <v>776.76099999999997</v>
          </cell>
          <cell r="U62">
            <v>777.48399999999992</v>
          </cell>
          <cell r="V62">
            <v>763.54199999999992</v>
          </cell>
          <cell r="W62">
            <v>734.57900000000006</v>
          </cell>
          <cell r="X62">
            <v>855.57299999999998</v>
          </cell>
          <cell r="Y62">
            <v>889.54700000000003</v>
          </cell>
        </row>
        <row r="63">
          <cell r="B63">
            <v>1219.116</v>
          </cell>
          <cell r="C63">
            <v>1207.3739999999996</v>
          </cell>
          <cell r="D63">
            <v>1164.52</v>
          </cell>
          <cell r="E63">
            <v>1154.3630000000003</v>
          </cell>
          <cell r="F63">
            <v>1189.6360000000002</v>
          </cell>
          <cell r="G63">
            <v>1300.5969999999998</v>
          </cell>
          <cell r="H63">
            <v>1495.0790000000002</v>
          </cell>
          <cell r="I63">
            <v>1665.23</v>
          </cell>
          <cell r="J63">
            <v>1775.4510000000002</v>
          </cell>
          <cell r="K63">
            <v>1833.432</v>
          </cell>
          <cell r="L63">
            <v>1862.4730000000002</v>
          </cell>
          <cell r="M63">
            <v>1915.5089999999998</v>
          </cell>
          <cell r="N63">
            <v>1933.1309999999999</v>
          </cell>
          <cell r="O63">
            <v>1936.7790000000002</v>
          </cell>
          <cell r="P63">
            <v>1894.5240000000001</v>
          </cell>
          <cell r="Q63">
            <v>1834.5210000000002</v>
          </cell>
          <cell r="R63">
            <v>1777.0260000000001</v>
          </cell>
          <cell r="S63">
            <v>1691</v>
          </cell>
          <cell r="T63">
            <v>1594.5049999999997</v>
          </cell>
          <cell r="U63">
            <v>1513.366</v>
          </cell>
          <cell r="V63">
            <v>1420.8680000000002</v>
          </cell>
          <cell r="W63">
            <v>1366.5070000000001</v>
          </cell>
          <cell r="X63">
            <v>1351.193</v>
          </cell>
          <cell r="Y63">
            <v>1336.3830000000003</v>
          </cell>
        </row>
        <row r="64">
          <cell r="B64">
            <v>3563.0309999999999</v>
          </cell>
          <cell r="C64">
            <v>3333.828</v>
          </cell>
          <cell r="D64">
            <v>3191.2749999999992</v>
          </cell>
          <cell r="E64">
            <v>3079.5769999999998</v>
          </cell>
          <cell r="F64">
            <v>3076.911000000001</v>
          </cell>
          <cell r="G64">
            <v>3096.0129999999999</v>
          </cell>
          <cell r="H64">
            <v>3596.7079999999996</v>
          </cell>
          <cell r="I64">
            <v>4257.6549999999997</v>
          </cell>
          <cell r="J64">
            <v>4823.4410000000007</v>
          </cell>
          <cell r="K64">
            <v>5312.9579999999987</v>
          </cell>
          <cell r="L64">
            <v>5683.0570000000007</v>
          </cell>
          <cell r="M64">
            <v>5997.389000000001</v>
          </cell>
          <cell r="N64">
            <v>6175.5519999999997</v>
          </cell>
          <cell r="O64">
            <v>6074.829999999999</v>
          </cell>
          <cell r="P64">
            <v>5886.8199999999988</v>
          </cell>
          <cell r="Q64">
            <v>5728.0029999999997</v>
          </cell>
          <cell r="R64">
            <v>5709.8129999999992</v>
          </cell>
          <cell r="S64">
            <v>5657.0040000000008</v>
          </cell>
          <cell r="T64">
            <v>5517.7319999999991</v>
          </cell>
          <cell r="U64">
            <v>5451.8949999999995</v>
          </cell>
          <cell r="V64">
            <v>5633.5450000000001</v>
          </cell>
          <cell r="W64">
            <v>5440.8190000000004</v>
          </cell>
          <cell r="X64">
            <v>5038.7650000000003</v>
          </cell>
          <cell r="Y64">
            <v>4546.1180000000013</v>
          </cell>
        </row>
        <row r="66">
          <cell r="B66">
            <v>130</v>
          </cell>
          <cell r="C66">
            <v>132</v>
          </cell>
          <cell r="D66">
            <v>129</v>
          </cell>
          <cell r="E66">
            <v>127.5</v>
          </cell>
          <cell r="F66">
            <v>128.5</v>
          </cell>
          <cell r="G66">
            <v>123</v>
          </cell>
          <cell r="H66">
            <v>126.5</v>
          </cell>
          <cell r="I66">
            <v>130</v>
          </cell>
          <cell r="J66">
            <v>139</v>
          </cell>
          <cell r="K66">
            <v>145.5</v>
          </cell>
          <cell r="L66">
            <v>150.5</v>
          </cell>
          <cell r="M66">
            <v>153</v>
          </cell>
          <cell r="N66">
            <v>161.5</v>
          </cell>
          <cell r="O66">
            <v>163</v>
          </cell>
          <cell r="P66">
            <v>161</v>
          </cell>
          <cell r="Q66">
            <v>158.5</v>
          </cell>
          <cell r="R66">
            <v>171.5</v>
          </cell>
          <cell r="S66">
            <v>175.5</v>
          </cell>
          <cell r="T66">
            <v>168.5</v>
          </cell>
          <cell r="U66">
            <v>165.5</v>
          </cell>
          <cell r="V66">
            <v>166</v>
          </cell>
          <cell r="W66">
            <v>149.5</v>
          </cell>
          <cell r="X66">
            <v>155.5</v>
          </cell>
          <cell r="Y66">
            <v>142.5</v>
          </cell>
        </row>
        <row r="70">
          <cell r="B70">
            <v>20</v>
          </cell>
          <cell r="C70">
            <v>40</v>
          </cell>
          <cell r="D70">
            <v>40</v>
          </cell>
          <cell r="E70">
            <v>40</v>
          </cell>
          <cell r="F70">
            <v>40</v>
          </cell>
          <cell r="G70">
            <v>40</v>
          </cell>
          <cell r="H70">
            <v>70</v>
          </cell>
          <cell r="I70">
            <v>50</v>
          </cell>
          <cell r="J70">
            <v>50</v>
          </cell>
          <cell r="K70">
            <v>50</v>
          </cell>
          <cell r="L70">
            <v>50</v>
          </cell>
          <cell r="S70">
            <v>50</v>
          </cell>
          <cell r="T70">
            <v>50</v>
          </cell>
          <cell r="U70">
            <v>50</v>
          </cell>
          <cell r="V70">
            <v>70</v>
          </cell>
          <cell r="W70">
            <v>59</v>
          </cell>
        </row>
        <row r="71">
          <cell r="B71">
            <v>38</v>
          </cell>
          <cell r="C71">
            <v>44</v>
          </cell>
          <cell r="D71">
            <v>44</v>
          </cell>
          <cell r="E71">
            <v>44</v>
          </cell>
          <cell r="F71">
            <v>35</v>
          </cell>
          <cell r="G71">
            <v>35</v>
          </cell>
          <cell r="H71">
            <v>89</v>
          </cell>
          <cell r="I71">
            <v>180</v>
          </cell>
          <cell r="J71">
            <v>180</v>
          </cell>
          <cell r="K71">
            <v>168</v>
          </cell>
          <cell r="L71">
            <v>112</v>
          </cell>
          <cell r="M71">
            <v>65</v>
          </cell>
          <cell r="N71">
            <v>75</v>
          </cell>
          <cell r="O71">
            <v>75</v>
          </cell>
          <cell r="P71">
            <v>75</v>
          </cell>
          <cell r="Q71">
            <v>75</v>
          </cell>
          <cell r="R71">
            <v>105</v>
          </cell>
          <cell r="S71">
            <v>155</v>
          </cell>
          <cell r="T71">
            <v>156</v>
          </cell>
          <cell r="U71">
            <v>221.37299999999999</v>
          </cell>
          <cell r="V71">
            <v>253</v>
          </cell>
          <cell r="W71">
            <v>224</v>
          </cell>
          <cell r="X71">
            <v>145</v>
          </cell>
          <cell r="Y71">
            <v>35</v>
          </cell>
        </row>
      </sheetData>
      <sheetData sheetId="18">
        <row r="7">
          <cell r="B7">
            <v>139.86000000000001</v>
          </cell>
          <cell r="C7">
            <v>105</v>
          </cell>
          <cell r="D7">
            <v>109</v>
          </cell>
          <cell r="E7">
            <v>103.58</v>
          </cell>
          <cell r="F7">
            <v>100.98</v>
          </cell>
          <cell r="G7">
            <v>103.58</v>
          </cell>
          <cell r="H7">
            <v>130.35</v>
          </cell>
          <cell r="I7">
            <v>138.05000000000001</v>
          </cell>
          <cell r="J7">
            <v>137.22999999999999</v>
          </cell>
          <cell r="K7">
            <v>136.46</v>
          </cell>
          <cell r="L7">
            <v>139.86000000000001</v>
          </cell>
          <cell r="M7">
            <v>130.52000000000001</v>
          </cell>
          <cell r="N7">
            <v>139.93</v>
          </cell>
          <cell r="O7">
            <v>139.86000000000001</v>
          </cell>
          <cell r="P7">
            <v>136.13</v>
          </cell>
          <cell r="Q7">
            <v>135.09</v>
          </cell>
          <cell r="R7">
            <v>138.19999999999999</v>
          </cell>
          <cell r="S7">
            <v>139.93</v>
          </cell>
          <cell r="T7">
            <v>139</v>
          </cell>
          <cell r="U7">
            <v>139.84</v>
          </cell>
          <cell r="V7">
            <v>139.86000000000001</v>
          </cell>
          <cell r="W7">
            <v>130.35</v>
          </cell>
          <cell r="X7">
            <v>112.95</v>
          </cell>
          <cell r="Y7">
            <v>110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ALPIQ_ENERGY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DANSKECOM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EVN_TRADING_SEE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44369</v>
          </cell>
        </row>
        <row r="4">
          <cell r="B4">
            <v>44369</v>
          </cell>
        </row>
        <row r="5">
          <cell r="B5">
            <v>44369</v>
          </cell>
        </row>
        <row r="6">
          <cell r="B6">
            <v>44369</v>
          </cell>
        </row>
        <row r="7">
          <cell r="B7">
            <v>44369</v>
          </cell>
        </row>
        <row r="8">
          <cell r="B8">
            <v>44369</v>
          </cell>
        </row>
        <row r="9">
          <cell r="B9">
            <v>44369</v>
          </cell>
        </row>
        <row r="10">
          <cell r="B10">
            <v>44369</v>
          </cell>
        </row>
        <row r="11">
          <cell r="B11">
            <v>44369</v>
          </cell>
        </row>
        <row r="12">
          <cell r="B12">
            <v>44369</v>
          </cell>
        </row>
        <row r="13">
          <cell r="B13">
            <v>44369</v>
          </cell>
        </row>
        <row r="14">
          <cell r="B14">
            <v>44369</v>
          </cell>
        </row>
        <row r="15">
          <cell r="B15">
            <v>44369</v>
          </cell>
        </row>
        <row r="16">
          <cell r="B16">
            <v>44369</v>
          </cell>
        </row>
      </sheetData>
      <sheetData sheetId="41">
        <row r="2">
          <cell r="C2">
            <v>44372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5913.5789999999997</v>
      </c>
      <c r="C4" s="18">
        <v>5699.7380000000003</v>
      </c>
      <c r="D4" s="18">
        <v>5517.8770000000004</v>
      </c>
      <c r="E4" s="18">
        <v>5388.4749999999995</v>
      </c>
      <c r="F4" s="18">
        <v>5390.9349999999986</v>
      </c>
      <c r="G4" s="18">
        <v>5515.6219999999985</v>
      </c>
      <c r="H4" s="18">
        <v>6288.6089999999995</v>
      </c>
      <c r="I4" s="18">
        <v>7204.7389999999987</v>
      </c>
      <c r="J4" s="18">
        <v>7839.8160000000007</v>
      </c>
      <c r="K4" s="18">
        <v>8310.1780000000017</v>
      </c>
      <c r="L4" s="18">
        <v>8614.3469999999998</v>
      </c>
      <c r="M4" s="18">
        <v>8866.601999999999</v>
      </c>
      <c r="N4" s="18">
        <v>9083.7590000000018</v>
      </c>
      <c r="O4" s="18">
        <v>9014.117000000002</v>
      </c>
      <c r="P4" s="18">
        <v>8754.9369999999999</v>
      </c>
      <c r="Q4" s="18">
        <v>8544.5419999999995</v>
      </c>
      <c r="R4" s="18">
        <v>8516.648000000001</v>
      </c>
      <c r="S4" s="18">
        <v>8502.857</v>
      </c>
      <c r="T4" s="18">
        <v>8263.5360000000001</v>
      </c>
      <c r="U4" s="18">
        <v>8179.6110000000008</v>
      </c>
      <c r="V4" s="18">
        <v>8306.9600000000028</v>
      </c>
      <c r="W4" s="18">
        <v>7974.3780000000006</v>
      </c>
      <c r="X4" s="18">
        <v>7546.0009999999984</v>
      </c>
      <c r="Y4" s="18">
        <v>6949.5540000000001</v>
      </c>
      <c r="Z4" s="19"/>
      <c r="AA4" s="20">
        <f>SUM(B4:Z4)</f>
        <v>180187.41699999999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139.86000000000001</v>
      </c>
      <c r="C7" s="28">
        <v>105</v>
      </c>
      <c r="D7" s="28">
        <v>109</v>
      </c>
      <c r="E7" s="28">
        <v>103.58</v>
      </c>
      <c r="F7" s="28">
        <v>100.98</v>
      </c>
      <c r="G7" s="28">
        <v>103.58</v>
      </c>
      <c r="H7" s="28">
        <v>130.35</v>
      </c>
      <c r="I7" s="28">
        <v>138.05000000000001</v>
      </c>
      <c r="J7" s="28">
        <v>137.22999999999999</v>
      </c>
      <c r="K7" s="28">
        <v>136.46</v>
      </c>
      <c r="L7" s="28">
        <v>139.86000000000001</v>
      </c>
      <c r="M7" s="28">
        <v>130.52000000000001</v>
      </c>
      <c r="N7" s="28">
        <v>139.93</v>
      </c>
      <c r="O7" s="28">
        <v>139.86000000000001</v>
      </c>
      <c r="P7" s="28">
        <v>136.13</v>
      </c>
      <c r="Q7" s="28">
        <v>135.09</v>
      </c>
      <c r="R7" s="28">
        <v>138.19999999999999</v>
      </c>
      <c r="S7" s="28">
        <v>139.93</v>
      </c>
      <c r="T7" s="28">
        <v>139</v>
      </c>
      <c r="U7" s="28">
        <v>139.84</v>
      </c>
      <c r="V7" s="28">
        <v>139.86000000000001</v>
      </c>
      <c r="W7" s="28">
        <v>130.35</v>
      </c>
      <c r="X7" s="28">
        <v>112.95</v>
      </c>
      <c r="Y7" s="28">
        <v>110</v>
      </c>
      <c r="Z7" s="29"/>
      <c r="AA7" s="30">
        <f>IF(SUM(GR_MAINLAND_MCP_SUM_SELL)&lt;&gt;0,AVERAGEIF(GR_MAINLAND_MCP_SUM_SELL,"&lt;&gt;"""),"")</f>
        <v>128.15041666666667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1005.7579999999999</v>
      </c>
      <c r="C10" s="42">
        <v>927.52099999999996</v>
      </c>
      <c r="D10" s="42">
        <v>927.52099999999996</v>
      </c>
      <c r="E10" s="42">
        <v>834.57799999999997</v>
      </c>
      <c r="F10" s="42">
        <v>817.52099999999996</v>
      </c>
      <c r="G10" s="42">
        <v>888.35500000000002</v>
      </c>
      <c r="H10" s="42">
        <v>985.17</v>
      </c>
      <c r="I10" s="42">
        <v>1001.521</v>
      </c>
      <c r="J10" s="42">
        <v>1086.521</v>
      </c>
      <c r="K10" s="42">
        <v>1136.521</v>
      </c>
      <c r="L10" s="42">
        <v>1235.029</v>
      </c>
      <c r="M10" s="42">
        <v>1239.521</v>
      </c>
      <c r="N10" s="42">
        <v>1332.9960000000001</v>
      </c>
      <c r="O10" s="42">
        <v>1288.366</v>
      </c>
      <c r="P10" s="42">
        <v>1239.521</v>
      </c>
      <c r="Q10" s="42">
        <v>1239.521</v>
      </c>
      <c r="R10" s="42">
        <v>1239.521</v>
      </c>
      <c r="S10" s="42">
        <v>1374.5619999999999</v>
      </c>
      <c r="T10" s="42">
        <v>1239.521</v>
      </c>
      <c r="U10" s="42">
        <v>1239.521</v>
      </c>
      <c r="V10" s="42">
        <v>1254.3530000000001</v>
      </c>
      <c r="W10" s="42">
        <v>1213.8719999999998</v>
      </c>
      <c r="X10" s="42">
        <v>1165.521</v>
      </c>
      <c r="Y10" s="42">
        <v>1165.521</v>
      </c>
      <c r="Z10" s="43"/>
      <c r="AA10" s="44">
        <f>SUM(B10:Z10)</f>
        <v>27078.333000000006</v>
      </c>
    </row>
    <row r="11" spans="1:27" ht="24.95" customHeight="1" x14ac:dyDescent="0.2">
      <c r="A11" s="45" t="s">
        <v>7</v>
      </c>
      <c r="B11" s="46">
        <v>3132.6669999999999</v>
      </c>
      <c r="C11" s="47">
        <v>3005.873</v>
      </c>
      <c r="D11" s="47">
        <v>3006.55</v>
      </c>
      <c r="E11" s="47">
        <v>2962.45</v>
      </c>
      <c r="F11" s="47">
        <v>2948.4650000000001</v>
      </c>
      <c r="G11" s="47">
        <v>2958.45</v>
      </c>
      <c r="H11" s="47">
        <v>3110.9790000000003</v>
      </c>
      <c r="I11" s="47">
        <v>3334.835</v>
      </c>
      <c r="J11" s="47">
        <v>3416.7290000000003</v>
      </c>
      <c r="K11" s="47">
        <v>3607.7269999999999</v>
      </c>
      <c r="L11" s="47">
        <v>4079.1279999999997</v>
      </c>
      <c r="M11" s="47">
        <v>4154.5829999999996</v>
      </c>
      <c r="N11" s="47">
        <v>4167.6859999999997</v>
      </c>
      <c r="O11" s="47">
        <v>4155.701</v>
      </c>
      <c r="P11" s="47">
        <v>4149.3140000000003</v>
      </c>
      <c r="Q11" s="47">
        <v>4152.2939999999999</v>
      </c>
      <c r="R11" s="47">
        <v>4176.9610000000002</v>
      </c>
      <c r="S11" s="47">
        <v>4194.6859999999997</v>
      </c>
      <c r="T11" s="47">
        <v>4201.0749999999998</v>
      </c>
      <c r="U11" s="47">
        <v>4245.3330000000005</v>
      </c>
      <c r="V11" s="47">
        <v>4281.1279999999997</v>
      </c>
      <c r="W11" s="47">
        <v>4295.9160000000002</v>
      </c>
      <c r="X11" s="47">
        <v>4209.0349999999999</v>
      </c>
      <c r="Y11" s="47">
        <v>4156.0209999999997</v>
      </c>
      <c r="Z11" s="48"/>
      <c r="AA11" s="49">
        <f>SUM(B11:Z11)</f>
        <v>90103.585999999996</v>
      </c>
    </row>
    <row r="12" spans="1:27" ht="24.95" customHeight="1" x14ac:dyDescent="0.2">
      <c r="A12" s="45" t="s">
        <v>8</v>
      </c>
      <c r="B12" s="46">
        <v>255</v>
      </c>
      <c r="C12" s="47">
        <v>255</v>
      </c>
      <c r="D12" s="47">
        <v>57</v>
      </c>
      <c r="E12" s="47">
        <v>60</v>
      </c>
      <c r="F12" s="47">
        <v>90</v>
      </c>
      <c r="G12" s="47">
        <v>90</v>
      </c>
      <c r="H12" s="47">
        <v>324</v>
      </c>
      <c r="I12" s="47">
        <v>760</v>
      </c>
      <c r="J12" s="47">
        <v>774</v>
      </c>
      <c r="K12" s="47">
        <v>694</v>
      </c>
      <c r="L12" s="47">
        <v>154</v>
      </c>
      <c r="M12" s="47">
        <v>115</v>
      </c>
      <c r="N12" s="47">
        <v>115</v>
      </c>
      <c r="O12" s="47">
        <v>115</v>
      </c>
      <c r="P12" s="47">
        <v>115</v>
      </c>
      <c r="Q12" s="47">
        <v>240</v>
      </c>
      <c r="R12" s="47">
        <v>374</v>
      </c>
      <c r="S12" s="47">
        <v>784</v>
      </c>
      <c r="T12" s="47">
        <v>1084</v>
      </c>
      <c r="U12" s="47">
        <v>1359</v>
      </c>
      <c r="V12" s="47">
        <v>1464</v>
      </c>
      <c r="W12" s="47">
        <v>1314</v>
      </c>
      <c r="X12" s="47">
        <v>670</v>
      </c>
      <c r="Y12" s="47">
        <v>110</v>
      </c>
      <c r="Z12" s="48"/>
      <c r="AA12" s="49">
        <f>SUM(B12:Z12)</f>
        <v>11372</v>
      </c>
    </row>
    <row r="13" spans="1:27" ht="24.95" customHeight="1" x14ac:dyDescent="0.2">
      <c r="A13" s="50" t="s">
        <v>9</v>
      </c>
      <c r="B13" s="51">
        <v>369.85399999999993</v>
      </c>
      <c r="C13" s="52">
        <v>401.64399999999989</v>
      </c>
      <c r="D13" s="52">
        <v>435.90599999999995</v>
      </c>
      <c r="E13" s="52">
        <v>470.94700000000012</v>
      </c>
      <c r="F13" s="52">
        <v>493.8490000000001</v>
      </c>
      <c r="G13" s="52">
        <v>571.51700000000005</v>
      </c>
      <c r="H13" s="52">
        <v>851.7600000000001</v>
      </c>
      <c r="I13" s="52">
        <v>1330.2829999999997</v>
      </c>
      <c r="J13" s="52">
        <v>1817.8659999999998</v>
      </c>
      <c r="K13" s="52">
        <v>2244.5300000000002</v>
      </c>
      <c r="L13" s="52">
        <v>2591.4900000000007</v>
      </c>
      <c r="M13" s="52">
        <v>2822.6980000000003</v>
      </c>
      <c r="N13" s="52">
        <v>2946.2770000000005</v>
      </c>
      <c r="O13" s="52">
        <v>2939.4500000000007</v>
      </c>
      <c r="P13" s="52">
        <v>2777.2020000000002</v>
      </c>
      <c r="Q13" s="52">
        <v>2417.9270000000006</v>
      </c>
      <c r="R13" s="52">
        <v>1927.1659999999993</v>
      </c>
      <c r="S13" s="52">
        <v>1353.1090000000002</v>
      </c>
      <c r="T13" s="52">
        <v>814.73999999999967</v>
      </c>
      <c r="U13" s="52">
        <v>541.65700000000004</v>
      </c>
      <c r="V13" s="52">
        <v>491.87900000000008</v>
      </c>
      <c r="W13" s="52">
        <v>479.69000000000005</v>
      </c>
      <c r="X13" s="52">
        <v>491.54499999999996</v>
      </c>
      <c r="Y13" s="52">
        <v>485.41200000000003</v>
      </c>
      <c r="Z13" s="53"/>
      <c r="AA13" s="54">
        <f>SUM(B13:Z13)</f>
        <v>32068.397999999997</v>
      </c>
    </row>
    <row r="14" spans="1:27" ht="30" customHeight="1" thickBot="1" x14ac:dyDescent="0.25">
      <c r="A14" s="55" t="s">
        <v>10</v>
      </c>
      <c r="B14" s="56">
        <f>IF(LEN(B$2)&gt;0,SUM(B10:B13),"")</f>
        <v>4763.2790000000005</v>
      </c>
      <c r="C14" s="57">
        <f t="shared" ref="C14:Z14" si="0">IF(LEN(C$2)&gt;0,SUM(C10:C13),"")</f>
        <v>4590.0380000000005</v>
      </c>
      <c r="D14" s="57">
        <f t="shared" si="0"/>
        <v>4426.9769999999999</v>
      </c>
      <c r="E14" s="57">
        <f t="shared" si="0"/>
        <v>4327.9750000000004</v>
      </c>
      <c r="F14" s="57">
        <f t="shared" si="0"/>
        <v>4349.835</v>
      </c>
      <c r="G14" s="57">
        <f t="shared" si="0"/>
        <v>4508.3220000000001</v>
      </c>
      <c r="H14" s="57">
        <f t="shared" si="0"/>
        <v>5271.9090000000006</v>
      </c>
      <c r="I14" s="57">
        <f t="shared" si="0"/>
        <v>6426.6389999999992</v>
      </c>
      <c r="J14" s="57">
        <f t="shared" si="0"/>
        <v>7095.116</v>
      </c>
      <c r="K14" s="57">
        <f t="shared" si="0"/>
        <v>7682.7780000000002</v>
      </c>
      <c r="L14" s="57">
        <f t="shared" si="0"/>
        <v>8059.6469999999999</v>
      </c>
      <c r="M14" s="57">
        <f t="shared" si="0"/>
        <v>8331.8019999999997</v>
      </c>
      <c r="N14" s="57">
        <f t="shared" si="0"/>
        <v>8561.9590000000007</v>
      </c>
      <c r="O14" s="57">
        <f t="shared" si="0"/>
        <v>8498.5169999999998</v>
      </c>
      <c r="P14" s="57">
        <f t="shared" si="0"/>
        <v>8281.0370000000003</v>
      </c>
      <c r="Q14" s="57">
        <f t="shared" si="0"/>
        <v>8049.7420000000002</v>
      </c>
      <c r="R14" s="57">
        <f t="shared" si="0"/>
        <v>7717.6479999999992</v>
      </c>
      <c r="S14" s="57">
        <f t="shared" si="0"/>
        <v>7706.357</v>
      </c>
      <c r="T14" s="57">
        <f t="shared" si="0"/>
        <v>7339.3359999999993</v>
      </c>
      <c r="U14" s="57">
        <f t="shared" si="0"/>
        <v>7385.5110000000004</v>
      </c>
      <c r="V14" s="57">
        <f t="shared" si="0"/>
        <v>7491.36</v>
      </c>
      <c r="W14" s="57">
        <f t="shared" si="0"/>
        <v>7303.478000000001</v>
      </c>
      <c r="X14" s="57">
        <f t="shared" si="0"/>
        <v>6536.1009999999997</v>
      </c>
      <c r="Y14" s="57">
        <f t="shared" si="0"/>
        <v>5916.9539999999997</v>
      </c>
      <c r="Z14" s="58" t="str">
        <f t="shared" si="0"/>
        <v/>
      </c>
      <c r="AA14" s="59">
        <f>SUM(AA9:AA13)</f>
        <v>160622.31699999998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724.9</v>
      </c>
      <c r="C25" s="67">
        <v>737.9</v>
      </c>
      <c r="D25" s="67">
        <v>761.9</v>
      </c>
      <c r="E25" s="67">
        <v>787.9</v>
      </c>
      <c r="F25" s="67">
        <v>838.9</v>
      </c>
      <c r="G25" s="67">
        <v>909.9</v>
      </c>
      <c r="H25" s="67">
        <v>1425.9</v>
      </c>
      <c r="I25" s="67">
        <v>2226.9</v>
      </c>
      <c r="J25" s="67">
        <v>2668.9</v>
      </c>
      <c r="K25" s="67">
        <v>2934.9</v>
      </c>
      <c r="L25" s="67">
        <v>2668.9</v>
      </c>
      <c r="M25" s="67">
        <v>2799.9</v>
      </c>
      <c r="N25" s="67">
        <v>2879.9</v>
      </c>
      <c r="O25" s="67">
        <v>2851.9</v>
      </c>
      <c r="P25" s="67">
        <v>2679.9</v>
      </c>
      <c r="Q25" s="67">
        <v>2520.9</v>
      </c>
      <c r="R25" s="67">
        <v>2275.9</v>
      </c>
      <c r="S25" s="67">
        <v>2195.9</v>
      </c>
      <c r="T25" s="67">
        <v>2105.9</v>
      </c>
      <c r="U25" s="67">
        <v>2120.9</v>
      </c>
      <c r="V25" s="67">
        <v>2139.9</v>
      </c>
      <c r="W25" s="67">
        <v>1982.9</v>
      </c>
      <c r="X25" s="67">
        <v>1392.9</v>
      </c>
      <c r="Y25" s="67">
        <v>863.9</v>
      </c>
      <c r="Z25" s="68"/>
      <c r="AA25" s="69">
        <f>SUM(B25:Z25)</f>
        <v>45497.600000000013</v>
      </c>
    </row>
    <row r="26" spans="1:27" ht="24.95" customHeight="1" x14ac:dyDescent="0.2">
      <c r="A26" s="70" t="s">
        <v>20</v>
      </c>
      <c r="B26" s="71">
        <v>1889.758</v>
      </c>
      <c r="C26" s="72">
        <v>1684.5170000000001</v>
      </c>
      <c r="D26" s="72">
        <v>1483.4559999999999</v>
      </c>
      <c r="E26" s="72">
        <v>1335.454</v>
      </c>
      <c r="F26" s="72">
        <v>1302.3140000000001</v>
      </c>
      <c r="G26" s="72">
        <v>1419.8009999999999</v>
      </c>
      <c r="H26" s="72">
        <v>1667.3879999999999</v>
      </c>
      <c r="I26" s="72">
        <v>1776.1179999999999</v>
      </c>
      <c r="J26" s="72">
        <v>1821.595</v>
      </c>
      <c r="K26" s="72">
        <v>1806.2570000000001</v>
      </c>
      <c r="L26" s="72">
        <v>2202.1260000000002</v>
      </c>
      <c r="M26" s="72">
        <v>2299.2809999999999</v>
      </c>
      <c r="N26" s="72">
        <v>2458.4380000000001</v>
      </c>
      <c r="O26" s="72">
        <v>2425.9960000000001</v>
      </c>
      <c r="P26" s="72">
        <v>2372.5160000000001</v>
      </c>
      <c r="Q26" s="72">
        <v>2298.221</v>
      </c>
      <c r="R26" s="72">
        <v>2222.127</v>
      </c>
      <c r="S26" s="72">
        <v>2281.8359999999998</v>
      </c>
      <c r="T26" s="72">
        <v>2120.8150000000001</v>
      </c>
      <c r="U26" s="72">
        <v>2156.9899999999998</v>
      </c>
      <c r="V26" s="72">
        <v>2216.8389999999999</v>
      </c>
      <c r="W26" s="72">
        <v>2206.9569999999999</v>
      </c>
      <c r="X26" s="72">
        <v>2142.58</v>
      </c>
      <c r="Y26" s="72">
        <v>2055.433</v>
      </c>
      <c r="Z26" s="73"/>
      <c r="AA26" s="74">
        <f>SUM(B26:Z26)</f>
        <v>47646.813000000002</v>
      </c>
    </row>
    <row r="27" spans="1:27" ht="24.95" customHeight="1" x14ac:dyDescent="0.2">
      <c r="A27" s="77" t="s">
        <v>21</v>
      </c>
      <c r="B27" s="75">
        <v>2692.6210000000001</v>
      </c>
      <c r="C27" s="76">
        <v>2692.6210000000001</v>
      </c>
      <c r="D27" s="76">
        <v>2657.6210000000001</v>
      </c>
      <c r="E27" s="76">
        <v>2667.6210000000001</v>
      </c>
      <c r="F27" s="76">
        <v>2667.6210000000001</v>
      </c>
      <c r="G27" s="76">
        <v>2667.6210000000001</v>
      </c>
      <c r="H27" s="76">
        <v>2650.6210000000001</v>
      </c>
      <c r="I27" s="76">
        <v>2885.6210000000001</v>
      </c>
      <c r="J27" s="76">
        <v>3090.6210000000001</v>
      </c>
      <c r="K27" s="76">
        <v>3370.6210000000001</v>
      </c>
      <c r="L27" s="76">
        <v>3627.6210000000001</v>
      </c>
      <c r="M27" s="76">
        <v>3627.6210000000001</v>
      </c>
      <c r="N27" s="76">
        <v>3622.6210000000001</v>
      </c>
      <c r="O27" s="76">
        <v>3617.6210000000001</v>
      </c>
      <c r="P27" s="76">
        <v>3617.6210000000001</v>
      </c>
      <c r="Q27" s="76">
        <v>3617.6210000000001</v>
      </c>
      <c r="R27" s="76">
        <v>3617.6210000000001</v>
      </c>
      <c r="S27" s="76">
        <v>3617.6210000000001</v>
      </c>
      <c r="T27" s="76">
        <v>3617.6210000000001</v>
      </c>
      <c r="U27" s="76">
        <v>3617.6210000000001</v>
      </c>
      <c r="V27" s="76">
        <v>3617.6210000000001</v>
      </c>
      <c r="W27" s="76">
        <v>3627.6210000000001</v>
      </c>
      <c r="X27" s="76">
        <v>3627.6210000000001</v>
      </c>
      <c r="Y27" s="76">
        <v>3637.6210000000001</v>
      </c>
      <c r="Z27" s="78"/>
      <c r="AA27" s="79">
        <f>SUM(B27:Z27)</f>
        <v>78754.903999999995</v>
      </c>
    </row>
    <row r="28" spans="1:27" ht="30" customHeight="1" thickBot="1" x14ac:dyDescent="0.25">
      <c r="A28" s="55" t="s">
        <v>22</v>
      </c>
      <c r="B28" s="56">
        <f>IF(LEN(B$2)&gt;0,SUM(B25:B27),"")</f>
        <v>5307.2790000000005</v>
      </c>
      <c r="C28" s="57">
        <f t="shared" ref="C28:Z28" si="2">IF(LEN(C$2)&gt;0,SUM(C25:C27),"")</f>
        <v>5115.0380000000005</v>
      </c>
      <c r="D28" s="57">
        <f t="shared" si="2"/>
        <v>4902.9769999999999</v>
      </c>
      <c r="E28" s="57">
        <f t="shared" si="2"/>
        <v>4790.9750000000004</v>
      </c>
      <c r="F28" s="57">
        <f t="shared" si="2"/>
        <v>4808.835</v>
      </c>
      <c r="G28" s="57">
        <f t="shared" si="2"/>
        <v>4997.3220000000001</v>
      </c>
      <c r="H28" s="57">
        <f t="shared" si="2"/>
        <v>5743.9089999999997</v>
      </c>
      <c r="I28" s="57">
        <f t="shared" si="2"/>
        <v>6888.6390000000001</v>
      </c>
      <c r="J28" s="57">
        <f t="shared" si="2"/>
        <v>7581.116</v>
      </c>
      <c r="K28" s="57">
        <f t="shared" si="2"/>
        <v>8111.7780000000002</v>
      </c>
      <c r="L28" s="57">
        <f t="shared" si="2"/>
        <v>8498.6470000000008</v>
      </c>
      <c r="M28" s="57">
        <f t="shared" si="2"/>
        <v>8726.8019999999997</v>
      </c>
      <c r="N28" s="57">
        <f t="shared" si="2"/>
        <v>8960.9589999999989</v>
      </c>
      <c r="O28" s="57">
        <f t="shared" si="2"/>
        <v>8895.5169999999998</v>
      </c>
      <c r="P28" s="57">
        <f t="shared" si="2"/>
        <v>8670.0370000000003</v>
      </c>
      <c r="Q28" s="57">
        <f t="shared" si="2"/>
        <v>8436.7420000000002</v>
      </c>
      <c r="R28" s="57">
        <f t="shared" si="2"/>
        <v>8115.6480000000001</v>
      </c>
      <c r="S28" s="57">
        <f t="shared" si="2"/>
        <v>8095.357</v>
      </c>
      <c r="T28" s="57">
        <f t="shared" si="2"/>
        <v>7844.3360000000002</v>
      </c>
      <c r="U28" s="57">
        <f t="shared" si="2"/>
        <v>7895.5109999999995</v>
      </c>
      <c r="V28" s="57">
        <f t="shared" si="2"/>
        <v>7974.36</v>
      </c>
      <c r="W28" s="57">
        <f t="shared" si="2"/>
        <v>7817.4780000000001</v>
      </c>
      <c r="X28" s="57">
        <f t="shared" si="2"/>
        <v>7163.1010000000006</v>
      </c>
      <c r="Y28" s="57">
        <f t="shared" si="2"/>
        <v>6556.9539999999997</v>
      </c>
      <c r="Z28" s="58" t="str">
        <f t="shared" si="2"/>
        <v/>
      </c>
      <c r="AA28" s="59">
        <f>SUM(AA25:AA27)</f>
        <v>171899.31700000001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125</v>
      </c>
      <c r="C31" s="90">
        <v>140</v>
      </c>
      <c r="D31" s="90">
        <v>70</v>
      </c>
      <c r="E31" s="90">
        <v>70</v>
      </c>
      <c r="F31" s="90">
        <v>70</v>
      </c>
      <c r="G31" s="90">
        <v>65</v>
      </c>
      <c r="H31" s="90">
        <v>146</v>
      </c>
      <c r="I31" s="90">
        <v>176</v>
      </c>
      <c r="J31" s="90">
        <v>224</v>
      </c>
      <c r="K31" s="90">
        <v>136</v>
      </c>
      <c r="L31" s="90">
        <v>136</v>
      </c>
      <c r="M31" s="90">
        <v>76</v>
      </c>
      <c r="N31" s="90">
        <v>81</v>
      </c>
      <c r="O31" s="90">
        <v>81</v>
      </c>
      <c r="P31" s="90">
        <v>81</v>
      </c>
      <c r="Q31" s="90">
        <v>76</v>
      </c>
      <c r="R31" s="90">
        <v>81</v>
      </c>
      <c r="S31" s="90">
        <v>79</v>
      </c>
      <c r="T31" s="90">
        <v>189</v>
      </c>
      <c r="U31" s="90">
        <v>190</v>
      </c>
      <c r="V31" s="90">
        <v>143</v>
      </c>
      <c r="W31" s="90">
        <v>133</v>
      </c>
      <c r="X31" s="90">
        <v>251</v>
      </c>
      <c r="Y31" s="90">
        <v>227</v>
      </c>
      <c r="Z31" s="91"/>
      <c r="AA31" s="69">
        <f t="shared" ref="AA31:AA36" si="3">SUM(B31:Z31)</f>
        <v>3046</v>
      </c>
    </row>
    <row r="32" spans="1:27" ht="24.95" customHeight="1" x14ac:dyDescent="0.2">
      <c r="A32" s="92" t="s">
        <v>25</v>
      </c>
      <c r="B32" s="93">
        <v>229</v>
      </c>
      <c r="C32" s="94">
        <v>195</v>
      </c>
      <c r="D32" s="94">
        <v>216</v>
      </c>
      <c r="E32" s="94">
        <v>203</v>
      </c>
      <c r="F32" s="94">
        <v>199</v>
      </c>
      <c r="G32" s="94">
        <v>234</v>
      </c>
      <c r="H32" s="94">
        <v>136</v>
      </c>
      <c r="I32" s="94">
        <v>96</v>
      </c>
      <c r="J32" s="94">
        <v>72</v>
      </c>
      <c r="K32" s="94">
        <v>103</v>
      </c>
      <c r="L32" s="94">
        <v>113</v>
      </c>
      <c r="M32" s="94">
        <v>129</v>
      </c>
      <c r="N32" s="94">
        <v>128</v>
      </c>
      <c r="O32" s="94">
        <v>126</v>
      </c>
      <c r="P32" s="94">
        <v>118</v>
      </c>
      <c r="Q32" s="94">
        <v>121</v>
      </c>
      <c r="R32" s="94">
        <v>127</v>
      </c>
      <c r="S32" s="94">
        <v>120</v>
      </c>
      <c r="T32" s="94">
        <v>126</v>
      </c>
      <c r="U32" s="94">
        <v>130</v>
      </c>
      <c r="V32" s="94">
        <v>150</v>
      </c>
      <c r="W32" s="94">
        <v>191</v>
      </c>
      <c r="X32" s="94">
        <v>186</v>
      </c>
      <c r="Y32" s="94">
        <v>223</v>
      </c>
      <c r="Z32" s="95"/>
      <c r="AA32" s="74">
        <f t="shared" si="3"/>
        <v>3671</v>
      </c>
    </row>
    <row r="33" spans="1:27" ht="24.95" customHeight="1" x14ac:dyDescent="0.2">
      <c r="A33" s="92" t="s">
        <v>26</v>
      </c>
      <c r="B33" s="93">
        <v>696.3</v>
      </c>
      <c r="C33" s="94">
        <v>674.7</v>
      </c>
      <c r="D33" s="94">
        <v>704.9</v>
      </c>
      <c r="E33" s="94">
        <v>687.5</v>
      </c>
      <c r="F33" s="94">
        <v>672.1</v>
      </c>
      <c r="G33" s="94">
        <v>608.29999999999995</v>
      </c>
      <c r="H33" s="94">
        <v>634.70000000000005</v>
      </c>
      <c r="I33" s="94">
        <v>406.1</v>
      </c>
      <c r="J33" s="94">
        <v>348.7</v>
      </c>
      <c r="K33" s="94">
        <v>288.39999999999998</v>
      </c>
      <c r="L33" s="94">
        <v>205.7</v>
      </c>
      <c r="M33" s="94">
        <v>229.8</v>
      </c>
      <c r="N33" s="94">
        <v>212.8</v>
      </c>
      <c r="O33" s="94">
        <v>208.6</v>
      </c>
      <c r="P33" s="94">
        <v>174.9</v>
      </c>
      <c r="Q33" s="94">
        <v>197.8</v>
      </c>
      <c r="R33" s="94">
        <v>491</v>
      </c>
      <c r="S33" s="94">
        <v>497.5</v>
      </c>
      <c r="T33" s="94">
        <v>509.2</v>
      </c>
      <c r="U33" s="94">
        <v>374.1</v>
      </c>
      <c r="V33" s="94">
        <v>422.6</v>
      </c>
      <c r="W33" s="94">
        <v>246.9</v>
      </c>
      <c r="X33" s="94">
        <v>472.9</v>
      </c>
      <c r="Y33" s="94">
        <v>482.6</v>
      </c>
      <c r="Z33" s="95"/>
      <c r="AA33" s="74">
        <f t="shared" si="3"/>
        <v>10448.1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1150.3</v>
      </c>
      <c r="C36" s="83">
        <f t="shared" ref="C36:Z36" si="4">IF(LEN(C$2)&gt;0,SUM(C31:C35),"")</f>
        <v>1109.7</v>
      </c>
      <c r="D36" s="83">
        <f t="shared" si="4"/>
        <v>1090.9000000000001</v>
      </c>
      <c r="E36" s="83">
        <f t="shared" si="4"/>
        <v>1060.5</v>
      </c>
      <c r="F36" s="83">
        <f t="shared" si="4"/>
        <v>1041.0999999999999</v>
      </c>
      <c r="G36" s="83">
        <f t="shared" si="4"/>
        <v>1007.3</v>
      </c>
      <c r="H36" s="83">
        <f t="shared" si="4"/>
        <v>1016.7</v>
      </c>
      <c r="I36" s="83">
        <f t="shared" si="4"/>
        <v>778.1</v>
      </c>
      <c r="J36" s="83">
        <f t="shared" si="4"/>
        <v>744.7</v>
      </c>
      <c r="K36" s="83">
        <f t="shared" si="4"/>
        <v>627.4</v>
      </c>
      <c r="L36" s="83">
        <f t="shared" si="4"/>
        <v>554.70000000000005</v>
      </c>
      <c r="M36" s="83">
        <f t="shared" si="4"/>
        <v>534.79999999999995</v>
      </c>
      <c r="N36" s="83">
        <f t="shared" si="4"/>
        <v>521.79999999999995</v>
      </c>
      <c r="O36" s="83">
        <f t="shared" si="4"/>
        <v>515.6</v>
      </c>
      <c r="P36" s="83">
        <f t="shared" si="4"/>
        <v>473.9</v>
      </c>
      <c r="Q36" s="83">
        <f t="shared" si="4"/>
        <v>494.8</v>
      </c>
      <c r="R36" s="83">
        <f t="shared" si="4"/>
        <v>799</v>
      </c>
      <c r="S36" s="83">
        <f t="shared" si="4"/>
        <v>796.5</v>
      </c>
      <c r="T36" s="83">
        <f t="shared" si="4"/>
        <v>924.2</v>
      </c>
      <c r="U36" s="83">
        <f t="shared" si="4"/>
        <v>794.1</v>
      </c>
      <c r="V36" s="83">
        <f t="shared" si="4"/>
        <v>815.6</v>
      </c>
      <c r="W36" s="83">
        <f t="shared" si="4"/>
        <v>670.9</v>
      </c>
      <c r="X36" s="83">
        <f t="shared" si="4"/>
        <v>1009.9</v>
      </c>
      <c r="Y36" s="83">
        <f t="shared" si="4"/>
        <v>1032.5999999999999</v>
      </c>
      <c r="Z36" s="84" t="str">
        <f t="shared" si="4"/>
        <v/>
      </c>
      <c r="AA36" s="85">
        <f t="shared" si="3"/>
        <v>19565.100000000002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606.29999999999995</v>
      </c>
      <c r="C41" s="94">
        <v>584.70000000000005</v>
      </c>
      <c r="D41" s="94">
        <v>614.9</v>
      </c>
      <c r="E41" s="94">
        <v>597.5</v>
      </c>
      <c r="F41" s="94">
        <v>582.1</v>
      </c>
      <c r="G41" s="94">
        <v>518.29999999999995</v>
      </c>
      <c r="H41" s="94">
        <v>544.70000000000005</v>
      </c>
      <c r="I41" s="94">
        <v>316.10000000000002</v>
      </c>
      <c r="J41" s="94">
        <v>258.7</v>
      </c>
      <c r="K41" s="94">
        <v>198.4</v>
      </c>
      <c r="L41" s="94">
        <v>115.7</v>
      </c>
      <c r="M41" s="94">
        <v>139.80000000000001</v>
      </c>
      <c r="N41" s="94">
        <v>122.8</v>
      </c>
      <c r="O41" s="94">
        <v>118.6</v>
      </c>
      <c r="P41" s="94">
        <v>84.9</v>
      </c>
      <c r="Q41" s="94">
        <v>107.8</v>
      </c>
      <c r="R41" s="94">
        <v>401</v>
      </c>
      <c r="S41" s="94">
        <v>407.5</v>
      </c>
      <c r="T41" s="94">
        <v>419.2</v>
      </c>
      <c r="U41" s="94">
        <v>284.10000000000002</v>
      </c>
      <c r="V41" s="94">
        <v>332.6</v>
      </c>
      <c r="W41" s="94">
        <v>156.9</v>
      </c>
      <c r="X41" s="94">
        <v>382.9</v>
      </c>
      <c r="Y41" s="94">
        <v>392.6</v>
      </c>
      <c r="Z41" s="95"/>
      <c r="AA41" s="74">
        <f t="shared" si="5"/>
        <v>8288.1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606.29999999999995</v>
      </c>
      <c r="C44" s="83">
        <f t="shared" ref="C44:Z44" si="6">IF(LEN(C$2)&gt;0,SUM(C39:C43),"")</f>
        <v>584.70000000000005</v>
      </c>
      <c r="D44" s="83">
        <f t="shared" si="6"/>
        <v>614.9</v>
      </c>
      <c r="E44" s="83">
        <f t="shared" si="6"/>
        <v>597.5</v>
      </c>
      <c r="F44" s="83">
        <f t="shared" si="6"/>
        <v>582.1</v>
      </c>
      <c r="G44" s="83">
        <f t="shared" si="6"/>
        <v>518.29999999999995</v>
      </c>
      <c r="H44" s="83">
        <f t="shared" si="6"/>
        <v>544.70000000000005</v>
      </c>
      <c r="I44" s="83">
        <f t="shared" si="6"/>
        <v>316.10000000000002</v>
      </c>
      <c r="J44" s="83">
        <f t="shared" si="6"/>
        <v>258.7</v>
      </c>
      <c r="K44" s="83">
        <f t="shared" si="6"/>
        <v>198.4</v>
      </c>
      <c r="L44" s="83">
        <f t="shared" si="6"/>
        <v>115.7</v>
      </c>
      <c r="M44" s="83">
        <f t="shared" si="6"/>
        <v>139.80000000000001</v>
      </c>
      <c r="N44" s="83">
        <f t="shared" si="6"/>
        <v>122.8</v>
      </c>
      <c r="O44" s="83">
        <f t="shared" si="6"/>
        <v>118.6</v>
      </c>
      <c r="P44" s="83">
        <f t="shared" si="6"/>
        <v>84.9</v>
      </c>
      <c r="Q44" s="83">
        <f t="shared" si="6"/>
        <v>107.8</v>
      </c>
      <c r="R44" s="83">
        <f t="shared" si="6"/>
        <v>401</v>
      </c>
      <c r="S44" s="83">
        <f t="shared" si="6"/>
        <v>407.5</v>
      </c>
      <c r="T44" s="83">
        <f t="shared" si="6"/>
        <v>419.2</v>
      </c>
      <c r="U44" s="83">
        <f t="shared" si="6"/>
        <v>284.10000000000002</v>
      </c>
      <c r="V44" s="83">
        <f t="shared" si="6"/>
        <v>332.6</v>
      </c>
      <c r="W44" s="83">
        <f t="shared" si="6"/>
        <v>156.9</v>
      </c>
      <c r="X44" s="83">
        <f t="shared" si="6"/>
        <v>382.9</v>
      </c>
      <c r="Y44" s="83">
        <f t="shared" si="6"/>
        <v>392.6</v>
      </c>
      <c r="Z44" s="84" t="str">
        <f t="shared" si="6"/>
        <v/>
      </c>
      <c r="AA44" s="85">
        <f t="shared" si="5"/>
        <v>8288.1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5913.5790000000006</v>
      </c>
      <c r="C47" s="83">
        <f t="shared" ref="C47:Z47" si="8">IF(LEN(C$2)&gt;0,C14+C22+C36,"")</f>
        <v>5699.7380000000003</v>
      </c>
      <c r="D47" s="83">
        <f t="shared" si="8"/>
        <v>5517.8770000000004</v>
      </c>
      <c r="E47" s="83">
        <f t="shared" si="8"/>
        <v>5388.4750000000004</v>
      </c>
      <c r="F47" s="83">
        <f t="shared" si="8"/>
        <v>5390.9349999999995</v>
      </c>
      <c r="G47" s="83">
        <f t="shared" si="8"/>
        <v>5515.6220000000003</v>
      </c>
      <c r="H47" s="83">
        <f t="shared" si="8"/>
        <v>6288.6090000000004</v>
      </c>
      <c r="I47" s="83">
        <f t="shared" si="8"/>
        <v>7204.7389999999996</v>
      </c>
      <c r="J47" s="83">
        <f t="shared" si="8"/>
        <v>7839.8159999999998</v>
      </c>
      <c r="K47" s="83">
        <f t="shared" si="8"/>
        <v>8310.1779999999999</v>
      </c>
      <c r="L47" s="83">
        <f t="shared" si="8"/>
        <v>8614.3469999999998</v>
      </c>
      <c r="M47" s="83">
        <f t="shared" si="8"/>
        <v>8866.601999999999</v>
      </c>
      <c r="N47" s="83">
        <f t="shared" si="8"/>
        <v>9083.759</v>
      </c>
      <c r="O47" s="83">
        <f t="shared" si="8"/>
        <v>9014.1170000000002</v>
      </c>
      <c r="P47" s="83">
        <f t="shared" si="8"/>
        <v>8754.9369999999999</v>
      </c>
      <c r="Q47" s="83">
        <f t="shared" si="8"/>
        <v>8544.5419999999995</v>
      </c>
      <c r="R47" s="83">
        <f t="shared" si="8"/>
        <v>8516.6479999999992</v>
      </c>
      <c r="S47" s="83">
        <f t="shared" si="8"/>
        <v>8502.857</v>
      </c>
      <c r="T47" s="83">
        <f t="shared" si="8"/>
        <v>8263.5360000000001</v>
      </c>
      <c r="U47" s="83">
        <f t="shared" si="8"/>
        <v>8179.6110000000008</v>
      </c>
      <c r="V47" s="83">
        <f t="shared" si="8"/>
        <v>8306.9599999999991</v>
      </c>
      <c r="W47" s="83">
        <f t="shared" si="8"/>
        <v>7974.3780000000006</v>
      </c>
      <c r="X47" s="83">
        <f t="shared" si="8"/>
        <v>7546.0009999999993</v>
      </c>
      <c r="Y47" s="83">
        <f t="shared" si="8"/>
        <v>6949.5540000000001</v>
      </c>
      <c r="Z47" s="84" t="str">
        <f t="shared" si="8"/>
        <v/>
      </c>
      <c r="AA47" s="100">
        <f>SUM(B47:Z47)</f>
        <v>180187.41699999999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5913.6</v>
      </c>
      <c r="C4" s="18">
        <v>5699.7310000000016</v>
      </c>
      <c r="D4" s="18">
        <v>5517.87</v>
      </c>
      <c r="E4" s="18">
        <v>5388.4679999999998</v>
      </c>
      <c r="F4" s="18">
        <v>5390.9730000000009</v>
      </c>
      <c r="G4" s="18">
        <v>5515.6149999999998</v>
      </c>
      <c r="H4" s="18">
        <v>6288.6279999999997</v>
      </c>
      <c r="I4" s="18">
        <v>7204.7510000000011</v>
      </c>
      <c r="J4" s="18">
        <v>7839.7710000000006</v>
      </c>
      <c r="K4" s="18">
        <v>8310.1309999999994</v>
      </c>
      <c r="L4" s="18">
        <v>8614.3160000000007</v>
      </c>
      <c r="M4" s="18">
        <v>8866.6269999999968</v>
      </c>
      <c r="N4" s="18">
        <v>9083.8040000000019</v>
      </c>
      <c r="O4" s="18">
        <v>9014.128999999999</v>
      </c>
      <c r="P4" s="18">
        <v>8754.9539999999943</v>
      </c>
      <c r="Q4" s="18">
        <v>8544.5659999999971</v>
      </c>
      <c r="R4" s="18">
        <v>8516.616</v>
      </c>
      <c r="S4" s="18">
        <v>8502.8119999999999</v>
      </c>
      <c r="T4" s="18">
        <v>8263.4980000000014</v>
      </c>
      <c r="U4" s="18">
        <v>8179.6180000000004</v>
      </c>
      <c r="V4" s="18">
        <v>8306.9549999999999</v>
      </c>
      <c r="W4" s="18">
        <v>7974.4050000000007</v>
      </c>
      <c r="X4" s="18">
        <v>7546.0309999999999</v>
      </c>
      <c r="Y4" s="18">
        <v>6949.5480000000007</v>
      </c>
      <c r="Z4" s="19"/>
      <c r="AA4" s="20">
        <f>SUM(B4:Z4)</f>
        <v>180187.41699999996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139.86000000000001</v>
      </c>
      <c r="C7" s="28">
        <v>105</v>
      </c>
      <c r="D7" s="28">
        <v>109</v>
      </c>
      <c r="E7" s="28">
        <v>103.58</v>
      </c>
      <c r="F7" s="28">
        <v>100.98</v>
      </c>
      <c r="G7" s="28">
        <v>103.58</v>
      </c>
      <c r="H7" s="28">
        <v>130.35</v>
      </c>
      <c r="I7" s="28">
        <v>138.05000000000001</v>
      </c>
      <c r="J7" s="28">
        <v>137.22999999999999</v>
      </c>
      <c r="K7" s="28">
        <v>136.46</v>
      </c>
      <c r="L7" s="28">
        <v>139.86000000000001</v>
      </c>
      <c r="M7" s="28">
        <v>130.52000000000001</v>
      </c>
      <c r="N7" s="28">
        <v>139.93</v>
      </c>
      <c r="O7" s="28">
        <v>139.86000000000001</v>
      </c>
      <c r="P7" s="28">
        <v>136.13</v>
      </c>
      <c r="Q7" s="28">
        <v>135.09</v>
      </c>
      <c r="R7" s="28">
        <v>138.19999999999999</v>
      </c>
      <c r="S7" s="28">
        <v>139.93</v>
      </c>
      <c r="T7" s="28">
        <v>139</v>
      </c>
      <c r="U7" s="28">
        <v>139.84</v>
      </c>
      <c r="V7" s="28">
        <v>139.86000000000001</v>
      </c>
      <c r="W7" s="28">
        <v>130.35</v>
      </c>
      <c r="X7" s="28">
        <v>112.95</v>
      </c>
      <c r="Y7" s="28">
        <v>110</v>
      </c>
      <c r="Z7" s="29"/>
      <c r="AA7" s="30">
        <v>128.15041666666667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943.45299999999997</v>
      </c>
      <c r="C17" s="67">
        <v>942.529</v>
      </c>
      <c r="D17" s="67">
        <v>949.07499999999993</v>
      </c>
      <c r="E17" s="67">
        <v>943.02800000000002</v>
      </c>
      <c r="F17" s="67">
        <v>920.92599999999993</v>
      </c>
      <c r="G17" s="67">
        <v>921.005</v>
      </c>
      <c r="H17" s="67">
        <v>911.34100000000001</v>
      </c>
      <c r="I17" s="67">
        <v>921.86599999999999</v>
      </c>
      <c r="J17" s="67">
        <v>871.87900000000002</v>
      </c>
      <c r="K17" s="67">
        <v>800.24099999999999</v>
      </c>
      <c r="L17" s="67">
        <v>756.28599999999994</v>
      </c>
      <c r="M17" s="67">
        <v>735.72899999999993</v>
      </c>
      <c r="N17" s="67">
        <v>738.62099999999998</v>
      </c>
      <c r="O17" s="67">
        <v>764.52</v>
      </c>
      <c r="P17" s="67">
        <v>737.6099999999999</v>
      </c>
      <c r="Q17" s="67">
        <v>748.54200000000003</v>
      </c>
      <c r="R17" s="67">
        <v>753.27699999999993</v>
      </c>
      <c r="S17" s="67">
        <v>774.30799999999999</v>
      </c>
      <c r="T17" s="67">
        <v>776.76099999999997</v>
      </c>
      <c r="U17" s="67">
        <v>777.48399999999992</v>
      </c>
      <c r="V17" s="67">
        <v>763.54199999999992</v>
      </c>
      <c r="W17" s="67">
        <v>734.57900000000006</v>
      </c>
      <c r="X17" s="67">
        <v>855.57299999999998</v>
      </c>
      <c r="Y17" s="67">
        <v>889.54700000000003</v>
      </c>
      <c r="Z17" s="68"/>
      <c r="AA17" s="69">
        <f>SUM(B17:Z17)</f>
        <v>19931.722000000002</v>
      </c>
    </row>
    <row r="18" spans="1:27" ht="24.95" customHeight="1" x14ac:dyDescent="0.2">
      <c r="A18" s="70" t="s">
        <v>13</v>
      </c>
      <c r="B18" s="71">
        <v>1219.116</v>
      </c>
      <c r="C18" s="72">
        <v>1207.3739999999996</v>
      </c>
      <c r="D18" s="72">
        <v>1164.52</v>
      </c>
      <c r="E18" s="72">
        <v>1154.3630000000003</v>
      </c>
      <c r="F18" s="72">
        <v>1189.6360000000002</v>
      </c>
      <c r="G18" s="72">
        <v>1300.5969999999998</v>
      </c>
      <c r="H18" s="72">
        <v>1495.0790000000002</v>
      </c>
      <c r="I18" s="72">
        <v>1665.23</v>
      </c>
      <c r="J18" s="72">
        <v>1775.4510000000002</v>
      </c>
      <c r="K18" s="72">
        <v>1833.432</v>
      </c>
      <c r="L18" s="72">
        <v>1862.4730000000002</v>
      </c>
      <c r="M18" s="72">
        <v>1915.5089999999998</v>
      </c>
      <c r="N18" s="72">
        <v>1933.1309999999999</v>
      </c>
      <c r="O18" s="72">
        <v>1936.7790000000002</v>
      </c>
      <c r="P18" s="72">
        <v>1894.5240000000001</v>
      </c>
      <c r="Q18" s="72">
        <v>1834.5210000000002</v>
      </c>
      <c r="R18" s="72">
        <v>1777.0260000000001</v>
      </c>
      <c r="S18" s="72">
        <v>1691</v>
      </c>
      <c r="T18" s="72">
        <v>1594.5049999999997</v>
      </c>
      <c r="U18" s="72">
        <v>1513.366</v>
      </c>
      <c r="V18" s="72">
        <v>1420.8680000000002</v>
      </c>
      <c r="W18" s="72">
        <v>1366.5070000000001</v>
      </c>
      <c r="X18" s="72">
        <v>1351.193</v>
      </c>
      <c r="Y18" s="72">
        <v>1336.3830000000003</v>
      </c>
      <c r="Z18" s="73"/>
      <c r="AA18" s="74">
        <f>SUM(B18:Z18)</f>
        <v>37432.583000000006</v>
      </c>
    </row>
    <row r="19" spans="1:27" ht="24.95" customHeight="1" x14ac:dyDescent="0.2">
      <c r="A19" s="70" t="s">
        <v>14</v>
      </c>
      <c r="B19" s="75">
        <v>3563.0309999999999</v>
      </c>
      <c r="C19" s="76">
        <v>3333.828</v>
      </c>
      <c r="D19" s="76">
        <v>3191.2749999999992</v>
      </c>
      <c r="E19" s="76">
        <v>3079.5769999999998</v>
      </c>
      <c r="F19" s="76">
        <v>3076.911000000001</v>
      </c>
      <c r="G19" s="76">
        <v>3096.0129999999999</v>
      </c>
      <c r="H19" s="76">
        <v>3596.7079999999996</v>
      </c>
      <c r="I19" s="76">
        <v>4257.6549999999997</v>
      </c>
      <c r="J19" s="76">
        <v>4823.4410000000007</v>
      </c>
      <c r="K19" s="76">
        <v>5312.9579999999987</v>
      </c>
      <c r="L19" s="76">
        <v>5683.0570000000007</v>
      </c>
      <c r="M19" s="76">
        <v>5997.389000000001</v>
      </c>
      <c r="N19" s="76">
        <v>6175.5519999999997</v>
      </c>
      <c r="O19" s="76">
        <v>6074.829999999999</v>
      </c>
      <c r="P19" s="76">
        <v>5886.8199999999988</v>
      </c>
      <c r="Q19" s="76">
        <v>5728.0029999999997</v>
      </c>
      <c r="R19" s="76">
        <v>5709.8129999999992</v>
      </c>
      <c r="S19" s="76">
        <v>5657.0040000000008</v>
      </c>
      <c r="T19" s="76">
        <v>5517.7319999999991</v>
      </c>
      <c r="U19" s="76">
        <v>5451.8949999999995</v>
      </c>
      <c r="V19" s="76">
        <v>5633.5450000000001</v>
      </c>
      <c r="W19" s="76">
        <v>5440.8190000000004</v>
      </c>
      <c r="X19" s="76">
        <v>5038.7650000000003</v>
      </c>
      <c r="Y19" s="76">
        <v>4546.1180000000013</v>
      </c>
      <c r="Z19" s="73"/>
      <c r="AA19" s="74">
        <f>SUM(B19:Z19)</f>
        <v>115872.739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130</v>
      </c>
      <c r="C21" s="72">
        <v>132</v>
      </c>
      <c r="D21" s="72">
        <v>129</v>
      </c>
      <c r="E21" s="72">
        <v>127.5</v>
      </c>
      <c r="F21" s="72">
        <v>128.5</v>
      </c>
      <c r="G21" s="72">
        <v>123</v>
      </c>
      <c r="H21" s="72">
        <v>126.5</v>
      </c>
      <c r="I21" s="72">
        <v>130</v>
      </c>
      <c r="J21" s="72">
        <v>139</v>
      </c>
      <c r="K21" s="72">
        <v>145.5</v>
      </c>
      <c r="L21" s="72">
        <v>150.5</v>
      </c>
      <c r="M21" s="72">
        <v>153</v>
      </c>
      <c r="N21" s="72">
        <v>161.5</v>
      </c>
      <c r="O21" s="72">
        <v>163</v>
      </c>
      <c r="P21" s="72">
        <v>161</v>
      </c>
      <c r="Q21" s="72">
        <v>158.5</v>
      </c>
      <c r="R21" s="72">
        <v>171.5</v>
      </c>
      <c r="S21" s="72">
        <v>175.5</v>
      </c>
      <c r="T21" s="72">
        <v>168.5</v>
      </c>
      <c r="U21" s="72">
        <v>165.5</v>
      </c>
      <c r="V21" s="72">
        <v>166</v>
      </c>
      <c r="W21" s="72">
        <v>149.5</v>
      </c>
      <c r="X21" s="72">
        <v>155.5</v>
      </c>
      <c r="Y21" s="72">
        <v>142.5</v>
      </c>
      <c r="Z21" s="72"/>
      <c r="AA21" s="74">
        <f>SUM(B21:Z21)</f>
        <v>3553</v>
      </c>
    </row>
    <row r="22" spans="1:27" ht="30" customHeight="1" thickBot="1" x14ac:dyDescent="0.25">
      <c r="A22" s="81" t="s">
        <v>17</v>
      </c>
      <c r="B22" s="82">
        <f t="shared" ref="B22:AA22" si="1">SUM(B17:B21)</f>
        <v>5855.6</v>
      </c>
      <c r="C22" s="83">
        <f t="shared" si="1"/>
        <v>5615.7309999999998</v>
      </c>
      <c r="D22" s="83">
        <f t="shared" si="1"/>
        <v>5433.869999999999</v>
      </c>
      <c r="E22" s="83">
        <f t="shared" si="1"/>
        <v>5304.4680000000008</v>
      </c>
      <c r="F22" s="83">
        <f t="shared" si="1"/>
        <v>5315.9730000000009</v>
      </c>
      <c r="G22" s="83">
        <f t="shared" si="1"/>
        <v>5440.6149999999998</v>
      </c>
      <c r="H22" s="83">
        <f t="shared" si="1"/>
        <v>6129.6279999999997</v>
      </c>
      <c r="I22" s="83">
        <f t="shared" si="1"/>
        <v>6974.7510000000002</v>
      </c>
      <c r="J22" s="83">
        <f t="shared" si="1"/>
        <v>7609.7710000000006</v>
      </c>
      <c r="K22" s="83">
        <f t="shared" si="1"/>
        <v>8092.1309999999985</v>
      </c>
      <c r="L22" s="83">
        <f t="shared" si="1"/>
        <v>8452.3160000000007</v>
      </c>
      <c r="M22" s="83">
        <f t="shared" si="1"/>
        <v>8801.6270000000004</v>
      </c>
      <c r="N22" s="83">
        <f t="shared" si="1"/>
        <v>9008.8040000000001</v>
      </c>
      <c r="O22" s="83">
        <f t="shared" si="1"/>
        <v>8939.128999999999</v>
      </c>
      <c r="P22" s="83">
        <f t="shared" si="1"/>
        <v>8679.9539999999979</v>
      </c>
      <c r="Q22" s="83">
        <f t="shared" si="1"/>
        <v>8469.5659999999989</v>
      </c>
      <c r="R22" s="83">
        <f t="shared" si="1"/>
        <v>8411.6159999999982</v>
      </c>
      <c r="S22" s="83">
        <f t="shared" si="1"/>
        <v>8297.8120000000017</v>
      </c>
      <c r="T22" s="83">
        <f t="shared" si="1"/>
        <v>8057.4979999999987</v>
      </c>
      <c r="U22" s="83">
        <f t="shared" si="1"/>
        <v>7908.244999999999</v>
      </c>
      <c r="V22" s="83">
        <f t="shared" si="1"/>
        <v>7983.9549999999999</v>
      </c>
      <c r="W22" s="83">
        <f t="shared" si="1"/>
        <v>7691.4050000000007</v>
      </c>
      <c r="X22" s="83">
        <f t="shared" si="1"/>
        <v>7401.0310000000009</v>
      </c>
      <c r="Y22" s="83">
        <f t="shared" si="1"/>
        <v>6914.5480000000016</v>
      </c>
      <c r="Z22" s="84">
        <f t="shared" si="1"/>
        <v>0</v>
      </c>
      <c r="AA22" s="85">
        <f t="shared" si="1"/>
        <v>176790.04399999999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150</v>
      </c>
      <c r="C25" s="67">
        <v>152</v>
      </c>
      <c r="D25" s="67">
        <v>149</v>
      </c>
      <c r="E25" s="67">
        <v>147.5</v>
      </c>
      <c r="F25" s="67">
        <v>148.5</v>
      </c>
      <c r="G25" s="67">
        <v>143</v>
      </c>
      <c r="H25" s="67">
        <v>126.5</v>
      </c>
      <c r="I25" s="67">
        <v>140</v>
      </c>
      <c r="J25" s="67">
        <v>149</v>
      </c>
      <c r="K25" s="67">
        <v>155.5</v>
      </c>
      <c r="L25" s="67">
        <v>150.5</v>
      </c>
      <c r="M25" s="67">
        <v>153</v>
      </c>
      <c r="N25" s="67">
        <v>161.5</v>
      </c>
      <c r="O25" s="67">
        <v>163</v>
      </c>
      <c r="P25" s="67">
        <v>161</v>
      </c>
      <c r="Q25" s="67">
        <v>158.5</v>
      </c>
      <c r="R25" s="67">
        <v>171.5</v>
      </c>
      <c r="S25" s="67">
        <v>175.5</v>
      </c>
      <c r="T25" s="67">
        <v>168.5</v>
      </c>
      <c r="U25" s="67">
        <v>185.5</v>
      </c>
      <c r="V25" s="67">
        <v>206</v>
      </c>
      <c r="W25" s="67">
        <v>178.5</v>
      </c>
      <c r="X25" s="67">
        <v>155.5</v>
      </c>
      <c r="Y25" s="67">
        <v>142.5</v>
      </c>
      <c r="Z25" s="68"/>
      <c r="AA25" s="69">
        <f>SUM(B25:Z25)</f>
        <v>3792</v>
      </c>
    </row>
    <row r="26" spans="1:27" ht="24.95" customHeight="1" x14ac:dyDescent="0.2">
      <c r="A26" s="70" t="s">
        <v>20</v>
      </c>
      <c r="B26" s="71">
        <v>5763.6</v>
      </c>
      <c r="C26" s="72">
        <v>5547.7309999999998</v>
      </c>
      <c r="D26" s="72">
        <v>5368.87</v>
      </c>
      <c r="E26" s="72">
        <v>5240.9679999999998</v>
      </c>
      <c r="F26" s="72">
        <v>5242.473</v>
      </c>
      <c r="G26" s="72">
        <v>5372.6149999999998</v>
      </c>
      <c r="H26" s="72">
        <v>6162.1279999999997</v>
      </c>
      <c r="I26" s="72">
        <v>7064.7510000000002</v>
      </c>
      <c r="J26" s="72">
        <v>7690.7709999999997</v>
      </c>
      <c r="K26" s="72">
        <v>8154.6310000000003</v>
      </c>
      <c r="L26" s="72">
        <v>8463.8160000000007</v>
      </c>
      <c r="M26" s="72">
        <v>8713.6270000000004</v>
      </c>
      <c r="N26" s="72">
        <v>8922.3040000000001</v>
      </c>
      <c r="O26" s="72">
        <v>8851.1290000000008</v>
      </c>
      <c r="P26" s="72">
        <v>8593.9539999999997</v>
      </c>
      <c r="Q26" s="72">
        <v>8386.0660000000007</v>
      </c>
      <c r="R26" s="72">
        <v>8345.116</v>
      </c>
      <c r="S26" s="72">
        <v>8327.3119999999999</v>
      </c>
      <c r="T26" s="72">
        <v>8094.9979999999996</v>
      </c>
      <c r="U26" s="72">
        <v>7994.1180000000004</v>
      </c>
      <c r="V26" s="72">
        <v>8100.9549999999999</v>
      </c>
      <c r="W26" s="72">
        <v>7795.9049999999997</v>
      </c>
      <c r="X26" s="72">
        <v>7390.5309999999999</v>
      </c>
      <c r="Y26" s="72">
        <v>6807.0479999999998</v>
      </c>
      <c r="Z26" s="73"/>
      <c r="AA26" s="74">
        <f>SUM(B26:Z26)</f>
        <v>176395.41699999999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5913.6</v>
      </c>
      <c r="C28" s="57">
        <f t="shared" si="2"/>
        <v>5699.7309999999998</v>
      </c>
      <c r="D28" s="57">
        <f t="shared" si="2"/>
        <v>5517.87</v>
      </c>
      <c r="E28" s="57">
        <f t="shared" si="2"/>
        <v>5388.4679999999998</v>
      </c>
      <c r="F28" s="57">
        <f t="shared" si="2"/>
        <v>5390.973</v>
      </c>
      <c r="G28" s="57">
        <f t="shared" si="2"/>
        <v>5515.6149999999998</v>
      </c>
      <c r="H28" s="57">
        <f t="shared" si="2"/>
        <v>6288.6279999999997</v>
      </c>
      <c r="I28" s="57">
        <f t="shared" si="2"/>
        <v>7204.7510000000002</v>
      </c>
      <c r="J28" s="57">
        <f t="shared" si="2"/>
        <v>7839.7709999999997</v>
      </c>
      <c r="K28" s="57">
        <f t="shared" si="2"/>
        <v>8310.1310000000012</v>
      </c>
      <c r="L28" s="57">
        <f t="shared" si="2"/>
        <v>8614.3160000000007</v>
      </c>
      <c r="M28" s="57">
        <f t="shared" si="2"/>
        <v>8866.6270000000004</v>
      </c>
      <c r="N28" s="57">
        <f t="shared" si="2"/>
        <v>9083.8040000000001</v>
      </c>
      <c r="O28" s="57">
        <f t="shared" si="2"/>
        <v>9014.1290000000008</v>
      </c>
      <c r="P28" s="57">
        <f t="shared" si="2"/>
        <v>8754.9539999999997</v>
      </c>
      <c r="Q28" s="57">
        <f t="shared" si="2"/>
        <v>8544.5660000000007</v>
      </c>
      <c r="R28" s="57">
        <f t="shared" si="2"/>
        <v>8516.616</v>
      </c>
      <c r="S28" s="57">
        <f t="shared" si="2"/>
        <v>8502.8119999999999</v>
      </c>
      <c r="T28" s="57">
        <f t="shared" si="2"/>
        <v>8263.4979999999996</v>
      </c>
      <c r="U28" s="57">
        <f t="shared" si="2"/>
        <v>8179.6180000000004</v>
      </c>
      <c r="V28" s="57">
        <f t="shared" si="2"/>
        <v>8306.9549999999999</v>
      </c>
      <c r="W28" s="57">
        <f t="shared" si="2"/>
        <v>7974.4049999999997</v>
      </c>
      <c r="X28" s="57">
        <f t="shared" si="2"/>
        <v>7546.0309999999999</v>
      </c>
      <c r="Y28" s="57">
        <f t="shared" si="2"/>
        <v>6949.5479999999998</v>
      </c>
      <c r="Z28" s="58">
        <f t="shared" si="2"/>
        <v>0</v>
      </c>
      <c r="AA28" s="59">
        <f t="shared" si="2"/>
        <v>180187.41699999999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</v>
      </c>
      <c r="C31" s="90">
        <v>40</v>
      </c>
      <c r="D31" s="90">
        <v>40</v>
      </c>
      <c r="E31" s="90">
        <v>40</v>
      </c>
      <c r="F31" s="90">
        <v>40</v>
      </c>
      <c r="G31" s="90">
        <v>40</v>
      </c>
      <c r="H31" s="90">
        <v>70</v>
      </c>
      <c r="I31" s="90">
        <v>50</v>
      </c>
      <c r="J31" s="90">
        <v>50</v>
      </c>
      <c r="K31" s="90">
        <v>50</v>
      </c>
      <c r="L31" s="90">
        <v>50</v>
      </c>
      <c r="M31" s="90"/>
      <c r="N31" s="90"/>
      <c r="O31" s="90"/>
      <c r="P31" s="90"/>
      <c r="Q31" s="90"/>
      <c r="R31" s="90"/>
      <c r="S31" s="90">
        <v>50</v>
      </c>
      <c r="T31" s="90">
        <v>50</v>
      </c>
      <c r="U31" s="90">
        <v>50</v>
      </c>
      <c r="V31" s="90">
        <v>70</v>
      </c>
      <c r="W31" s="90">
        <v>59</v>
      </c>
      <c r="X31" s="90"/>
      <c r="Y31" s="90"/>
      <c r="Z31" s="91"/>
      <c r="AA31" s="69">
        <f t="shared" ref="AA31:AA36" si="3">SUM(B31:Z31)</f>
        <v>769</v>
      </c>
    </row>
    <row r="32" spans="1:27" ht="24.95" customHeight="1" x14ac:dyDescent="0.2">
      <c r="A32" s="92" t="s">
        <v>37</v>
      </c>
      <c r="B32" s="93">
        <v>38</v>
      </c>
      <c r="C32" s="94">
        <v>44</v>
      </c>
      <c r="D32" s="94">
        <v>44</v>
      </c>
      <c r="E32" s="94">
        <v>44</v>
      </c>
      <c r="F32" s="94">
        <v>35</v>
      </c>
      <c r="G32" s="94">
        <v>35</v>
      </c>
      <c r="H32" s="94">
        <v>89</v>
      </c>
      <c r="I32" s="94">
        <v>180</v>
      </c>
      <c r="J32" s="94">
        <v>180</v>
      </c>
      <c r="K32" s="94">
        <v>168</v>
      </c>
      <c r="L32" s="94">
        <v>112</v>
      </c>
      <c r="M32" s="94">
        <v>65</v>
      </c>
      <c r="N32" s="94">
        <v>75</v>
      </c>
      <c r="O32" s="94">
        <v>75</v>
      </c>
      <c r="P32" s="94">
        <v>75</v>
      </c>
      <c r="Q32" s="94">
        <v>75</v>
      </c>
      <c r="R32" s="94">
        <v>105</v>
      </c>
      <c r="S32" s="94">
        <v>155</v>
      </c>
      <c r="T32" s="94">
        <v>156</v>
      </c>
      <c r="U32" s="94">
        <v>221.37299999999999</v>
      </c>
      <c r="V32" s="94">
        <v>253</v>
      </c>
      <c r="W32" s="94">
        <v>224</v>
      </c>
      <c r="X32" s="94">
        <v>145</v>
      </c>
      <c r="Y32" s="94">
        <v>35</v>
      </c>
      <c r="Z32" s="95"/>
      <c r="AA32" s="74">
        <f t="shared" si="3"/>
        <v>2628.373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58</v>
      </c>
      <c r="C36" s="83">
        <f t="shared" ref="C36:Z36" si="4">SUM(C31:C35)</f>
        <v>84</v>
      </c>
      <c r="D36" s="83">
        <f t="shared" si="4"/>
        <v>84</v>
      </c>
      <c r="E36" s="83">
        <f t="shared" si="4"/>
        <v>84</v>
      </c>
      <c r="F36" s="83">
        <f t="shared" si="4"/>
        <v>75</v>
      </c>
      <c r="G36" s="83">
        <f t="shared" si="4"/>
        <v>75</v>
      </c>
      <c r="H36" s="83">
        <f t="shared" si="4"/>
        <v>159</v>
      </c>
      <c r="I36" s="83">
        <f t="shared" si="4"/>
        <v>230</v>
      </c>
      <c r="J36" s="83">
        <f t="shared" si="4"/>
        <v>230</v>
      </c>
      <c r="K36" s="83">
        <f t="shared" si="4"/>
        <v>218</v>
      </c>
      <c r="L36" s="83">
        <f t="shared" si="4"/>
        <v>162</v>
      </c>
      <c r="M36" s="83">
        <f t="shared" si="4"/>
        <v>65</v>
      </c>
      <c r="N36" s="83">
        <f t="shared" si="4"/>
        <v>75</v>
      </c>
      <c r="O36" s="83">
        <f t="shared" si="4"/>
        <v>75</v>
      </c>
      <c r="P36" s="83">
        <f t="shared" si="4"/>
        <v>75</v>
      </c>
      <c r="Q36" s="83">
        <f t="shared" si="4"/>
        <v>75</v>
      </c>
      <c r="R36" s="83">
        <f t="shared" si="4"/>
        <v>105</v>
      </c>
      <c r="S36" s="83">
        <f t="shared" si="4"/>
        <v>205</v>
      </c>
      <c r="T36" s="83">
        <f t="shared" si="4"/>
        <v>206</v>
      </c>
      <c r="U36" s="83">
        <f t="shared" si="4"/>
        <v>271.37299999999999</v>
      </c>
      <c r="V36" s="83">
        <f t="shared" si="4"/>
        <v>323</v>
      </c>
      <c r="W36" s="83">
        <f t="shared" si="4"/>
        <v>283</v>
      </c>
      <c r="X36" s="83">
        <f t="shared" si="4"/>
        <v>145</v>
      </c>
      <c r="Y36" s="83">
        <f t="shared" si="4"/>
        <v>35</v>
      </c>
      <c r="Z36" s="84">
        <f t="shared" si="4"/>
        <v>0</v>
      </c>
      <c r="AA36" s="85">
        <f t="shared" si="3"/>
        <v>3397.373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5913.6</v>
      </c>
      <c r="C47" s="83">
        <f t="shared" ref="C47:Z47" si="8">SUM(C10:C13)+C22+C36</f>
        <v>5699.7309999999998</v>
      </c>
      <c r="D47" s="83">
        <f t="shared" si="8"/>
        <v>5517.869999999999</v>
      </c>
      <c r="E47" s="83">
        <f t="shared" si="8"/>
        <v>5388.4680000000008</v>
      </c>
      <c r="F47" s="83">
        <f t="shared" si="8"/>
        <v>5390.9730000000009</v>
      </c>
      <c r="G47" s="83">
        <f t="shared" si="8"/>
        <v>5515.6149999999998</v>
      </c>
      <c r="H47" s="83">
        <f t="shared" si="8"/>
        <v>6288.6279999999997</v>
      </c>
      <c r="I47" s="83">
        <f t="shared" si="8"/>
        <v>7204.7510000000002</v>
      </c>
      <c r="J47" s="83">
        <f t="shared" si="8"/>
        <v>7839.7710000000006</v>
      </c>
      <c r="K47" s="83">
        <f t="shared" si="8"/>
        <v>8310.1309999999976</v>
      </c>
      <c r="L47" s="83">
        <f t="shared" si="8"/>
        <v>8614.3160000000007</v>
      </c>
      <c r="M47" s="83">
        <f t="shared" si="8"/>
        <v>8866.6270000000004</v>
      </c>
      <c r="N47" s="83">
        <f t="shared" si="8"/>
        <v>9083.8040000000001</v>
      </c>
      <c r="O47" s="83">
        <f t="shared" si="8"/>
        <v>9014.128999999999</v>
      </c>
      <c r="P47" s="83">
        <f t="shared" si="8"/>
        <v>8754.9539999999979</v>
      </c>
      <c r="Q47" s="83">
        <f t="shared" si="8"/>
        <v>8544.5659999999989</v>
      </c>
      <c r="R47" s="83">
        <f t="shared" si="8"/>
        <v>8516.6159999999982</v>
      </c>
      <c r="S47" s="83">
        <f t="shared" si="8"/>
        <v>8502.8120000000017</v>
      </c>
      <c r="T47" s="83">
        <f t="shared" si="8"/>
        <v>8263.4979999999996</v>
      </c>
      <c r="U47" s="83">
        <f t="shared" si="8"/>
        <v>8179.6179999999986</v>
      </c>
      <c r="V47" s="83">
        <f t="shared" si="8"/>
        <v>8306.9549999999999</v>
      </c>
      <c r="W47" s="83">
        <f t="shared" si="8"/>
        <v>7974.4050000000007</v>
      </c>
      <c r="X47" s="83">
        <f t="shared" si="8"/>
        <v>7546.0310000000009</v>
      </c>
      <c r="Y47" s="83">
        <f t="shared" si="8"/>
        <v>6949.5480000000016</v>
      </c>
      <c r="Z47" s="84">
        <f t="shared" si="8"/>
        <v>0</v>
      </c>
      <c r="AA47" s="100">
        <f>SUM(B47:Z47)</f>
        <v>180187.41699999996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-606.29999999999995</v>
      </c>
      <c r="C4" s="18">
        <v>-584.70000000000005</v>
      </c>
      <c r="D4" s="18">
        <v>-614.9</v>
      </c>
      <c r="E4" s="18">
        <v>-597.5</v>
      </c>
      <c r="F4" s="18">
        <v>-582.1</v>
      </c>
      <c r="G4" s="18">
        <v>-518.29999999999995</v>
      </c>
      <c r="H4" s="18">
        <v>-544.70000000000005</v>
      </c>
      <c r="I4" s="18">
        <v>-316.10000000000002</v>
      </c>
      <c r="J4" s="18">
        <v>-258.7</v>
      </c>
      <c r="K4" s="18">
        <v>-198.4</v>
      </c>
      <c r="L4" s="18">
        <v>-115.7</v>
      </c>
      <c r="M4" s="18">
        <v>-139.80000000000001</v>
      </c>
      <c r="N4" s="18">
        <v>-122.8</v>
      </c>
      <c r="O4" s="18">
        <v>-118.6</v>
      </c>
      <c r="P4" s="18">
        <v>-84.9</v>
      </c>
      <c r="Q4" s="18">
        <v>-107.8</v>
      </c>
      <c r="R4" s="18">
        <v>-401</v>
      </c>
      <c r="S4" s="18">
        <v>-407.5</v>
      </c>
      <c r="T4" s="18">
        <v>-419.2</v>
      </c>
      <c r="U4" s="18">
        <v>-284.10000000000002</v>
      </c>
      <c r="V4" s="18">
        <v>-332.6</v>
      </c>
      <c r="W4" s="18">
        <v>-156.9</v>
      </c>
      <c r="X4" s="18">
        <v>-382.9</v>
      </c>
      <c r="Y4" s="18">
        <v>-392.6</v>
      </c>
      <c r="Z4" s="19"/>
      <c r="AA4" s="107">
        <f>SUM(B4:Z4)</f>
        <v>-8288.1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139.86000000000001</v>
      </c>
      <c r="C7" s="113">
        <v>105</v>
      </c>
      <c r="D7" s="113">
        <v>109</v>
      </c>
      <c r="E7" s="113">
        <v>103.58</v>
      </c>
      <c r="F7" s="113">
        <v>100.98</v>
      </c>
      <c r="G7" s="113">
        <v>103.58</v>
      </c>
      <c r="H7" s="113">
        <v>130.35</v>
      </c>
      <c r="I7" s="113">
        <v>138.05000000000001</v>
      </c>
      <c r="J7" s="113">
        <v>137.22999999999999</v>
      </c>
      <c r="K7" s="113">
        <v>136.46</v>
      </c>
      <c r="L7" s="113">
        <v>139.86000000000001</v>
      </c>
      <c r="M7" s="113">
        <v>130.52000000000001</v>
      </c>
      <c r="N7" s="113">
        <v>139.93</v>
      </c>
      <c r="O7" s="113">
        <v>139.86000000000001</v>
      </c>
      <c r="P7" s="113">
        <v>136.13</v>
      </c>
      <c r="Q7" s="113">
        <v>135.09</v>
      </c>
      <c r="R7" s="113">
        <v>138.19999999999999</v>
      </c>
      <c r="S7" s="113">
        <v>139.93</v>
      </c>
      <c r="T7" s="113">
        <v>139</v>
      </c>
      <c r="U7" s="113">
        <v>139.84</v>
      </c>
      <c r="V7" s="113">
        <v>139.86000000000001</v>
      </c>
      <c r="W7" s="113">
        <v>130.35</v>
      </c>
      <c r="X7" s="113">
        <v>112.95</v>
      </c>
      <c r="Y7" s="113">
        <v>110</v>
      </c>
      <c r="Z7" s="114"/>
      <c r="AA7" s="115">
        <v>128.15041666666667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606.29999999999995</v>
      </c>
      <c r="C13" s="125">
        <v>584.70000000000005</v>
      </c>
      <c r="D13" s="125">
        <v>614.9</v>
      </c>
      <c r="E13" s="125">
        <v>597.5</v>
      </c>
      <c r="F13" s="125">
        <v>582.1</v>
      </c>
      <c r="G13" s="125">
        <v>518.29999999999995</v>
      </c>
      <c r="H13" s="125">
        <v>544.70000000000005</v>
      </c>
      <c r="I13" s="125">
        <v>316.10000000000002</v>
      </c>
      <c r="J13" s="125">
        <v>258.7</v>
      </c>
      <c r="K13" s="125">
        <v>198.4</v>
      </c>
      <c r="L13" s="125">
        <v>115.7</v>
      </c>
      <c r="M13" s="125">
        <v>139.80000000000001</v>
      </c>
      <c r="N13" s="125">
        <v>122.8</v>
      </c>
      <c r="O13" s="125">
        <v>118.6</v>
      </c>
      <c r="P13" s="125">
        <v>84.9</v>
      </c>
      <c r="Q13" s="125">
        <v>107.8</v>
      </c>
      <c r="R13" s="125">
        <v>401</v>
      </c>
      <c r="S13" s="125">
        <v>407.5</v>
      </c>
      <c r="T13" s="125">
        <v>419.2</v>
      </c>
      <c r="U13" s="125">
        <v>284.10000000000002</v>
      </c>
      <c r="V13" s="125">
        <v>332.6</v>
      </c>
      <c r="W13" s="125">
        <v>156.9</v>
      </c>
      <c r="X13" s="125">
        <v>382.9</v>
      </c>
      <c r="Y13" s="126">
        <v>392.6</v>
      </c>
      <c r="Z13" s="127"/>
      <c r="AA13" s="128">
        <f t="shared" si="0"/>
        <v>8288.1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606.29999999999995</v>
      </c>
      <c r="C16" s="131">
        <f t="shared" ref="C16:Z16" si="1">IF(LEN(C$2)&gt;0,SUM(C11:C15),"")</f>
        <v>584.70000000000005</v>
      </c>
      <c r="D16" s="131">
        <f t="shared" si="1"/>
        <v>614.9</v>
      </c>
      <c r="E16" s="131">
        <f t="shared" si="1"/>
        <v>597.5</v>
      </c>
      <c r="F16" s="131">
        <f t="shared" si="1"/>
        <v>582.1</v>
      </c>
      <c r="G16" s="131">
        <f t="shared" si="1"/>
        <v>518.29999999999995</v>
      </c>
      <c r="H16" s="131">
        <f t="shared" si="1"/>
        <v>544.70000000000005</v>
      </c>
      <c r="I16" s="131">
        <f t="shared" si="1"/>
        <v>316.10000000000002</v>
      </c>
      <c r="J16" s="131">
        <f t="shared" si="1"/>
        <v>258.7</v>
      </c>
      <c r="K16" s="131">
        <f t="shared" si="1"/>
        <v>198.4</v>
      </c>
      <c r="L16" s="131">
        <f t="shared" si="1"/>
        <v>115.7</v>
      </c>
      <c r="M16" s="131">
        <f t="shared" si="1"/>
        <v>139.80000000000001</v>
      </c>
      <c r="N16" s="131">
        <f t="shared" si="1"/>
        <v>122.8</v>
      </c>
      <c r="O16" s="131">
        <f t="shared" si="1"/>
        <v>118.6</v>
      </c>
      <c r="P16" s="131">
        <f t="shared" si="1"/>
        <v>84.9</v>
      </c>
      <c r="Q16" s="131">
        <f t="shared" si="1"/>
        <v>107.8</v>
      </c>
      <c r="R16" s="131">
        <f t="shared" si="1"/>
        <v>401</v>
      </c>
      <c r="S16" s="131">
        <f t="shared" si="1"/>
        <v>407.5</v>
      </c>
      <c r="T16" s="131">
        <f t="shared" si="1"/>
        <v>419.2</v>
      </c>
      <c r="U16" s="131">
        <f t="shared" si="1"/>
        <v>284.10000000000002</v>
      </c>
      <c r="V16" s="131">
        <f t="shared" si="1"/>
        <v>332.6</v>
      </c>
      <c r="W16" s="131">
        <f t="shared" si="1"/>
        <v>156.9</v>
      </c>
      <c r="X16" s="131">
        <f t="shared" si="1"/>
        <v>382.9</v>
      </c>
      <c r="Y16" s="131">
        <f t="shared" si="1"/>
        <v>392.6</v>
      </c>
      <c r="Z16" s="132" t="str">
        <f t="shared" si="1"/>
        <v/>
      </c>
      <c r="AA16" s="85">
        <f t="shared" si="0"/>
        <v>8288.1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2021-06-23T11:12:01Z</dcterms:created>
  <dcterms:modified xsi:type="dcterms:W3CDTF">2021-06-23T11:12:01Z</dcterms:modified>
</cp:coreProperties>
</file>