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[1]SPOT_Orders_OverView_01!$A$46:$A$80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<sst xmlns="http://schemas.openxmlformats.org/spreadsheetml/2006/main" count="109" uniqueCount="48">
  <si>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21/06/2021 14:18:40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</si>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</sst>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3109.2930000000001</c:v>
                </c:pt>
                <c:pt idx="1">
                  <c:v>2955</c:v>
                </c:pt>
                <c:pt idx="2">
                  <c:v>2813.9</c:v>
                </c:pt>
                <c:pt idx="3">
                  <c:v>2853.404</c:v>
                </c:pt>
                <c:pt idx="4">
                  <c:v>2955.9</c:v>
                </c:pt>
                <c:pt idx="5">
                  <c:v>3063.59</c:v>
                </c:pt>
                <c:pt idx="6">
                  <c:v>3145.9</c:v>
                </c:pt>
                <c:pt idx="7">
                  <c:v>3208.9</c:v>
                </c:pt>
                <c:pt idx="8">
                  <c:v>3202.9</c:v>
                </c:pt>
                <c:pt idx="9">
                  <c:v>3195.9</c:v>
                </c:pt>
                <c:pt idx="10">
                  <c:v>3172.9</c:v>
                </c:pt>
                <c:pt idx="11">
                  <c:v>3267.884</c:v>
                </c:pt>
                <c:pt idx="12">
                  <c:v>3217.8249999999998</c:v>
                </c:pt>
                <c:pt idx="13">
                  <c:v>3136.9</c:v>
                </c:pt>
                <c:pt idx="14">
                  <c:v>3243.326</c:v>
                </c:pt>
                <c:pt idx="15">
                  <c:v>3429.9</c:v>
                </c:pt>
                <c:pt idx="16">
                  <c:v>3489.9</c:v>
                </c:pt>
                <c:pt idx="17">
                  <c:v>3879.9</c:v>
                </c:pt>
                <c:pt idx="18">
                  <c:v>3956.3440000000001</c:v>
                </c:pt>
                <c:pt idx="19">
                  <c:v>4022.7640000000001</c:v>
                </c:pt>
                <c:pt idx="20">
                  <c:v>4021.8969999999999</c:v>
                </c:pt>
                <c:pt idx="21">
                  <c:v>3921.9070000000002</c:v>
                </c:pt>
                <c:pt idx="22">
                  <c:v>3845.8710000000001</c:v>
                </c:pt>
                <c:pt idx="23">
                  <c:v>3749.1980000000003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1356.4</c:v>
                </c:pt>
                <c:pt idx="1">
                  <c:v>1321.7</c:v>
                </c:pt>
                <c:pt idx="2">
                  <c:v>1431.5</c:v>
                </c:pt>
                <c:pt idx="3">
                  <c:v>1476.7</c:v>
                </c:pt>
                <c:pt idx="4">
                  <c:v>1376</c:v>
                </c:pt>
                <c:pt idx="5">
                  <c:v>1153.5999999999999</c:v>
                </c:pt>
                <c:pt idx="6">
                  <c:v>1258</c:v>
                </c:pt>
                <c:pt idx="7">
                  <c:v>817.07500000000005</c:v>
                </c:pt>
                <c:pt idx="8">
                  <c:v>837.08500000000004</c:v>
                </c:pt>
                <c:pt idx="9">
                  <c:v>714.6</c:v>
                </c:pt>
                <c:pt idx="10">
                  <c:v>932.1</c:v>
                </c:pt>
                <c:pt idx="11">
                  <c:v>1008.1</c:v>
                </c:pt>
                <c:pt idx="12">
                  <c:v>975.1</c:v>
                </c:pt>
                <c:pt idx="13">
                  <c:v>943.15100000000007</c:v>
                </c:pt>
                <c:pt idx="14">
                  <c:v>810.1</c:v>
                </c:pt>
                <c:pt idx="15">
                  <c:v>878.279</c:v>
                </c:pt>
                <c:pt idx="16">
                  <c:v>1151.2089999999998</c:v>
                </c:pt>
                <c:pt idx="17">
                  <c:v>915.90300000000002</c:v>
                </c:pt>
                <c:pt idx="18">
                  <c:v>750.7</c:v>
                </c:pt>
                <c:pt idx="19">
                  <c:v>730.9</c:v>
                </c:pt>
                <c:pt idx="20">
                  <c:v>622.1</c:v>
                </c:pt>
                <c:pt idx="21">
                  <c:v>578.6</c:v>
                </c:pt>
                <c:pt idx="22">
                  <c:v>838.3</c:v>
                </c:pt>
                <c:pt idx="23">
                  <c:v>1179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452.28</c:v>
                </c:pt>
                <c:pt idx="1">
                  <c:v>473.06599999999997</c:v>
                </c:pt>
                <c:pt idx="2">
                  <c:v>479.9609999999999</c:v>
                </c:pt>
                <c:pt idx="3">
                  <c:v>451.42499999999995</c:v>
                </c:pt>
                <c:pt idx="4">
                  <c:v>417.43500000000006</c:v>
                </c:pt>
                <c:pt idx="5">
                  <c:v>463.12700000000007</c:v>
                </c:pt>
                <c:pt idx="6">
                  <c:v>733.99599999999964</c:v>
                </c:pt>
                <c:pt idx="7">
                  <c:v>1223.9839999999997</c:v>
                </c:pt>
                <c:pt idx="8">
                  <c:v>1740.079</c:v>
                </c:pt>
                <c:pt idx="9">
                  <c:v>2167.8430000000003</c:v>
                </c:pt>
                <c:pt idx="10">
                  <c:v>2490.8089999999997</c:v>
                </c:pt>
                <c:pt idx="11">
                  <c:v>2699.9830000000002</c:v>
                </c:pt>
                <c:pt idx="12">
                  <c:v>2818.2839999999997</c:v>
                </c:pt>
                <c:pt idx="13">
                  <c:v>2757.8730000000005</c:v>
                </c:pt>
                <c:pt idx="14">
                  <c:v>2542.5640000000003</c:v>
                </c:pt>
                <c:pt idx="15">
                  <c:v>2191.2539999999999</c:v>
                </c:pt>
                <c:pt idx="16">
                  <c:v>1771.5589999999997</c:v>
                </c:pt>
                <c:pt idx="17">
                  <c:v>1296.1759999999997</c:v>
                </c:pt>
                <c:pt idx="18">
                  <c:v>841.93099999999993</c:v>
                </c:pt>
                <c:pt idx="19">
                  <c:v>562.35900000000015</c:v>
                </c:pt>
                <c:pt idx="20">
                  <c:v>491.39700000000011</c:v>
                </c:pt>
                <c:pt idx="21">
                  <c:v>484.79799999999994</c:v>
                </c:pt>
                <c:pt idx="22">
                  <c:v>463.38600000000008</c:v>
                </c:pt>
                <c:pt idx="23">
                  <c:v>444.52499999999998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38</c:v>
                </c:pt>
                <c:pt idx="4">
                  <c:v>68</c:v>
                </c:pt>
                <c:pt idx="5">
                  <c:v>94</c:v>
                </c:pt>
                <c:pt idx="6">
                  <c:v>279</c:v>
                </c:pt>
                <c:pt idx="7">
                  <c:v>674</c:v>
                </c:pt>
                <c:pt idx="8">
                  <c:v>669</c:v>
                </c:pt>
                <c:pt idx="9">
                  <c:v>693.06100000000004</c:v>
                </c:pt>
                <c:pt idx="10">
                  <c:v>338.637</c:v>
                </c:pt>
                <c:pt idx="11">
                  <c:v>78</c:v>
                </c:pt>
                <c:pt idx="12">
                  <c:v>78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464</c:v>
                </c:pt>
                <c:pt idx="18">
                  <c:v>1158.4569999999999</c:v>
                </c:pt>
                <c:pt idx="19">
                  <c:v>1447.9290000000001</c:v>
                </c:pt>
                <c:pt idx="20">
                  <c:v>1720.0940000000001</c:v>
                </c:pt>
                <c:pt idx="21">
                  <c:v>1441.6890000000001</c:v>
                </c:pt>
                <c:pt idx="22">
                  <c:v>882.471</c:v>
                </c:pt>
                <c:pt idx="23">
                  <c:v>159.374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8014728"/>
        <c:axId val="398015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4917.9610000000011</c:v>
                </c:pt>
                <c:pt idx="1">
                  <c:v>4749.7290000000012</c:v>
                </c:pt>
                <c:pt idx="2">
                  <c:v>4725.3470000000016</c:v>
                </c:pt>
                <c:pt idx="3">
                  <c:v>4819.5160000000024</c:v>
                </c:pt>
                <c:pt idx="4">
                  <c:v>4817.322000000001</c:v>
                </c:pt>
                <c:pt idx="5">
                  <c:v>4774.3049999999994</c:v>
                </c:pt>
                <c:pt idx="6">
                  <c:v>5416.8750000000009</c:v>
                </c:pt>
                <c:pt idx="7">
                  <c:v>5923.9190000000008</c:v>
                </c:pt>
                <c:pt idx="8">
                  <c:v>6449.081000000001</c:v>
                </c:pt>
                <c:pt idx="9">
                  <c:v>6771.384</c:v>
                </c:pt>
                <c:pt idx="10">
                  <c:v>6934.4849999999997</c:v>
                </c:pt>
                <c:pt idx="11">
                  <c:v>7053.9670000000015</c:v>
                </c:pt>
                <c:pt idx="12">
                  <c:v>7089.1730000000007</c:v>
                </c:pt>
                <c:pt idx="13">
                  <c:v>6901.9639999999972</c:v>
                </c:pt>
                <c:pt idx="14">
                  <c:v>6659.9519999999993</c:v>
                </c:pt>
                <c:pt idx="15">
                  <c:v>6563.4199999999992</c:v>
                </c:pt>
                <c:pt idx="16">
                  <c:v>6476.6559999999999</c:v>
                </c:pt>
                <c:pt idx="17">
                  <c:v>6556.0239999999994</c:v>
                </c:pt>
                <c:pt idx="18">
                  <c:v>6707.4129999999996</c:v>
                </c:pt>
                <c:pt idx="19">
                  <c:v>6763.9249999999993</c:v>
                </c:pt>
                <c:pt idx="20">
                  <c:v>6855.4909999999991</c:v>
                </c:pt>
                <c:pt idx="21">
                  <c:v>6426.9690000000001</c:v>
                </c:pt>
                <c:pt idx="22">
                  <c:v>6030.02</c:v>
                </c:pt>
                <c:pt idx="23">
                  <c:v>5532.0970000000007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014728"/>
        <c:axId val="398015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</c:v>
                </c:pt>
                <c:pt idx="1">
                  <c:v>68.52</c:v>
                </c:pt>
                <c:pt idx="2">
                  <c:v>63.57</c:v>
                </c:pt>
                <c:pt idx="3">
                  <c:v>64.3</c:v>
                </c:pt>
                <c:pt idx="4">
                  <c:v>68.02</c:v>
                </c:pt>
                <c:pt idx="5">
                  <c:v>74.11</c:v>
                </c:pt>
                <c:pt idx="6">
                  <c:v>93.22</c:v>
                </c:pt>
                <c:pt idx="7">
                  <c:v>93.35</c:v>
                </c:pt>
                <c:pt idx="8">
                  <c:v>104.23</c:v>
                </c:pt>
                <c:pt idx="9">
                  <c:v>99.57</c:v>
                </c:pt>
                <c:pt idx="10">
                  <c:v>99.09</c:v>
                </c:pt>
                <c:pt idx="11">
                  <c:v>96.42</c:v>
                </c:pt>
                <c:pt idx="12">
                  <c:v>94.36</c:v>
                </c:pt>
                <c:pt idx="13">
                  <c:v>90.4</c:v>
                </c:pt>
                <c:pt idx="14">
                  <c:v>88</c:v>
                </c:pt>
                <c:pt idx="15">
                  <c:v>88.48</c:v>
                </c:pt>
                <c:pt idx="16">
                  <c:v>96.13</c:v>
                </c:pt>
                <c:pt idx="17">
                  <c:v>93.92</c:v>
                </c:pt>
                <c:pt idx="18">
                  <c:v>103.46</c:v>
                </c:pt>
                <c:pt idx="19">
                  <c:v>112.67</c:v>
                </c:pt>
                <c:pt idx="20">
                  <c:v>110.48</c:v>
                </c:pt>
                <c:pt idx="21">
                  <c:v>105.24</c:v>
                </c:pt>
                <c:pt idx="22">
                  <c:v>99.11</c:v>
                </c:pt>
                <c:pt idx="23">
                  <c:v>99.09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015904"/>
        <c:axId val="398015512"/>
      </c:lineChart>
      <c:catAx>
        <c:axId val="398014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015120"/>
        <c:crosses val="autoZero"/>
        <c:auto val="1"/>
        <c:lblAlgn val="ctr"/>
        <c:lblOffset val="100"/>
        <c:noMultiLvlLbl val="0"/>
      </c:catAx>
      <c:valAx>
        <c:axId val="39801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014728"/>
        <c:crosses val="autoZero"/>
        <c:crossBetween val="between"/>
      </c:valAx>
      <c:valAx>
        <c:axId val="398015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015904"/>
        <c:crosses val="max"/>
        <c:crossBetween val="between"/>
      </c:valAx>
      <c:catAx>
        <c:axId val="398015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015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80861.202999999878</v>
          </cell>
        </row>
        <row r="28">
          <cell r="C28">
            <v>10539.712</v>
          </cell>
        </row>
        <row r="29">
          <cell r="C29">
            <v>24056.201999999994</v>
          </cell>
        </row>
        <row r="30">
          <cell r="C30">
            <v>30460.093999999997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20342.389000000003</v>
          </cell>
        </row>
        <row r="39">
          <cell r="C39">
            <v>33523.981</v>
          </cell>
        </row>
        <row r="40">
          <cell r="C40">
            <v>86709.623999999996</v>
          </cell>
        </row>
        <row r="41">
          <cell r="C41">
            <v>393.83199999999999</v>
          </cell>
        </row>
        <row r="42">
          <cell r="C42">
            <v>1856.6689999999999</v>
          </cell>
        </row>
        <row r="43">
          <cell r="C43">
            <v>3090.5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75</v>
          </cell>
          <cell r="C7">
            <v>68.52</v>
          </cell>
          <cell r="D7">
            <v>63.57</v>
          </cell>
          <cell r="E7">
            <v>64.3</v>
          </cell>
          <cell r="F7">
            <v>68.02</v>
          </cell>
          <cell r="G7">
            <v>74.11</v>
          </cell>
          <cell r="H7">
            <v>93.22</v>
          </cell>
          <cell r="I7">
            <v>93.35</v>
          </cell>
          <cell r="J7">
            <v>104.23</v>
          </cell>
          <cell r="K7">
            <v>99.57</v>
          </cell>
          <cell r="L7">
            <v>99.09</v>
          </cell>
          <cell r="M7">
            <v>96.42</v>
          </cell>
          <cell r="N7">
            <v>94.36</v>
          </cell>
          <cell r="O7">
            <v>90.4</v>
          </cell>
          <cell r="P7">
            <v>88</v>
          </cell>
          <cell r="Q7">
            <v>88.48</v>
          </cell>
          <cell r="R7">
            <v>96.13</v>
          </cell>
          <cell r="S7">
            <v>93.92</v>
          </cell>
          <cell r="T7">
            <v>103.46</v>
          </cell>
          <cell r="U7">
            <v>112.67</v>
          </cell>
          <cell r="V7">
            <v>110.48</v>
          </cell>
          <cell r="W7">
            <v>105.24</v>
          </cell>
          <cell r="X7">
            <v>99.11</v>
          </cell>
          <cell r="Y7">
            <v>99.09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75</v>
          </cell>
          <cell r="C7">
            <v>68.52</v>
          </cell>
          <cell r="D7">
            <v>63.57</v>
          </cell>
          <cell r="E7">
            <v>64.3</v>
          </cell>
          <cell r="F7">
            <v>68.02</v>
          </cell>
          <cell r="G7">
            <v>74.11</v>
          </cell>
          <cell r="H7">
            <v>93.22</v>
          </cell>
          <cell r="I7">
            <v>93.35</v>
          </cell>
          <cell r="J7">
            <v>104.23</v>
          </cell>
          <cell r="K7">
            <v>99.57</v>
          </cell>
          <cell r="L7">
            <v>99.09</v>
          </cell>
          <cell r="M7">
            <v>96.42</v>
          </cell>
          <cell r="N7">
            <v>94.36</v>
          </cell>
          <cell r="O7">
            <v>90.4</v>
          </cell>
          <cell r="P7">
            <v>88</v>
          </cell>
          <cell r="Q7">
            <v>88.48</v>
          </cell>
          <cell r="R7">
            <v>96.13</v>
          </cell>
          <cell r="S7">
            <v>93.92</v>
          </cell>
          <cell r="T7">
            <v>103.46</v>
          </cell>
          <cell r="U7">
            <v>112.67</v>
          </cell>
          <cell r="V7">
            <v>110.48</v>
          </cell>
          <cell r="W7">
            <v>105.24</v>
          </cell>
          <cell r="X7">
            <v>99.11</v>
          </cell>
          <cell r="Y7">
            <v>99.09</v>
          </cell>
        </row>
        <row r="23">
          <cell r="B23">
            <v>400</v>
          </cell>
          <cell r="C23">
            <v>402</v>
          </cell>
          <cell r="D23">
            <v>402</v>
          </cell>
          <cell r="E23">
            <v>405</v>
          </cell>
          <cell r="F23">
            <v>405</v>
          </cell>
          <cell r="G23">
            <v>402</v>
          </cell>
          <cell r="H23">
            <v>400</v>
          </cell>
          <cell r="I23">
            <v>398</v>
          </cell>
          <cell r="J23">
            <v>395</v>
          </cell>
          <cell r="K23">
            <v>390</v>
          </cell>
          <cell r="L23">
            <v>390</v>
          </cell>
          <cell r="M23">
            <v>390</v>
          </cell>
          <cell r="N23">
            <v>390</v>
          </cell>
          <cell r="O23">
            <v>390</v>
          </cell>
          <cell r="P23">
            <v>390</v>
          </cell>
          <cell r="Q23">
            <v>390</v>
          </cell>
          <cell r="R23">
            <v>390</v>
          </cell>
          <cell r="S23">
            <v>390</v>
          </cell>
          <cell r="T23">
            <v>390</v>
          </cell>
          <cell r="U23">
            <v>395</v>
          </cell>
          <cell r="V23">
            <v>395</v>
          </cell>
          <cell r="W23">
            <v>395</v>
          </cell>
          <cell r="X23">
            <v>395</v>
          </cell>
          <cell r="Y23">
            <v>400</v>
          </cell>
        </row>
        <row r="24">
          <cell r="B24">
            <v>340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296.69</v>
          </cell>
          <cell r="H24">
            <v>337</v>
          </cell>
          <cell r="I24">
            <v>337</v>
          </cell>
          <cell r="J24">
            <v>335</v>
          </cell>
          <cell r="K24">
            <v>334</v>
          </cell>
          <cell r="L24">
            <v>332</v>
          </cell>
          <cell r="M24">
            <v>332</v>
          </cell>
          <cell r="N24">
            <v>330</v>
          </cell>
          <cell r="O24">
            <v>329</v>
          </cell>
          <cell r="P24">
            <v>329</v>
          </cell>
          <cell r="Q24">
            <v>329</v>
          </cell>
          <cell r="R24">
            <v>329</v>
          </cell>
          <cell r="S24">
            <v>329</v>
          </cell>
          <cell r="T24">
            <v>329</v>
          </cell>
          <cell r="U24">
            <v>329</v>
          </cell>
          <cell r="V24">
            <v>330</v>
          </cell>
          <cell r="W24">
            <v>330</v>
          </cell>
          <cell r="X24">
            <v>330</v>
          </cell>
          <cell r="Y24">
            <v>330</v>
          </cell>
        </row>
        <row r="25">
          <cell r="B25">
            <v>361</v>
          </cell>
          <cell r="C25">
            <v>361</v>
          </cell>
          <cell r="D25">
            <v>220</v>
          </cell>
          <cell r="E25">
            <v>256.50400000000002</v>
          </cell>
          <cell r="F25">
            <v>359</v>
          </cell>
          <cell r="G25">
            <v>359</v>
          </cell>
          <cell r="H25">
            <v>359</v>
          </cell>
          <cell r="I25">
            <v>359</v>
          </cell>
          <cell r="J25">
            <v>358</v>
          </cell>
          <cell r="K25">
            <v>357</v>
          </cell>
          <cell r="L25">
            <v>356</v>
          </cell>
          <cell r="M25">
            <v>355</v>
          </cell>
          <cell r="N25">
            <v>354</v>
          </cell>
          <cell r="O25">
            <v>353</v>
          </cell>
          <cell r="P25">
            <v>353</v>
          </cell>
          <cell r="Q25">
            <v>353</v>
          </cell>
          <cell r="R25">
            <v>353</v>
          </cell>
          <cell r="S25">
            <v>353</v>
          </cell>
          <cell r="T25">
            <v>353</v>
          </cell>
          <cell r="U25">
            <v>353</v>
          </cell>
          <cell r="V25">
            <v>354</v>
          </cell>
          <cell r="W25">
            <v>355</v>
          </cell>
          <cell r="X25">
            <v>356</v>
          </cell>
          <cell r="Y25">
            <v>378</v>
          </cell>
        </row>
        <row r="26">
          <cell r="B26">
            <v>390</v>
          </cell>
          <cell r="C26">
            <v>390</v>
          </cell>
          <cell r="D26">
            <v>390</v>
          </cell>
          <cell r="E26">
            <v>390</v>
          </cell>
          <cell r="F26">
            <v>390</v>
          </cell>
          <cell r="G26">
            <v>390</v>
          </cell>
          <cell r="H26">
            <v>390</v>
          </cell>
          <cell r="I26">
            <v>390</v>
          </cell>
          <cell r="J26">
            <v>390</v>
          </cell>
          <cell r="K26">
            <v>390</v>
          </cell>
          <cell r="L26">
            <v>390</v>
          </cell>
          <cell r="M26">
            <v>390</v>
          </cell>
          <cell r="N26">
            <v>390</v>
          </cell>
          <cell r="O26">
            <v>390</v>
          </cell>
          <cell r="P26">
            <v>390</v>
          </cell>
          <cell r="Q26">
            <v>390</v>
          </cell>
          <cell r="R26">
            <v>390</v>
          </cell>
          <cell r="S26">
            <v>390</v>
          </cell>
          <cell r="T26">
            <v>390</v>
          </cell>
          <cell r="U26">
            <v>390</v>
          </cell>
          <cell r="V26">
            <v>390</v>
          </cell>
          <cell r="W26">
            <v>390</v>
          </cell>
          <cell r="X26">
            <v>390</v>
          </cell>
          <cell r="Y26">
            <v>390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645.98400000000004</v>
          </cell>
          <cell r="N27">
            <v>628.92499999999995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600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600</v>
          </cell>
        </row>
        <row r="31">
          <cell r="B31">
            <v>230.29300000000001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350</v>
          </cell>
          <cell r="I31">
            <v>350</v>
          </cell>
          <cell r="J31">
            <v>350</v>
          </cell>
          <cell r="K31">
            <v>350</v>
          </cell>
          <cell r="L31">
            <v>350</v>
          </cell>
          <cell r="M31">
            <v>350</v>
          </cell>
          <cell r="N31">
            <v>350</v>
          </cell>
          <cell r="O31">
            <v>350</v>
          </cell>
          <cell r="P31">
            <v>346.42599999999999</v>
          </cell>
          <cell r="Q31">
            <v>350</v>
          </cell>
          <cell r="R31">
            <v>350</v>
          </cell>
          <cell r="S31">
            <v>350</v>
          </cell>
          <cell r="T31">
            <v>350</v>
          </cell>
          <cell r="U31">
            <v>383</v>
          </cell>
          <cell r="V31">
            <v>386</v>
          </cell>
          <cell r="W31">
            <v>350</v>
          </cell>
          <cell r="X31">
            <v>350</v>
          </cell>
          <cell r="Y31">
            <v>350</v>
          </cell>
        </row>
        <row r="32">
          <cell r="H32">
            <v>60</v>
          </cell>
          <cell r="I32">
            <v>285</v>
          </cell>
          <cell r="J32">
            <v>285</v>
          </cell>
          <cell r="K32">
            <v>285</v>
          </cell>
          <cell r="L32">
            <v>285</v>
          </cell>
          <cell r="M32">
            <v>285</v>
          </cell>
          <cell r="N32">
            <v>285</v>
          </cell>
          <cell r="O32">
            <v>285</v>
          </cell>
          <cell r="P32">
            <v>285</v>
          </cell>
          <cell r="Q32">
            <v>250</v>
          </cell>
          <cell r="R32">
            <v>250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348</v>
          </cell>
          <cell r="C33">
            <v>348</v>
          </cell>
          <cell r="D33">
            <v>348</v>
          </cell>
          <cell r="E33">
            <v>348</v>
          </cell>
          <cell r="F33">
            <v>348</v>
          </cell>
          <cell r="G33">
            <v>346</v>
          </cell>
          <cell r="H33">
            <v>210</v>
          </cell>
          <cell r="P33">
            <v>110</v>
          </cell>
          <cell r="Q33">
            <v>328</v>
          </cell>
          <cell r="R33">
            <v>328</v>
          </cell>
          <cell r="S33">
            <v>328</v>
          </cell>
          <cell r="T33">
            <v>328</v>
          </cell>
          <cell r="U33">
            <v>328</v>
          </cell>
          <cell r="V33">
            <v>328</v>
          </cell>
          <cell r="W33">
            <v>328</v>
          </cell>
          <cell r="X33">
            <v>328</v>
          </cell>
          <cell r="Y33">
            <v>320</v>
          </cell>
        </row>
        <row r="34">
          <cell r="B34">
            <v>290</v>
          </cell>
          <cell r="C34">
            <v>290</v>
          </cell>
          <cell r="D34">
            <v>289.89999999999998</v>
          </cell>
          <cell r="E34">
            <v>289.89999999999998</v>
          </cell>
          <cell r="F34">
            <v>289.89999999999998</v>
          </cell>
          <cell r="G34">
            <v>289.89999999999998</v>
          </cell>
          <cell r="H34">
            <v>289.89999999999998</v>
          </cell>
          <cell r="I34">
            <v>289.89999999999998</v>
          </cell>
          <cell r="J34">
            <v>289.89999999999998</v>
          </cell>
          <cell r="K34">
            <v>289.89999999999998</v>
          </cell>
          <cell r="L34">
            <v>289.89999999999998</v>
          </cell>
          <cell r="M34">
            <v>289.89999999999998</v>
          </cell>
          <cell r="N34">
            <v>289.89999999999998</v>
          </cell>
          <cell r="O34">
            <v>289.89999999999998</v>
          </cell>
          <cell r="P34">
            <v>289.89999999999998</v>
          </cell>
          <cell r="Q34">
            <v>289.89999999999998</v>
          </cell>
          <cell r="R34">
            <v>289.89999999999998</v>
          </cell>
          <cell r="S34">
            <v>289.89999999999998</v>
          </cell>
          <cell r="T34">
            <v>289.89999999999998</v>
          </cell>
          <cell r="U34">
            <v>289.89999999999998</v>
          </cell>
          <cell r="V34">
            <v>289.89999999999998</v>
          </cell>
          <cell r="W34">
            <v>289.89999999999998</v>
          </cell>
          <cell r="X34">
            <v>219.9</v>
          </cell>
          <cell r="Y34">
            <v>180.9</v>
          </cell>
        </row>
        <row r="35">
          <cell r="B35">
            <v>200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230</v>
          </cell>
          <cell r="H35">
            <v>200</v>
          </cell>
          <cell r="I35">
            <v>250</v>
          </cell>
          <cell r="J35">
            <v>250</v>
          </cell>
          <cell r="K35">
            <v>250</v>
          </cell>
          <cell r="L35">
            <v>230</v>
          </cell>
          <cell r="M35">
            <v>230</v>
          </cell>
          <cell r="N35">
            <v>200</v>
          </cell>
          <cell r="O35">
            <v>200</v>
          </cell>
          <cell r="P35">
            <v>200</v>
          </cell>
          <cell r="Q35">
            <v>200</v>
          </cell>
          <cell r="R35">
            <v>200</v>
          </cell>
          <cell r="S35">
            <v>250</v>
          </cell>
          <cell r="T35">
            <v>276.44400000000002</v>
          </cell>
          <cell r="U35">
            <v>304.86399999999998</v>
          </cell>
          <cell r="V35">
            <v>298.99700000000001</v>
          </cell>
          <cell r="W35">
            <v>284.00700000000001</v>
          </cell>
          <cell r="X35">
            <v>276.971</v>
          </cell>
          <cell r="Y35">
            <v>300.298</v>
          </cell>
        </row>
        <row r="36">
          <cell r="R36">
            <v>60</v>
          </cell>
          <cell r="S36">
            <v>350</v>
          </cell>
          <cell r="T36">
            <v>350</v>
          </cell>
          <cell r="U36">
            <v>350</v>
          </cell>
          <cell r="V36">
            <v>350</v>
          </cell>
          <cell r="W36">
            <v>300</v>
          </cell>
          <cell r="X36">
            <v>300</v>
          </cell>
          <cell r="Y36">
            <v>250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80</v>
          </cell>
          <cell r="S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160</v>
          </cell>
          <cell r="J39">
            <v>160</v>
          </cell>
          <cell r="K39">
            <v>80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I42">
            <v>115</v>
          </cell>
          <cell r="J42">
            <v>115</v>
          </cell>
          <cell r="K42">
            <v>110</v>
          </cell>
          <cell r="S42">
            <v>95</v>
          </cell>
          <cell r="T42">
            <v>115</v>
          </cell>
          <cell r="U42">
            <v>200</v>
          </cell>
          <cell r="V42">
            <v>200</v>
          </cell>
          <cell r="W42">
            <v>200</v>
          </cell>
          <cell r="X42">
            <v>191</v>
          </cell>
        </row>
        <row r="43">
          <cell r="H43">
            <v>105</v>
          </cell>
          <cell r="I43">
            <v>105</v>
          </cell>
          <cell r="J43">
            <v>100</v>
          </cell>
          <cell r="U43">
            <v>185</v>
          </cell>
          <cell r="V43">
            <v>185</v>
          </cell>
          <cell r="W43">
            <v>105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S44">
            <v>50</v>
          </cell>
          <cell r="T44">
            <v>50</v>
          </cell>
          <cell r="U44">
            <v>51</v>
          </cell>
          <cell r="V44">
            <v>50</v>
          </cell>
          <cell r="W44">
            <v>50</v>
          </cell>
        </row>
        <row r="45">
          <cell r="T45">
            <v>126</v>
          </cell>
          <cell r="U45">
            <v>90</v>
          </cell>
          <cell r="V45">
            <v>126</v>
          </cell>
          <cell r="W45">
            <v>60.689</v>
          </cell>
        </row>
        <row r="46">
          <cell r="T46">
            <v>77.456999999999994</v>
          </cell>
          <cell r="U46">
            <v>105</v>
          </cell>
          <cell r="V46">
            <v>100</v>
          </cell>
          <cell r="W46">
            <v>110</v>
          </cell>
          <cell r="X46">
            <v>110</v>
          </cell>
        </row>
        <row r="47">
          <cell r="S47">
            <v>45</v>
          </cell>
          <cell r="T47">
            <v>105</v>
          </cell>
          <cell r="U47">
            <v>110</v>
          </cell>
          <cell r="V47">
            <v>110</v>
          </cell>
          <cell r="W47">
            <v>110</v>
          </cell>
        </row>
        <row r="48"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55</v>
          </cell>
          <cell r="U48">
            <v>26</v>
          </cell>
          <cell r="V48">
            <v>39.094000000000001</v>
          </cell>
          <cell r="W48">
            <v>26</v>
          </cell>
          <cell r="X48">
            <v>26</v>
          </cell>
        </row>
        <row r="49">
          <cell r="K49">
            <v>179.06100000000001</v>
          </cell>
          <cell r="L49">
            <v>114.637</v>
          </cell>
          <cell r="T49">
            <v>300</v>
          </cell>
          <cell r="U49">
            <v>186.929</v>
          </cell>
          <cell r="V49">
            <v>300</v>
          </cell>
          <cell r="W49">
            <v>300</v>
          </cell>
          <cell r="X49">
            <v>260.471</v>
          </cell>
          <cell r="Y49">
            <v>143.374</v>
          </cell>
        </row>
        <row r="50">
          <cell r="K50">
            <v>16</v>
          </cell>
          <cell r="L50">
            <v>16</v>
          </cell>
          <cell r="T50">
            <v>32</v>
          </cell>
          <cell r="U50">
            <v>16</v>
          </cell>
          <cell r="V50">
            <v>32</v>
          </cell>
          <cell r="W50">
            <v>32</v>
          </cell>
          <cell r="X50">
            <v>32</v>
          </cell>
          <cell r="Y50">
            <v>16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33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452.28</v>
          </cell>
          <cell r="C57">
            <v>473.06599999999997</v>
          </cell>
          <cell r="D57">
            <v>479.9609999999999</v>
          </cell>
          <cell r="E57">
            <v>451.42499999999995</v>
          </cell>
          <cell r="F57">
            <v>417.43500000000006</v>
          </cell>
          <cell r="G57">
            <v>463.12700000000007</v>
          </cell>
          <cell r="H57">
            <v>733.99599999999964</v>
          </cell>
          <cell r="I57">
            <v>1223.9839999999997</v>
          </cell>
          <cell r="J57">
            <v>1740.079</v>
          </cell>
          <cell r="K57">
            <v>2167.8430000000003</v>
          </cell>
          <cell r="L57">
            <v>2490.8089999999997</v>
          </cell>
          <cell r="M57">
            <v>2699.9830000000002</v>
          </cell>
          <cell r="N57">
            <v>2818.2839999999997</v>
          </cell>
          <cell r="O57">
            <v>2757.8730000000005</v>
          </cell>
          <cell r="P57">
            <v>2542.5640000000003</v>
          </cell>
          <cell r="Q57">
            <v>2191.2539999999999</v>
          </cell>
          <cell r="R57">
            <v>1771.5589999999997</v>
          </cell>
          <cell r="S57">
            <v>1296.1759999999997</v>
          </cell>
          <cell r="T57">
            <v>841.93099999999993</v>
          </cell>
          <cell r="U57">
            <v>562.35900000000015</v>
          </cell>
          <cell r="V57">
            <v>491.39700000000011</v>
          </cell>
          <cell r="W57">
            <v>484.79799999999994</v>
          </cell>
          <cell r="X57">
            <v>463.38600000000008</v>
          </cell>
          <cell r="Y57">
            <v>444.52499999999998</v>
          </cell>
        </row>
        <row r="70">
          <cell r="B70">
            <v>207</v>
          </cell>
          <cell r="C70">
            <v>197</v>
          </cell>
          <cell r="D70">
            <v>267</v>
          </cell>
          <cell r="E70">
            <v>278</v>
          </cell>
          <cell r="F70">
            <v>277</v>
          </cell>
          <cell r="G70">
            <v>230</v>
          </cell>
          <cell r="H70">
            <v>334</v>
          </cell>
          <cell r="I70">
            <v>261</v>
          </cell>
          <cell r="J70">
            <v>236.88499999999999</v>
          </cell>
          <cell r="K70">
            <v>221</v>
          </cell>
          <cell r="L70">
            <v>329</v>
          </cell>
          <cell r="M70">
            <v>257</v>
          </cell>
          <cell r="N70">
            <v>242</v>
          </cell>
          <cell r="O70">
            <v>164</v>
          </cell>
          <cell r="P70">
            <v>149</v>
          </cell>
          <cell r="Q70">
            <v>136</v>
          </cell>
          <cell r="R70">
            <v>152</v>
          </cell>
          <cell r="S70">
            <v>82</v>
          </cell>
          <cell r="T70">
            <v>166</v>
          </cell>
          <cell r="U70">
            <v>150</v>
          </cell>
          <cell r="V70">
            <v>130</v>
          </cell>
          <cell r="W70">
            <v>120</v>
          </cell>
          <cell r="X70">
            <v>175</v>
          </cell>
          <cell r="Y70">
            <v>119</v>
          </cell>
        </row>
        <row r="71">
          <cell r="B71">
            <v>369</v>
          </cell>
          <cell r="C71">
            <v>316</v>
          </cell>
          <cell r="D71">
            <v>339</v>
          </cell>
          <cell r="E71">
            <v>390</v>
          </cell>
          <cell r="F71">
            <v>392</v>
          </cell>
          <cell r="G71">
            <v>392</v>
          </cell>
          <cell r="H71">
            <v>327</v>
          </cell>
          <cell r="I71">
            <v>142.27500000000001</v>
          </cell>
          <cell r="J71">
            <v>223</v>
          </cell>
          <cell r="K71">
            <v>205</v>
          </cell>
          <cell r="L71">
            <v>228</v>
          </cell>
          <cell r="M71">
            <v>261</v>
          </cell>
          <cell r="N71">
            <v>265</v>
          </cell>
          <cell r="O71">
            <v>217.05099999999999</v>
          </cell>
          <cell r="P71">
            <v>190</v>
          </cell>
          <cell r="Q71">
            <v>212.57900000000001</v>
          </cell>
          <cell r="R71">
            <v>236.309</v>
          </cell>
          <cell r="S71">
            <v>126.10300000000001</v>
          </cell>
          <cell r="T71">
            <v>165</v>
          </cell>
          <cell r="U71">
            <v>145</v>
          </cell>
          <cell r="V71">
            <v>143</v>
          </cell>
          <cell r="W71">
            <v>148</v>
          </cell>
          <cell r="X71">
            <v>183</v>
          </cell>
          <cell r="Y71">
            <v>210</v>
          </cell>
        </row>
        <row r="72">
          <cell r="B72">
            <v>680.4</v>
          </cell>
          <cell r="C72">
            <v>708.7</v>
          </cell>
          <cell r="D72">
            <v>725.5</v>
          </cell>
          <cell r="E72">
            <v>708.7</v>
          </cell>
          <cell r="F72">
            <v>607</v>
          </cell>
          <cell r="G72">
            <v>431.6</v>
          </cell>
          <cell r="H72">
            <v>497</v>
          </cell>
          <cell r="I72">
            <v>313.8</v>
          </cell>
          <cell r="J72">
            <v>277.2</v>
          </cell>
          <cell r="K72">
            <v>188.6</v>
          </cell>
          <cell r="L72">
            <v>275.10000000000002</v>
          </cell>
          <cell r="M72">
            <v>390.1</v>
          </cell>
          <cell r="N72">
            <v>368.1</v>
          </cell>
          <cell r="O72">
            <v>462.1</v>
          </cell>
          <cell r="P72">
            <v>371.1</v>
          </cell>
          <cell r="Q72">
            <v>429.7</v>
          </cell>
          <cell r="R72">
            <v>662.9</v>
          </cell>
          <cell r="S72">
            <v>607.79999999999995</v>
          </cell>
          <cell r="T72">
            <v>319.7</v>
          </cell>
          <cell r="U72">
            <v>335.9</v>
          </cell>
          <cell r="V72">
            <v>249.1</v>
          </cell>
          <cell r="W72">
            <v>210.6</v>
          </cell>
          <cell r="X72">
            <v>380.3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908.37799999999993</v>
          </cell>
          <cell r="C62">
            <v>917.32199999999989</v>
          </cell>
          <cell r="D62">
            <v>948.27599999999995</v>
          </cell>
          <cell r="E62">
            <v>940.63400000000001</v>
          </cell>
          <cell r="F62">
            <v>932.70100000000002</v>
          </cell>
          <cell r="G62">
            <v>918.59100000000001</v>
          </cell>
          <cell r="H62">
            <v>913.74800000000005</v>
          </cell>
          <cell r="I62">
            <v>915.20799999999997</v>
          </cell>
          <cell r="J62">
            <v>890.31200000000001</v>
          </cell>
          <cell r="K62">
            <v>866.85599999999999</v>
          </cell>
          <cell r="L62">
            <v>821.33100000000002</v>
          </cell>
          <cell r="M62">
            <v>777.30799999999999</v>
          </cell>
          <cell r="N62">
            <v>782.21500000000003</v>
          </cell>
          <cell r="O62">
            <v>814.08299999999997</v>
          </cell>
          <cell r="P62">
            <v>773.0809999999999</v>
          </cell>
          <cell r="Q62">
            <v>761.15800000000002</v>
          </cell>
          <cell r="R62">
            <v>778.95799999999997</v>
          </cell>
          <cell r="S62">
            <v>772.30200000000002</v>
          </cell>
          <cell r="T62">
            <v>772.35200000000009</v>
          </cell>
          <cell r="U62">
            <v>777.875</v>
          </cell>
          <cell r="V62">
            <v>780.88699999999994</v>
          </cell>
          <cell r="W62">
            <v>757.88300000000004</v>
          </cell>
          <cell r="X62">
            <v>914.43499999999995</v>
          </cell>
          <cell r="Y62">
            <v>906.495</v>
          </cell>
        </row>
        <row r="63">
          <cell r="B63">
            <v>1095.8239999999998</v>
          </cell>
          <cell r="C63">
            <v>1077.7339999999999</v>
          </cell>
          <cell r="D63">
            <v>1048.6009999999999</v>
          </cell>
          <cell r="E63">
            <v>1050.0199999999998</v>
          </cell>
          <cell r="F63">
            <v>1091.0819999999999</v>
          </cell>
          <cell r="G63">
            <v>1204.0779999999995</v>
          </cell>
          <cell r="H63">
            <v>1392.9630000000002</v>
          </cell>
          <cell r="I63">
            <v>1538.8710000000001</v>
          </cell>
          <cell r="J63">
            <v>1621.886</v>
          </cell>
          <cell r="K63">
            <v>1660.222</v>
          </cell>
          <cell r="L63">
            <v>1674.8390000000002</v>
          </cell>
          <cell r="M63">
            <v>1691.461</v>
          </cell>
          <cell r="N63">
            <v>1699.7639999999997</v>
          </cell>
          <cell r="O63">
            <v>1689.2520000000002</v>
          </cell>
          <cell r="P63">
            <v>1651.6590000000001</v>
          </cell>
          <cell r="Q63">
            <v>1600.431</v>
          </cell>
          <cell r="R63">
            <v>1534.579</v>
          </cell>
          <cell r="S63">
            <v>1490.5229999999999</v>
          </cell>
          <cell r="T63">
            <v>1448.0330000000001</v>
          </cell>
          <cell r="U63">
            <v>1379.6390000000001</v>
          </cell>
          <cell r="V63">
            <v>1294.2390000000003</v>
          </cell>
          <cell r="W63">
            <v>1222.6409999999998</v>
          </cell>
          <cell r="X63">
            <v>1191.3360000000002</v>
          </cell>
          <cell r="Y63">
            <v>1174.3039999999999</v>
          </cell>
        </row>
        <row r="64">
          <cell r="B64">
            <v>2749.7590000000009</v>
          </cell>
          <cell r="C64">
            <v>2581.1730000000002</v>
          </cell>
          <cell r="D64">
            <v>2476.3009999999995</v>
          </cell>
          <cell r="E64">
            <v>2413.8620000000001</v>
          </cell>
          <cell r="F64">
            <v>2453.2070000000003</v>
          </cell>
          <cell r="G64">
            <v>2493.636</v>
          </cell>
          <cell r="H64">
            <v>2890.1639999999998</v>
          </cell>
          <cell r="I64">
            <v>3310.8399999999997</v>
          </cell>
          <cell r="J64">
            <v>3741.3829999999998</v>
          </cell>
          <cell r="K64">
            <v>4015.8059999999996</v>
          </cell>
          <cell r="L64">
            <v>4234.3149999999996</v>
          </cell>
          <cell r="M64">
            <v>4391.6980000000012</v>
          </cell>
          <cell r="N64">
            <v>4427.6939999999995</v>
          </cell>
          <cell r="O64">
            <v>4250.628999999999</v>
          </cell>
          <cell r="P64">
            <v>4082.7119999999995</v>
          </cell>
          <cell r="Q64">
            <v>4015.8309999999992</v>
          </cell>
          <cell r="R64">
            <v>3991.6189999999997</v>
          </cell>
          <cell r="S64">
            <v>4097.1989999999996</v>
          </cell>
          <cell r="T64">
            <v>4218.0280000000002</v>
          </cell>
          <cell r="U64">
            <v>4290.4109999999991</v>
          </cell>
          <cell r="V64">
            <v>4454.8649999999989</v>
          </cell>
          <cell r="W64">
            <v>4137.4450000000006</v>
          </cell>
          <cell r="X64">
            <v>3708.7489999999998</v>
          </cell>
          <cell r="Y64">
            <v>3282.2979999999993</v>
          </cell>
        </row>
        <row r="65">
          <cell r="E65">
            <v>235</v>
          </cell>
          <cell r="F65">
            <v>158.83199999999999</v>
          </cell>
        </row>
        <row r="66">
          <cell r="B66">
            <v>113</v>
          </cell>
          <cell r="C66">
            <v>122.5</v>
          </cell>
          <cell r="D66">
            <v>121.5</v>
          </cell>
          <cell r="E66">
            <v>116</v>
          </cell>
          <cell r="F66">
            <v>117.5</v>
          </cell>
          <cell r="G66">
            <v>109</v>
          </cell>
          <cell r="H66">
            <v>113</v>
          </cell>
          <cell r="I66">
            <v>118</v>
          </cell>
          <cell r="J66">
            <v>124.5</v>
          </cell>
          <cell r="K66">
            <v>127.5</v>
          </cell>
          <cell r="L66">
            <v>128</v>
          </cell>
          <cell r="M66">
            <v>136.5</v>
          </cell>
          <cell r="N66">
            <v>142.5</v>
          </cell>
          <cell r="O66">
            <v>141</v>
          </cell>
          <cell r="P66">
            <v>144.5</v>
          </cell>
          <cell r="Q66">
            <v>148</v>
          </cell>
          <cell r="R66">
            <v>137.5</v>
          </cell>
          <cell r="S66">
            <v>138</v>
          </cell>
          <cell r="T66">
            <v>141</v>
          </cell>
          <cell r="U66">
            <v>138</v>
          </cell>
          <cell r="V66">
            <v>137.5</v>
          </cell>
          <cell r="W66">
            <v>130</v>
          </cell>
          <cell r="X66">
            <v>128.5</v>
          </cell>
          <cell r="Y66">
            <v>117</v>
          </cell>
        </row>
        <row r="70">
          <cell r="B70">
            <v>51</v>
          </cell>
          <cell r="C70">
            <v>51</v>
          </cell>
          <cell r="D70">
            <v>96</v>
          </cell>
          <cell r="E70">
            <v>64</v>
          </cell>
          <cell r="F70">
            <v>64</v>
          </cell>
          <cell r="G70">
            <v>49</v>
          </cell>
          <cell r="H70">
            <v>92</v>
          </cell>
          <cell r="I70">
            <v>12</v>
          </cell>
          <cell r="J70">
            <v>12</v>
          </cell>
          <cell r="K70">
            <v>12</v>
          </cell>
          <cell r="L70">
            <v>7</v>
          </cell>
          <cell r="M70">
            <v>7</v>
          </cell>
          <cell r="N70">
            <v>7</v>
          </cell>
          <cell r="O70">
            <v>7</v>
          </cell>
          <cell r="P70">
            <v>8</v>
          </cell>
          <cell r="Q70">
            <v>13</v>
          </cell>
          <cell r="R70">
            <v>19</v>
          </cell>
          <cell r="S70">
            <v>19</v>
          </cell>
          <cell r="T70">
            <v>19</v>
          </cell>
          <cell r="U70">
            <v>69</v>
          </cell>
          <cell r="V70">
            <v>69</v>
          </cell>
          <cell r="W70">
            <v>69</v>
          </cell>
          <cell r="X70">
            <v>18</v>
          </cell>
          <cell r="Y70">
            <v>38</v>
          </cell>
        </row>
        <row r="71">
          <cell r="D71">
            <v>34.668999999999997</v>
          </cell>
          <cell r="H71">
            <v>15</v>
          </cell>
          <cell r="I71">
            <v>29</v>
          </cell>
          <cell r="J71">
            <v>59</v>
          </cell>
          <cell r="K71">
            <v>89</v>
          </cell>
          <cell r="L71">
            <v>69</v>
          </cell>
          <cell r="M71">
            <v>50</v>
          </cell>
          <cell r="N71">
            <v>30</v>
          </cell>
          <cell r="Q71">
            <v>25</v>
          </cell>
          <cell r="R71">
            <v>15</v>
          </cell>
          <cell r="S71">
            <v>39</v>
          </cell>
          <cell r="T71">
            <v>109</v>
          </cell>
          <cell r="U71">
            <v>109</v>
          </cell>
          <cell r="V71">
            <v>119</v>
          </cell>
          <cell r="W71">
            <v>110</v>
          </cell>
          <cell r="X71">
            <v>69</v>
          </cell>
          <cell r="Y71">
            <v>14</v>
          </cell>
        </row>
      </sheetData>
      <sheetData sheetId="18">
        <row r="7">
          <cell r="B7">
            <v>75</v>
          </cell>
          <cell r="C7">
            <v>68.52</v>
          </cell>
          <cell r="D7">
            <v>63.57</v>
          </cell>
          <cell r="E7">
            <v>64.3</v>
          </cell>
          <cell r="F7">
            <v>68.02</v>
          </cell>
          <cell r="G7">
            <v>74.11</v>
          </cell>
          <cell r="H7">
            <v>93.22</v>
          </cell>
          <cell r="I7">
            <v>93.35</v>
          </cell>
          <cell r="J7">
            <v>104.23</v>
          </cell>
          <cell r="K7">
            <v>99.57</v>
          </cell>
          <cell r="L7">
            <v>99.09</v>
          </cell>
          <cell r="M7">
            <v>96.42</v>
          </cell>
          <cell r="N7">
            <v>94.36</v>
          </cell>
          <cell r="O7">
            <v>90.4</v>
          </cell>
          <cell r="P7">
            <v>88</v>
          </cell>
          <cell r="Q7">
            <v>88.48</v>
          </cell>
          <cell r="R7">
            <v>96.13</v>
          </cell>
          <cell r="S7">
            <v>93.92</v>
          </cell>
          <cell r="T7">
            <v>103.46</v>
          </cell>
          <cell r="U7">
            <v>112.67</v>
          </cell>
          <cell r="V7">
            <v>110.48</v>
          </cell>
          <cell r="W7">
            <v>105.24</v>
          </cell>
          <cell r="X7">
            <v>99.11</v>
          </cell>
          <cell r="Y7">
            <v>99.09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4917.973</v>
      </c>
      <c r="C4" s="18">
        <v>4749.7660000000005</v>
      </c>
      <c r="D4" s="18">
        <v>4725.3610000000017</v>
      </c>
      <c r="E4" s="18">
        <v>4819.5289999999977</v>
      </c>
      <c r="F4" s="18">
        <v>4817.335</v>
      </c>
      <c r="G4" s="18">
        <v>4774.317</v>
      </c>
      <c r="H4" s="18">
        <v>5416.8959999999979</v>
      </c>
      <c r="I4" s="18">
        <v>5923.958999999998</v>
      </c>
      <c r="J4" s="18">
        <v>6449.0639999999985</v>
      </c>
      <c r="K4" s="18">
        <v>6771.4040000000005</v>
      </c>
      <c r="L4" s="18">
        <v>6934.445999999999</v>
      </c>
      <c r="M4" s="18">
        <v>7053.9670000000015</v>
      </c>
      <c r="N4" s="18">
        <v>7089.2090000000017</v>
      </c>
      <c r="O4" s="18">
        <v>6901.9240000000009</v>
      </c>
      <c r="P4" s="18">
        <v>6659.99</v>
      </c>
      <c r="Q4" s="18">
        <v>6563.4330000000009</v>
      </c>
      <c r="R4" s="18">
        <v>6476.6680000000015</v>
      </c>
      <c r="S4" s="18">
        <v>6555.9789999999994</v>
      </c>
      <c r="T4" s="18">
        <v>6707.4320000000007</v>
      </c>
      <c r="U4" s="18">
        <v>6763.9519999999993</v>
      </c>
      <c r="V4" s="18">
        <v>6855.4879999999994</v>
      </c>
      <c r="W4" s="18">
        <v>6426.9940000000015</v>
      </c>
      <c r="X4" s="18">
        <v>6030.0279999999993</v>
      </c>
      <c r="Y4" s="18">
        <v>5532.0969999999998</v>
      </c>
      <c r="Z4" s="19"/>
      <c r="AA4" s="20">
        <f>SUM(B4:Z4)</f>
        <v>145917.21100000001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</v>
      </c>
      <c r="C7" s="28">
        <v>68.52</v>
      </c>
      <c r="D7" s="28">
        <v>63.57</v>
      </c>
      <c r="E7" s="28">
        <v>64.3</v>
      </c>
      <c r="F7" s="28">
        <v>68.02</v>
      </c>
      <c r="G7" s="28">
        <v>74.11</v>
      </c>
      <c r="H7" s="28">
        <v>93.22</v>
      </c>
      <c r="I7" s="28">
        <v>93.35</v>
      </c>
      <c r="J7" s="28">
        <v>104.23</v>
      </c>
      <c r="K7" s="28">
        <v>99.57</v>
      </c>
      <c r="L7" s="28">
        <v>99.09</v>
      </c>
      <c r="M7" s="28">
        <v>96.42</v>
      </c>
      <c r="N7" s="28">
        <v>94.36</v>
      </c>
      <c r="O7" s="28">
        <v>90.4</v>
      </c>
      <c r="P7" s="28">
        <v>88</v>
      </c>
      <c r="Q7" s="28">
        <v>88.48</v>
      </c>
      <c r="R7" s="28">
        <v>96.13</v>
      </c>
      <c r="S7" s="28">
        <v>93.92</v>
      </c>
      <c r="T7" s="28">
        <v>103.46</v>
      </c>
      <c r="U7" s="28">
        <v>112.67</v>
      </c>
      <c r="V7" s="28">
        <v>110.48</v>
      </c>
      <c r="W7" s="28">
        <v>105.24</v>
      </c>
      <c r="X7" s="28">
        <v>99.11</v>
      </c>
      <c r="Y7" s="28">
        <v>99.09</v>
      </c>
      <c r="Z7" s="29"/>
      <c r="AA7" s="30">
        <f>IF(SUM(GR_MAINLAND_MCP_SUM_SELL)&lt;&gt;0,AVERAGEIF(GR_MAINLAND_MCP_SUM_SELL,"&lt;&gt;"""),"")</f>
        <v>90.864166666666677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3109.2930000000001</v>
      </c>
      <c r="C11" s="47">
        <v>2955</v>
      </c>
      <c r="D11" s="47">
        <v>2813.9</v>
      </c>
      <c r="E11" s="47">
        <v>2853.404</v>
      </c>
      <c r="F11" s="47">
        <v>2955.9</v>
      </c>
      <c r="G11" s="47">
        <v>3063.59</v>
      </c>
      <c r="H11" s="47">
        <v>3145.9</v>
      </c>
      <c r="I11" s="47">
        <v>3208.9</v>
      </c>
      <c r="J11" s="47">
        <v>3202.9</v>
      </c>
      <c r="K11" s="47">
        <v>3195.9</v>
      </c>
      <c r="L11" s="47">
        <v>3172.9</v>
      </c>
      <c r="M11" s="47">
        <v>3267.884</v>
      </c>
      <c r="N11" s="47">
        <v>3217.8249999999998</v>
      </c>
      <c r="O11" s="47">
        <v>3136.9</v>
      </c>
      <c r="P11" s="47">
        <v>3243.326</v>
      </c>
      <c r="Q11" s="47">
        <v>3429.9</v>
      </c>
      <c r="R11" s="47">
        <v>3489.9</v>
      </c>
      <c r="S11" s="47">
        <v>3879.9</v>
      </c>
      <c r="T11" s="47">
        <v>3956.3440000000001</v>
      </c>
      <c r="U11" s="47">
        <v>4022.7640000000001</v>
      </c>
      <c r="V11" s="47">
        <v>4021.8969999999999</v>
      </c>
      <c r="W11" s="47">
        <v>3921.9070000000002</v>
      </c>
      <c r="X11" s="47">
        <v>3845.8710000000001</v>
      </c>
      <c r="Y11" s="47">
        <v>3749.1980000000003</v>
      </c>
      <c r="Z11" s="48"/>
      <c r="AA11" s="49">
        <f>SUM(B11:Z11)</f>
        <v>80861.203000000023</v>
      </c>
    </row>
    <row r="12" spans="1:27" ht="24.95" customHeight="1" x14ac:dyDescent="0.2">
      <c r="A12" s="45" t="s">
        <v>8</v>
      </c>
      <c r="B12" s="46"/>
      <c r="C12" s="47"/>
      <c r="D12" s="47"/>
      <c r="E12" s="47">
        <v>38</v>
      </c>
      <c r="F12" s="47">
        <v>68</v>
      </c>
      <c r="G12" s="47">
        <v>94</v>
      </c>
      <c r="H12" s="47">
        <v>279</v>
      </c>
      <c r="I12" s="47">
        <v>674</v>
      </c>
      <c r="J12" s="47">
        <v>669</v>
      </c>
      <c r="K12" s="47">
        <v>693.06100000000004</v>
      </c>
      <c r="L12" s="47">
        <v>338.637</v>
      </c>
      <c r="M12" s="47">
        <v>78</v>
      </c>
      <c r="N12" s="47">
        <v>78</v>
      </c>
      <c r="O12" s="47">
        <v>64</v>
      </c>
      <c r="P12" s="47">
        <v>64</v>
      </c>
      <c r="Q12" s="47">
        <v>64</v>
      </c>
      <c r="R12" s="47">
        <v>64</v>
      </c>
      <c r="S12" s="47">
        <v>464</v>
      </c>
      <c r="T12" s="47">
        <v>1158.4569999999999</v>
      </c>
      <c r="U12" s="47">
        <v>1447.9290000000001</v>
      </c>
      <c r="V12" s="47">
        <v>1720.0940000000001</v>
      </c>
      <c r="W12" s="47">
        <v>1441.6890000000001</v>
      </c>
      <c r="X12" s="47">
        <v>882.471</v>
      </c>
      <c r="Y12" s="47">
        <v>159.374</v>
      </c>
      <c r="Z12" s="48"/>
      <c r="AA12" s="49">
        <f>SUM(B12:Z12)</f>
        <v>10539.712</v>
      </c>
    </row>
    <row r="13" spans="1:27" ht="24.95" customHeight="1" x14ac:dyDescent="0.2">
      <c r="A13" s="50" t="s">
        <v>9</v>
      </c>
      <c r="B13" s="51">
        <v>452.28</v>
      </c>
      <c r="C13" s="52">
        <v>473.06599999999997</v>
      </c>
      <c r="D13" s="52">
        <v>479.9609999999999</v>
      </c>
      <c r="E13" s="52">
        <v>451.42499999999995</v>
      </c>
      <c r="F13" s="52">
        <v>417.43500000000006</v>
      </c>
      <c r="G13" s="52">
        <v>463.12700000000007</v>
      </c>
      <c r="H13" s="52">
        <v>733.99599999999964</v>
      </c>
      <c r="I13" s="52">
        <v>1223.9839999999997</v>
      </c>
      <c r="J13" s="52">
        <v>1740.079</v>
      </c>
      <c r="K13" s="52">
        <v>2167.8430000000003</v>
      </c>
      <c r="L13" s="52">
        <v>2490.8089999999997</v>
      </c>
      <c r="M13" s="52">
        <v>2699.9830000000002</v>
      </c>
      <c r="N13" s="52">
        <v>2818.2839999999997</v>
      </c>
      <c r="O13" s="52">
        <v>2757.8730000000005</v>
      </c>
      <c r="P13" s="52">
        <v>2542.5640000000003</v>
      </c>
      <c r="Q13" s="52">
        <v>2191.2539999999999</v>
      </c>
      <c r="R13" s="52">
        <v>1771.5589999999997</v>
      </c>
      <c r="S13" s="52">
        <v>1296.1759999999997</v>
      </c>
      <c r="T13" s="52">
        <v>841.93099999999993</v>
      </c>
      <c r="U13" s="52">
        <v>562.35900000000015</v>
      </c>
      <c r="V13" s="52">
        <v>491.39700000000011</v>
      </c>
      <c r="W13" s="52">
        <v>484.79799999999994</v>
      </c>
      <c r="X13" s="52">
        <v>463.38600000000008</v>
      </c>
      <c r="Y13" s="52">
        <v>444.52499999999998</v>
      </c>
      <c r="Z13" s="53"/>
      <c r="AA13" s="54">
        <f>SUM(B13:Z13)</f>
        <v>30460.093999999997</v>
      </c>
    </row>
    <row r="14" spans="1:27" ht="30" customHeight="1" thickBot="1" x14ac:dyDescent="0.25">
      <c r="A14" s="55" t="s">
        <v>10</v>
      </c>
      <c r="B14" s="56">
        <f>IF(LEN(B$2)&gt;0,SUM(B10:B13),"")</f>
        <v>3561.5730000000003</v>
      </c>
      <c r="C14" s="57">
        <f t="shared" ref="C14:Z14" si="0">IF(LEN(C$2)&gt;0,SUM(C10:C13),"")</f>
        <v>3428.0659999999998</v>
      </c>
      <c r="D14" s="57">
        <f t="shared" si="0"/>
        <v>3293.8609999999999</v>
      </c>
      <c r="E14" s="57">
        <f t="shared" si="0"/>
        <v>3342.8289999999997</v>
      </c>
      <c r="F14" s="57">
        <f t="shared" si="0"/>
        <v>3441.335</v>
      </c>
      <c r="G14" s="57">
        <f t="shared" si="0"/>
        <v>3620.7170000000001</v>
      </c>
      <c r="H14" s="57">
        <f t="shared" si="0"/>
        <v>4158.8959999999997</v>
      </c>
      <c r="I14" s="57">
        <f t="shared" si="0"/>
        <v>5106.884</v>
      </c>
      <c r="J14" s="57">
        <f t="shared" si="0"/>
        <v>5611.9790000000003</v>
      </c>
      <c r="K14" s="57">
        <f t="shared" si="0"/>
        <v>6056.8040000000001</v>
      </c>
      <c r="L14" s="57">
        <f t="shared" si="0"/>
        <v>6002.3459999999995</v>
      </c>
      <c r="M14" s="57">
        <f t="shared" si="0"/>
        <v>6045.8670000000002</v>
      </c>
      <c r="N14" s="57">
        <f t="shared" si="0"/>
        <v>6114.1089999999995</v>
      </c>
      <c r="O14" s="57">
        <f t="shared" si="0"/>
        <v>5958.773000000001</v>
      </c>
      <c r="P14" s="57">
        <f t="shared" si="0"/>
        <v>5849.89</v>
      </c>
      <c r="Q14" s="57">
        <f t="shared" si="0"/>
        <v>5685.1540000000005</v>
      </c>
      <c r="R14" s="57">
        <f t="shared" si="0"/>
        <v>5325.4589999999998</v>
      </c>
      <c r="S14" s="57">
        <f t="shared" si="0"/>
        <v>5640.0759999999991</v>
      </c>
      <c r="T14" s="57">
        <f t="shared" si="0"/>
        <v>5956.7319999999991</v>
      </c>
      <c r="U14" s="57">
        <f t="shared" si="0"/>
        <v>6033.0520000000006</v>
      </c>
      <c r="V14" s="57">
        <f t="shared" si="0"/>
        <v>6233.3879999999999</v>
      </c>
      <c r="W14" s="57">
        <f t="shared" si="0"/>
        <v>5848.3940000000002</v>
      </c>
      <c r="X14" s="57">
        <f t="shared" si="0"/>
        <v>5191.728000000001</v>
      </c>
      <c r="Y14" s="57">
        <f t="shared" si="0"/>
        <v>4353.0969999999998</v>
      </c>
      <c r="Z14" s="58" t="str">
        <f t="shared" si="0"/>
        <v/>
      </c>
      <c r="AA14" s="59">
        <f>SUM(AA9:AA13)</f>
        <v>121861.00900000002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1143.9000000000001</v>
      </c>
      <c r="C25" s="67">
        <v>1161.9000000000001</v>
      </c>
      <c r="D25" s="67">
        <v>1178.9000000000001</v>
      </c>
      <c r="E25" s="67">
        <v>1192.9000000000001</v>
      </c>
      <c r="F25" s="67">
        <v>1192.9000000000001</v>
      </c>
      <c r="G25" s="67">
        <v>1197.9000000000001</v>
      </c>
      <c r="H25" s="67">
        <v>1640.9</v>
      </c>
      <c r="I25" s="67">
        <v>2435.9</v>
      </c>
      <c r="J25" s="67">
        <v>2859.9</v>
      </c>
      <c r="K25" s="67">
        <v>3004.9</v>
      </c>
      <c r="L25" s="67">
        <v>2900.9</v>
      </c>
      <c r="M25" s="67">
        <v>2993.9</v>
      </c>
      <c r="N25" s="67">
        <v>3060.9</v>
      </c>
      <c r="O25" s="67">
        <v>2980.9</v>
      </c>
      <c r="P25" s="67">
        <v>2811.9</v>
      </c>
      <c r="Q25" s="67">
        <v>2549.9</v>
      </c>
      <c r="R25" s="67">
        <v>2229.9</v>
      </c>
      <c r="S25" s="67">
        <v>2271.9</v>
      </c>
      <c r="T25" s="67">
        <v>2092.9</v>
      </c>
      <c r="U25" s="67">
        <v>2303.9</v>
      </c>
      <c r="V25" s="67">
        <v>2358.9</v>
      </c>
      <c r="W25" s="67">
        <v>2235.9</v>
      </c>
      <c r="X25" s="67">
        <v>1737.9</v>
      </c>
      <c r="Y25" s="67">
        <v>1137.9000000000001</v>
      </c>
      <c r="Z25" s="68"/>
      <c r="AA25" s="69">
        <f>SUM(B25:Z25)</f>
        <v>50677.60000000002</v>
      </c>
    </row>
    <row r="26" spans="1:27" ht="24.95" customHeight="1" x14ac:dyDescent="0.2">
      <c r="A26" s="70" t="s">
        <v>20</v>
      </c>
      <c r="B26" s="71">
        <v>1221.5730000000001</v>
      </c>
      <c r="C26" s="72">
        <v>1007.066</v>
      </c>
      <c r="D26" s="72">
        <v>948.96100000000001</v>
      </c>
      <c r="E26" s="72">
        <v>1045.9290000000001</v>
      </c>
      <c r="F26" s="72">
        <v>1145.4349999999999</v>
      </c>
      <c r="G26" s="72">
        <v>1244.817</v>
      </c>
      <c r="H26" s="72">
        <v>1484.9960000000001</v>
      </c>
      <c r="I26" s="72">
        <v>1315.259</v>
      </c>
      <c r="J26" s="72">
        <v>1452.9639999999999</v>
      </c>
      <c r="K26" s="72">
        <v>1718.904</v>
      </c>
      <c r="L26" s="72">
        <v>1919.4459999999999</v>
      </c>
      <c r="M26" s="72">
        <v>1830.9670000000001</v>
      </c>
      <c r="N26" s="72">
        <v>1851.2090000000001</v>
      </c>
      <c r="O26" s="72">
        <v>1649.924</v>
      </c>
      <c r="P26" s="72">
        <v>1557.99</v>
      </c>
      <c r="Q26" s="72">
        <v>1481.8330000000001</v>
      </c>
      <c r="R26" s="72">
        <v>1421.8679999999999</v>
      </c>
      <c r="S26" s="72">
        <v>1224.279</v>
      </c>
      <c r="T26" s="72">
        <v>1842.8320000000001</v>
      </c>
      <c r="U26" s="72">
        <v>1672.152</v>
      </c>
      <c r="V26" s="72">
        <v>1795.4880000000001</v>
      </c>
      <c r="W26" s="72">
        <v>1578.4939999999999</v>
      </c>
      <c r="X26" s="72">
        <v>1579.828</v>
      </c>
      <c r="Y26" s="72">
        <v>1389.1969999999999</v>
      </c>
      <c r="Z26" s="73"/>
      <c r="AA26" s="74">
        <f>SUM(B26:Z26)</f>
        <v>35381.410999999993</v>
      </c>
    </row>
    <row r="27" spans="1:27" ht="24.95" customHeight="1" x14ac:dyDescent="0.2">
      <c r="A27" s="77" t="s">
        <v>21</v>
      </c>
      <c r="B27" s="75">
        <v>1962.1</v>
      </c>
      <c r="C27" s="76">
        <v>1962.1</v>
      </c>
      <c r="D27" s="76">
        <v>1962</v>
      </c>
      <c r="E27" s="76">
        <v>1962</v>
      </c>
      <c r="F27" s="76">
        <v>1962</v>
      </c>
      <c r="G27" s="76">
        <v>1990</v>
      </c>
      <c r="H27" s="76">
        <v>1884</v>
      </c>
      <c r="I27" s="76">
        <v>1949</v>
      </c>
      <c r="J27" s="76">
        <v>1949</v>
      </c>
      <c r="K27" s="76">
        <v>1949</v>
      </c>
      <c r="L27" s="76">
        <v>1929</v>
      </c>
      <c r="M27" s="76">
        <v>1929</v>
      </c>
      <c r="N27" s="76">
        <v>1899</v>
      </c>
      <c r="O27" s="76">
        <v>1899</v>
      </c>
      <c r="P27" s="76">
        <v>2009</v>
      </c>
      <c r="Q27" s="76">
        <v>2192</v>
      </c>
      <c r="R27" s="76">
        <v>2252</v>
      </c>
      <c r="S27" s="76">
        <v>2542</v>
      </c>
      <c r="T27" s="76">
        <v>2542</v>
      </c>
      <c r="U27" s="76">
        <v>2542</v>
      </c>
      <c r="V27" s="76">
        <v>2542</v>
      </c>
      <c r="W27" s="76">
        <v>2492</v>
      </c>
      <c r="X27" s="76">
        <v>2422</v>
      </c>
      <c r="Y27" s="76">
        <v>2345</v>
      </c>
      <c r="Z27" s="78"/>
      <c r="AA27" s="79">
        <f>SUM(B27:Z27)</f>
        <v>51067.199999999997</v>
      </c>
    </row>
    <row r="28" spans="1:27" ht="30" customHeight="1" thickBot="1" x14ac:dyDescent="0.25">
      <c r="A28" s="55" t="s">
        <v>22</v>
      </c>
      <c r="B28" s="56">
        <f>IF(LEN(B$2)&gt;0,SUM(B25:B27),"")</f>
        <v>4327.5730000000003</v>
      </c>
      <c r="C28" s="57">
        <f t="shared" ref="C28:Z28" si="2">IF(LEN(C$2)&gt;0,SUM(C25:C27),"")</f>
        <v>4131.0660000000007</v>
      </c>
      <c r="D28" s="57">
        <f t="shared" si="2"/>
        <v>4089.8609999999999</v>
      </c>
      <c r="E28" s="57">
        <f t="shared" si="2"/>
        <v>4200.8289999999997</v>
      </c>
      <c r="F28" s="57">
        <f t="shared" si="2"/>
        <v>4300.335</v>
      </c>
      <c r="G28" s="57">
        <f t="shared" si="2"/>
        <v>4432.7170000000006</v>
      </c>
      <c r="H28" s="57">
        <f t="shared" si="2"/>
        <v>5009.8960000000006</v>
      </c>
      <c r="I28" s="57">
        <f t="shared" si="2"/>
        <v>5700.1589999999997</v>
      </c>
      <c r="J28" s="57">
        <f t="shared" si="2"/>
        <v>6261.8639999999996</v>
      </c>
      <c r="K28" s="57">
        <f t="shared" si="2"/>
        <v>6672.8040000000001</v>
      </c>
      <c r="L28" s="57">
        <f t="shared" si="2"/>
        <v>6749.3459999999995</v>
      </c>
      <c r="M28" s="57">
        <f t="shared" si="2"/>
        <v>6753.8670000000002</v>
      </c>
      <c r="N28" s="57">
        <f t="shared" si="2"/>
        <v>6811.1090000000004</v>
      </c>
      <c r="O28" s="57">
        <f t="shared" si="2"/>
        <v>6529.8240000000005</v>
      </c>
      <c r="P28" s="57">
        <f t="shared" si="2"/>
        <v>6378.89</v>
      </c>
      <c r="Q28" s="57">
        <f t="shared" si="2"/>
        <v>6223.7330000000002</v>
      </c>
      <c r="R28" s="57">
        <f t="shared" si="2"/>
        <v>5903.768</v>
      </c>
      <c r="S28" s="57">
        <f t="shared" si="2"/>
        <v>6038.1790000000001</v>
      </c>
      <c r="T28" s="57">
        <f t="shared" si="2"/>
        <v>6477.732</v>
      </c>
      <c r="U28" s="57">
        <f t="shared" si="2"/>
        <v>6518.0519999999997</v>
      </c>
      <c r="V28" s="57">
        <f t="shared" si="2"/>
        <v>6696.3879999999999</v>
      </c>
      <c r="W28" s="57">
        <f t="shared" si="2"/>
        <v>6306.3940000000002</v>
      </c>
      <c r="X28" s="57">
        <f t="shared" si="2"/>
        <v>5739.7280000000001</v>
      </c>
      <c r="Y28" s="57">
        <f t="shared" si="2"/>
        <v>4872.0969999999998</v>
      </c>
      <c r="Z28" s="58" t="str">
        <f t="shared" si="2"/>
        <v/>
      </c>
      <c r="AA28" s="59">
        <f>SUM(AA25:AA27)</f>
        <v>137126.21100000001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207</v>
      </c>
      <c r="C31" s="90">
        <v>197</v>
      </c>
      <c r="D31" s="90">
        <v>267</v>
      </c>
      <c r="E31" s="90">
        <v>278</v>
      </c>
      <c r="F31" s="90">
        <v>277</v>
      </c>
      <c r="G31" s="90">
        <v>230</v>
      </c>
      <c r="H31" s="90">
        <v>334</v>
      </c>
      <c r="I31" s="90">
        <v>261</v>
      </c>
      <c r="J31" s="90">
        <v>236.88499999999999</v>
      </c>
      <c r="K31" s="90">
        <v>221</v>
      </c>
      <c r="L31" s="90">
        <v>329</v>
      </c>
      <c r="M31" s="90">
        <v>257</v>
      </c>
      <c r="N31" s="90">
        <v>242</v>
      </c>
      <c r="O31" s="90">
        <v>164</v>
      </c>
      <c r="P31" s="90">
        <v>149</v>
      </c>
      <c r="Q31" s="90">
        <v>136</v>
      </c>
      <c r="R31" s="90">
        <v>152</v>
      </c>
      <c r="S31" s="90">
        <v>82</v>
      </c>
      <c r="T31" s="90">
        <v>166</v>
      </c>
      <c r="U31" s="90">
        <v>150</v>
      </c>
      <c r="V31" s="90">
        <v>130</v>
      </c>
      <c r="W31" s="90">
        <v>120</v>
      </c>
      <c r="X31" s="90">
        <v>175</v>
      </c>
      <c r="Y31" s="90">
        <v>119</v>
      </c>
      <c r="Z31" s="91"/>
      <c r="AA31" s="69">
        <f t="shared" ref="AA31:AA36" si="3">SUM(B31:Z31)</f>
        <v>4879.8850000000002</v>
      </c>
    </row>
    <row r="32" spans="1:27" ht="24.95" customHeight="1" x14ac:dyDescent="0.2">
      <c r="A32" s="92" t="s">
        <v>25</v>
      </c>
      <c r="B32" s="93">
        <v>369</v>
      </c>
      <c r="C32" s="94">
        <v>316</v>
      </c>
      <c r="D32" s="94">
        <v>339</v>
      </c>
      <c r="E32" s="94">
        <v>390</v>
      </c>
      <c r="F32" s="94">
        <v>392</v>
      </c>
      <c r="G32" s="94">
        <v>392</v>
      </c>
      <c r="H32" s="94">
        <v>327</v>
      </c>
      <c r="I32" s="94">
        <v>142.27500000000001</v>
      </c>
      <c r="J32" s="94">
        <v>223</v>
      </c>
      <c r="K32" s="94">
        <v>205</v>
      </c>
      <c r="L32" s="94">
        <v>228</v>
      </c>
      <c r="M32" s="94">
        <v>261</v>
      </c>
      <c r="N32" s="94">
        <v>265</v>
      </c>
      <c r="O32" s="94">
        <v>217.05099999999999</v>
      </c>
      <c r="P32" s="94">
        <v>190</v>
      </c>
      <c r="Q32" s="94">
        <v>212.57900000000001</v>
      </c>
      <c r="R32" s="94">
        <v>236.309</v>
      </c>
      <c r="S32" s="94">
        <v>126.10300000000001</v>
      </c>
      <c r="T32" s="94">
        <v>165</v>
      </c>
      <c r="U32" s="94">
        <v>145</v>
      </c>
      <c r="V32" s="94">
        <v>143</v>
      </c>
      <c r="W32" s="94">
        <v>148</v>
      </c>
      <c r="X32" s="94">
        <v>183</v>
      </c>
      <c r="Y32" s="94">
        <v>210</v>
      </c>
      <c r="Z32" s="95"/>
      <c r="AA32" s="74">
        <f t="shared" si="3"/>
        <v>5825.317</v>
      </c>
    </row>
    <row r="33" spans="1:27" ht="24.95" customHeight="1" x14ac:dyDescent="0.2">
      <c r="A33" s="92" t="s">
        <v>26</v>
      </c>
      <c r="B33" s="93">
        <v>680.4</v>
      </c>
      <c r="C33" s="94">
        <v>708.7</v>
      </c>
      <c r="D33" s="94">
        <v>725.5</v>
      </c>
      <c r="E33" s="94">
        <v>708.7</v>
      </c>
      <c r="F33" s="94">
        <v>607</v>
      </c>
      <c r="G33" s="94">
        <v>431.6</v>
      </c>
      <c r="H33" s="94">
        <v>497</v>
      </c>
      <c r="I33" s="94">
        <v>313.8</v>
      </c>
      <c r="J33" s="94">
        <v>277.2</v>
      </c>
      <c r="K33" s="94">
        <v>188.6</v>
      </c>
      <c r="L33" s="94">
        <v>275.10000000000002</v>
      </c>
      <c r="M33" s="94">
        <v>390.1</v>
      </c>
      <c r="N33" s="94">
        <v>368.1</v>
      </c>
      <c r="O33" s="94">
        <v>462.1</v>
      </c>
      <c r="P33" s="94">
        <v>371.1</v>
      </c>
      <c r="Q33" s="94">
        <v>429.7</v>
      </c>
      <c r="R33" s="94">
        <v>662.9</v>
      </c>
      <c r="S33" s="94">
        <v>607.79999999999995</v>
      </c>
      <c r="T33" s="94">
        <v>319.7</v>
      </c>
      <c r="U33" s="94">
        <v>335.9</v>
      </c>
      <c r="V33" s="94">
        <v>249.1</v>
      </c>
      <c r="W33" s="94">
        <v>210.6</v>
      </c>
      <c r="X33" s="94">
        <v>380.3</v>
      </c>
      <c r="Y33" s="94">
        <v>750</v>
      </c>
      <c r="Z33" s="95"/>
      <c r="AA33" s="74">
        <f t="shared" si="3"/>
        <v>10951.000000000002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1356.4</v>
      </c>
      <c r="C36" s="83">
        <f t="shared" ref="C36:Z36" si="4">IF(LEN(C$2)&gt;0,SUM(C31:C35),"")</f>
        <v>1321.7</v>
      </c>
      <c r="D36" s="83">
        <f t="shared" si="4"/>
        <v>1431.5</v>
      </c>
      <c r="E36" s="83">
        <f t="shared" si="4"/>
        <v>1476.7</v>
      </c>
      <c r="F36" s="83">
        <f t="shared" si="4"/>
        <v>1376</v>
      </c>
      <c r="G36" s="83">
        <f t="shared" si="4"/>
        <v>1153.5999999999999</v>
      </c>
      <c r="H36" s="83">
        <f t="shared" si="4"/>
        <v>1258</v>
      </c>
      <c r="I36" s="83">
        <f t="shared" si="4"/>
        <v>817.07500000000005</v>
      </c>
      <c r="J36" s="83">
        <f t="shared" si="4"/>
        <v>837.08500000000004</v>
      </c>
      <c r="K36" s="83">
        <f t="shared" si="4"/>
        <v>714.6</v>
      </c>
      <c r="L36" s="83">
        <f t="shared" si="4"/>
        <v>932.1</v>
      </c>
      <c r="M36" s="83">
        <f t="shared" si="4"/>
        <v>1008.1</v>
      </c>
      <c r="N36" s="83">
        <f t="shared" si="4"/>
        <v>975.1</v>
      </c>
      <c r="O36" s="83">
        <f t="shared" si="4"/>
        <v>943.15100000000007</v>
      </c>
      <c r="P36" s="83">
        <f t="shared" si="4"/>
        <v>810.1</v>
      </c>
      <c r="Q36" s="83">
        <f t="shared" si="4"/>
        <v>878.279</v>
      </c>
      <c r="R36" s="83">
        <f t="shared" si="4"/>
        <v>1151.2089999999998</v>
      </c>
      <c r="S36" s="83">
        <f t="shared" si="4"/>
        <v>915.90300000000002</v>
      </c>
      <c r="T36" s="83">
        <f t="shared" si="4"/>
        <v>750.7</v>
      </c>
      <c r="U36" s="83">
        <f t="shared" si="4"/>
        <v>730.9</v>
      </c>
      <c r="V36" s="83">
        <f t="shared" si="4"/>
        <v>622.1</v>
      </c>
      <c r="W36" s="83">
        <f t="shared" si="4"/>
        <v>578.6</v>
      </c>
      <c r="X36" s="83">
        <f t="shared" si="4"/>
        <v>838.3</v>
      </c>
      <c r="Y36" s="83">
        <f t="shared" si="4"/>
        <v>1179</v>
      </c>
      <c r="Z36" s="84" t="str">
        <f t="shared" si="4"/>
        <v/>
      </c>
      <c r="AA36" s="85">
        <f t="shared" si="3"/>
        <v>24056.201999999997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590.4</v>
      </c>
      <c r="C41" s="94">
        <v>618.70000000000005</v>
      </c>
      <c r="D41" s="94">
        <v>635.5</v>
      </c>
      <c r="E41" s="94">
        <v>618.70000000000005</v>
      </c>
      <c r="F41" s="94">
        <v>517</v>
      </c>
      <c r="G41" s="94">
        <v>341.6</v>
      </c>
      <c r="H41" s="94">
        <v>407</v>
      </c>
      <c r="I41" s="94">
        <v>223.8</v>
      </c>
      <c r="J41" s="94">
        <v>187.2</v>
      </c>
      <c r="K41" s="94">
        <v>98.6</v>
      </c>
      <c r="L41" s="94">
        <v>185.1</v>
      </c>
      <c r="M41" s="94">
        <v>300.10000000000002</v>
      </c>
      <c r="N41" s="94">
        <v>278.10000000000002</v>
      </c>
      <c r="O41" s="94">
        <v>372.1</v>
      </c>
      <c r="P41" s="94">
        <v>281.10000000000002</v>
      </c>
      <c r="Q41" s="94">
        <v>339.7</v>
      </c>
      <c r="R41" s="94">
        <v>572.9</v>
      </c>
      <c r="S41" s="94">
        <v>517.79999999999995</v>
      </c>
      <c r="T41" s="94">
        <v>229.7</v>
      </c>
      <c r="U41" s="94">
        <v>245.9</v>
      </c>
      <c r="V41" s="94">
        <v>159.1</v>
      </c>
      <c r="W41" s="94">
        <v>120.6</v>
      </c>
      <c r="X41" s="94">
        <v>290.3</v>
      </c>
      <c r="Y41" s="94">
        <v>660</v>
      </c>
      <c r="Z41" s="95"/>
      <c r="AA41" s="74">
        <f t="shared" si="5"/>
        <v>8791.0000000000036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590.4</v>
      </c>
      <c r="C44" s="83">
        <f t="shared" ref="C44:Z44" si="6">IF(LEN(C$2)&gt;0,SUM(C39:C43),"")</f>
        <v>618.70000000000005</v>
      </c>
      <c r="D44" s="83">
        <f t="shared" si="6"/>
        <v>635.5</v>
      </c>
      <c r="E44" s="83">
        <f t="shared" si="6"/>
        <v>618.70000000000005</v>
      </c>
      <c r="F44" s="83">
        <f t="shared" si="6"/>
        <v>517</v>
      </c>
      <c r="G44" s="83">
        <f t="shared" si="6"/>
        <v>341.6</v>
      </c>
      <c r="H44" s="83">
        <f t="shared" si="6"/>
        <v>407</v>
      </c>
      <c r="I44" s="83">
        <f t="shared" si="6"/>
        <v>223.8</v>
      </c>
      <c r="J44" s="83">
        <f t="shared" si="6"/>
        <v>187.2</v>
      </c>
      <c r="K44" s="83">
        <f t="shared" si="6"/>
        <v>98.6</v>
      </c>
      <c r="L44" s="83">
        <f t="shared" si="6"/>
        <v>185.1</v>
      </c>
      <c r="M44" s="83">
        <f t="shared" si="6"/>
        <v>300.10000000000002</v>
      </c>
      <c r="N44" s="83">
        <f t="shared" si="6"/>
        <v>278.10000000000002</v>
      </c>
      <c r="O44" s="83">
        <f t="shared" si="6"/>
        <v>372.1</v>
      </c>
      <c r="P44" s="83">
        <f t="shared" si="6"/>
        <v>281.10000000000002</v>
      </c>
      <c r="Q44" s="83">
        <f t="shared" si="6"/>
        <v>339.7</v>
      </c>
      <c r="R44" s="83">
        <f t="shared" si="6"/>
        <v>572.9</v>
      </c>
      <c r="S44" s="83">
        <f t="shared" si="6"/>
        <v>517.79999999999995</v>
      </c>
      <c r="T44" s="83">
        <f t="shared" si="6"/>
        <v>229.7</v>
      </c>
      <c r="U44" s="83">
        <f t="shared" si="6"/>
        <v>245.9</v>
      </c>
      <c r="V44" s="83">
        <f t="shared" si="6"/>
        <v>159.1</v>
      </c>
      <c r="W44" s="83">
        <f t="shared" si="6"/>
        <v>120.6</v>
      </c>
      <c r="X44" s="83">
        <f t="shared" si="6"/>
        <v>290.3</v>
      </c>
      <c r="Y44" s="83">
        <f t="shared" si="6"/>
        <v>660</v>
      </c>
      <c r="Z44" s="84" t="str">
        <f t="shared" si="6"/>
        <v/>
      </c>
      <c r="AA44" s="85">
        <f t="shared" si="5"/>
        <v>8791.0000000000036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4917.973</v>
      </c>
      <c r="C47" s="83">
        <f t="shared" ref="C47:Z47" si="8">IF(LEN(C$2)&gt;0,C14+C22+C36,"")</f>
        <v>4749.7659999999996</v>
      </c>
      <c r="D47" s="83">
        <f t="shared" si="8"/>
        <v>4725.3609999999999</v>
      </c>
      <c r="E47" s="83">
        <f t="shared" si="8"/>
        <v>4819.5289999999995</v>
      </c>
      <c r="F47" s="83">
        <f t="shared" si="8"/>
        <v>4817.335</v>
      </c>
      <c r="G47" s="83">
        <f t="shared" si="8"/>
        <v>4774.317</v>
      </c>
      <c r="H47" s="83">
        <f t="shared" si="8"/>
        <v>5416.8959999999997</v>
      </c>
      <c r="I47" s="83">
        <f t="shared" si="8"/>
        <v>5923.9589999999998</v>
      </c>
      <c r="J47" s="83">
        <f t="shared" si="8"/>
        <v>6449.0640000000003</v>
      </c>
      <c r="K47" s="83">
        <f t="shared" si="8"/>
        <v>6771.4040000000005</v>
      </c>
      <c r="L47" s="83">
        <f t="shared" si="8"/>
        <v>6934.4459999999999</v>
      </c>
      <c r="M47" s="83">
        <f t="shared" si="8"/>
        <v>7053.9670000000006</v>
      </c>
      <c r="N47" s="83">
        <f t="shared" si="8"/>
        <v>7089.2089999999998</v>
      </c>
      <c r="O47" s="83">
        <f t="shared" si="8"/>
        <v>6901.9240000000009</v>
      </c>
      <c r="P47" s="83">
        <f t="shared" si="8"/>
        <v>6659.9900000000007</v>
      </c>
      <c r="Q47" s="83">
        <f t="shared" si="8"/>
        <v>6563.4330000000009</v>
      </c>
      <c r="R47" s="83">
        <f t="shared" si="8"/>
        <v>6476.6679999999997</v>
      </c>
      <c r="S47" s="83">
        <f t="shared" si="8"/>
        <v>6555.9789999999994</v>
      </c>
      <c r="T47" s="83">
        <f t="shared" si="8"/>
        <v>6707.4319999999989</v>
      </c>
      <c r="U47" s="83">
        <f t="shared" si="8"/>
        <v>6763.9520000000002</v>
      </c>
      <c r="V47" s="83">
        <f t="shared" si="8"/>
        <v>6855.4880000000003</v>
      </c>
      <c r="W47" s="83">
        <f t="shared" si="8"/>
        <v>6426.9940000000006</v>
      </c>
      <c r="X47" s="83">
        <f t="shared" si="8"/>
        <v>6030.0280000000012</v>
      </c>
      <c r="Y47" s="83">
        <f t="shared" si="8"/>
        <v>5532.0969999999998</v>
      </c>
      <c r="Z47" s="84" t="str">
        <f t="shared" si="8"/>
        <v/>
      </c>
      <c r="AA47" s="100">
        <f>SUM(B47:Z47)</f>
        <v>145917.21100000004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4917.9610000000011</v>
      </c>
      <c r="C4" s="18">
        <v>4749.7290000000012</v>
      </c>
      <c r="D4" s="18">
        <v>4725.3470000000016</v>
      </c>
      <c r="E4" s="18">
        <v>4819.5160000000024</v>
      </c>
      <c r="F4" s="18">
        <v>4817.322000000001</v>
      </c>
      <c r="G4" s="18">
        <v>4774.3049999999994</v>
      </c>
      <c r="H4" s="18">
        <v>5416.8750000000009</v>
      </c>
      <c r="I4" s="18">
        <v>5923.9190000000008</v>
      </c>
      <c r="J4" s="18">
        <v>6449.081000000001</v>
      </c>
      <c r="K4" s="18">
        <v>6771.384</v>
      </c>
      <c r="L4" s="18">
        <v>6934.4849999999997</v>
      </c>
      <c r="M4" s="18">
        <v>7053.9670000000015</v>
      </c>
      <c r="N4" s="18">
        <v>7089.1730000000007</v>
      </c>
      <c r="O4" s="18">
        <v>6901.9639999999972</v>
      </c>
      <c r="P4" s="18">
        <v>6659.9519999999993</v>
      </c>
      <c r="Q4" s="18">
        <v>6563.4199999999992</v>
      </c>
      <c r="R4" s="18">
        <v>6476.6559999999999</v>
      </c>
      <c r="S4" s="18">
        <v>6556.0239999999994</v>
      </c>
      <c r="T4" s="18">
        <v>6707.4129999999996</v>
      </c>
      <c r="U4" s="18">
        <v>6763.9249999999993</v>
      </c>
      <c r="V4" s="18">
        <v>6855.4909999999991</v>
      </c>
      <c r="W4" s="18">
        <v>6426.9690000000001</v>
      </c>
      <c r="X4" s="18">
        <v>6030.02</v>
      </c>
      <c r="Y4" s="18">
        <v>5532.0970000000007</v>
      </c>
      <c r="Z4" s="19"/>
      <c r="AA4" s="20">
        <f>SUM(B4:Z4)</f>
        <v>145916.995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</v>
      </c>
      <c r="C7" s="28">
        <v>68.52</v>
      </c>
      <c r="D7" s="28">
        <v>63.57</v>
      </c>
      <c r="E7" s="28">
        <v>64.3</v>
      </c>
      <c r="F7" s="28">
        <v>68.02</v>
      </c>
      <c r="G7" s="28">
        <v>74.11</v>
      </c>
      <c r="H7" s="28">
        <v>93.22</v>
      </c>
      <c r="I7" s="28">
        <v>93.35</v>
      </c>
      <c r="J7" s="28">
        <v>104.23</v>
      </c>
      <c r="K7" s="28">
        <v>99.57</v>
      </c>
      <c r="L7" s="28">
        <v>99.09</v>
      </c>
      <c r="M7" s="28">
        <v>96.42</v>
      </c>
      <c r="N7" s="28">
        <v>94.36</v>
      </c>
      <c r="O7" s="28">
        <v>90.4</v>
      </c>
      <c r="P7" s="28">
        <v>88</v>
      </c>
      <c r="Q7" s="28">
        <v>88.48</v>
      </c>
      <c r="R7" s="28">
        <v>96.13</v>
      </c>
      <c r="S7" s="28">
        <v>93.92</v>
      </c>
      <c r="T7" s="28">
        <v>103.46</v>
      </c>
      <c r="U7" s="28">
        <v>112.67</v>
      </c>
      <c r="V7" s="28">
        <v>110.48</v>
      </c>
      <c r="W7" s="28">
        <v>105.24</v>
      </c>
      <c r="X7" s="28">
        <v>99.11</v>
      </c>
      <c r="Y7" s="28">
        <v>99.09</v>
      </c>
      <c r="Z7" s="29"/>
      <c r="AA7" s="30">
        <v>90.864166666666677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908.37799999999993</v>
      </c>
      <c r="C17" s="67">
        <v>917.32199999999989</v>
      </c>
      <c r="D17" s="67">
        <v>948.27599999999995</v>
      </c>
      <c r="E17" s="67">
        <v>940.63400000000001</v>
      </c>
      <c r="F17" s="67">
        <v>932.70100000000002</v>
      </c>
      <c r="G17" s="67">
        <v>918.59100000000001</v>
      </c>
      <c r="H17" s="67">
        <v>913.74800000000005</v>
      </c>
      <c r="I17" s="67">
        <v>915.20799999999997</v>
      </c>
      <c r="J17" s="67">
        <v>890.31200000000001</v>
      </c>
      <c r="K17" s="67">
        <v>866.85599999999999</v>
      </c>
      <c r="L17" s="67">
        <v>821.33100000000002</v>
      </c>
      <c r="M17" s="67">
        <v>777.30799999999999</v>
      </c>
      <c r="N17" s="67">
        <v>782.21500000000003</v>
      </c>
      <c r="O17" s="67">
        <v>814.08299999999997</v>
      </c>
      <c r="P17" s="67">
        <v>773.0809999999999</v>
      </c>
      <c r="Q17" s="67">
        <v>761.15800000000002</v>
      </c>
      <c r="R17" s="67">
        <v>778.95799999999997</v>
      </c>
      <c r="S17" s="67">
        <v>772.30200000000002</v>
      </c>
      <c r="T17" s="67">
        <v>772.35200000000009</v>
      </c>
      <c r="U17" s="67">
        <v>777.875</v>
      </c>
      <c r="V17" s="67">
        <v>780.88699999999994</v>
      </c>
      <c r="W17" s="67">
        <v>757.88300000000004</v>
      </c>
      <c r="X17" s="67">
        <v>914.43499999999995</v>
      </c>
      <c r="Y17" s="67">
        <v>906.495</v>
      </c>
      <c r="Z17" s="68"/>
      <c r="AA17" s="69">
        <f>SUM(B17:Z17)</f>
        <v>20342.389000000003</v>
      </c>
    </row>
    <row r="18" spans="1:27" ht="24.95" customHeight="1" x14ac:dyDescent="0.2">
      <c r="A18" s="70" t="s">
        <v>13</v>
      </c>
      <c r="B18" s="71">
        <v>1095.8239999999998</v>
      </c>
      <c r="C18" s="72">
        <v>1077.7339999999999</v>
      </c>
      <c r="D18" s="72">
        <v>1048.6009999999999</v>
      </c>
      <c r="E18" s="72">
        <v>1050.0199999999998</v>
      </c>
      <c r="F18" s="72">
        <v>1091.0819999999999</v>
      </c>
      <c r="G18" s="72">
        <v>1204.0779999999995</v>
      </c>
      <c r="H18" s="72">
        <v>1392.9630000000002</v>
      </c>
      <c r="I18" s="72">
        <v>1538.8710000000001</v>
      </c>
      <c r="J18" s="72">
        <v>1621.886</v>
      </c>
      <c r="K18" s="72">
        <v>1660.222</v>
      </c>
      <c r="L18" s="72">
        <v>1674.8390000000002</v>
      </c>
      <c r="M18" s="72">
        <v>1691.461</v>
      </c>
      <c r="N18" s="72">
        <v>1699.7639999999997</v>
      </c>
      <c r="O18" s="72">
        <v>1689.2520000000002</v>
      </c>
      <c r="P18" s="72">
        <v>1651.6590000000001</v>
      </c>
      <c r="Q18" s="72">
        <v>1600.431</v>
      </c>
      <c r="R18" s="72">
        <v>1534.579</v>
      </c>
      <c r="S18" s="72">
        <v>1490.5229999999999</v>
      </c>
      <c r="T18" s="72">
        <v>1448.0330000000001</v>
      </c>
      <c r="U18" s="72">
        <v>1379.6390000000001</v>
      </c>
      <c r="V18" s="72">
        <v>1294.2390000000003</v>
      </c>
      <c r="W18" s="72">
        <v>1222.6409999999998</v>
      </c>
      <c r="X18" s="72">
        <v>1191.3360000000002</v>
      </c>
      <c r="Y18" s="72">
        <v>1174.3039999999999</v>
      </c>
      <c r="Z18" s="73"/>
      <c r="AA18" s="74">
        <f>SUM(B18:Z18)</f>
        <v>33523.981</v>
      </c>
    </row>
    <row r="19" spans="1:27" ht="24.95" customHeight="1" x14ac:dyDescent="0.2">
      <c r="A19" s="70" t="s">
        <v>14</v>
      </c>
      <c r="B19" s="75">
        <v>2749.7590000000009</v>
      </c>
      <c r="C19" s="76">
        <v>2581.1730000000002</v>
      </c>
      <c r="D19" s="76">
        <v>2476.3009999999995</v>
      </c>
      <c r="E19" s="76">
        <v>2413.8620000000001</v>
      </c>
      <c r="F19" s="76">
        <v>2453.2070000000003</v>
      </c>
      <c r="G19" s="76">
        <v>2493.636</v>
      </c>
      <c r="H19" s="76">
        <v>2890.1639999999998</v>
      </c>
      <c r="I19" s="76">
        <v>3310.8399999999997</v>
      </c>
      <c r="J19" s="76">
        <v>3741.3829999999998</v>
      </c>
      <c r="K19" s="76">
        <v>4015.8059999999996</v>
      </c>
      <c r="L19" s="76">
        <v>4234.3149999999996</v>
      </c>
      <c r="M19" s="76">
        <v>4391.6980000000012</v>
      </c>
      <c r="N19" s="76">
        <v>4427.6939999999995</v>
      </c>
      <c r="O19" s="76">
        <v>4250.628999999999</v>
      </c>
      <c r="P19" s="76">
        <v>4082.7119999999995</v>
      </c>
      <c r="Q19" s="76">
        <v>4015.8309999999992</v>
      </c>
      <c r="R19" s="76">
        <v>3991.6189999999997</v>
      </c>
      <c r="S19" s="76">
        <v>4097.1989999999996</v>
      </c>
      <c r="T19" s="76">
        <v>4218.0280000000002</v>
      </c>
      <c r="U19" s="76">
        <v>4290.4109999999991</v>
      </c>
      <c r="V19" s="76">
        <v>4454.8649999999989</v>
      </c>
      <c r="W19" s="76">
        <v>4137.4450000000006</v>
      </c>
      <c r="X19" s="76">
        <v>3708.7489999999998</v>
      </c>
      <c r="Y19" s="76">
        <v>3282.2979999999993</v>
      </c>
      <c r="Z19" s="73"/>
      <c r="AA19" s="74">
        <f>SUM(B19:Z19)</f>
        <v>86709.623999999996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235</v>
      </c>
      <c r="F20" s="76">
        <v>158.83199999999999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393.83199999999999</v>
      </c>
    </row>
    <row r="21" spans="1:27" ht="24.95" customHeight="1" x14ac:dyDescent="0.2">
      <c r="A21" s="80" t="s">
        <v>16</v>
      </c>
      <c r="B21" s="72">
        <v>113</v>
      </c>
      <c r="C21" s="72">
        <v>122.5</v>
      </c>
      <c r="D21" s="72">
        <v>121.5</v>
      </c>
      <c r="E21" s="72">
        <v>116</v>
      </c>
      <c r="F21" s="72">
        <v>117.5</v>
      </c>
      <c r="G21" s="72">
        <v>109</v>
      </c>
      <c r="H21" s="72">
        <v>113</v>
      </c>
      <c r="I21" s="72">
        <v>118</v>
      </c>
      <c r="J21" s="72">
        <v>124.5</v>
      </c>
      <c r="K21" s="72">
        <v>127.5</v>
      </c>
      <c r="L21" s="72">
        <v>128</v>
      </c>
      <c r="M21" s="72">
        <v>136.5</v>
      </c>
      <c r="N21" s="72">
        <v>142.5</v>
      </c>
      <c r="O21" s="72">
        <v>141</v>
      </c>
      <c r="P21" s="72">
        <v>144.5</v>
      </c>
      <c r="Q21" s="72">
        <v>148</v>
      </c>
      <c r="R21" s="72">
        <v>137.5</v>
      </c>
      <c r="S21" s="72">
        <v>138</v>
      </c>
      <c r="T21" s="72">
        <v>141</v>
      </c>
      <c r="U21" s="72">
        <v>138</v>
      </c>
      <c r="V21" s="72">
        <v>137.5</v>
      </c>
      <c r="W21" s="72">
        <v>130</v>
      </c>
      <c r="X21" s="72">
        <v>128.5</v>
      </c>
      <c r="Y21" s="72">
        <v>117</v>
      </c>
      <c r="Z21" s="72"/>
      <c r="AA21" s="74">
        <f>SUM(B21:Z21)</f>
        <v>3090.5</v>
      </c>
    </row>
    <row r="22" spans="1:27" ht="30" customHeight="1" thickBot="1" x14ac:dyDescent="0.25">
      <c r="A22" s="81" t="s">
        <v>17</v>
      </c>
      <c r="B22" s="82">
        <f t="shared" ref="B22:AA22" si="1">SUM(B17:B21)</f>
        <v>4866.9610000000011</v>
      </c>
      <c r="C22" s="83">
        <f t="shared" si="1"/>
        <v>4698.7290000000003</v>
      </c>
      <c r="D22" s="83">
        <f t="shared" si="1"/>
        <v>4594.6779999999999</v>
      </c>
      <c r="E22" s="83">
        <f t="shared" si="1"/>
        <v>4755.5159999999996</v>
      </c>
      <c r="F22" s="83">
        <f t="shared" si="1"/>
        <v>4753.3220000000001</v>
      </c>
      <c r="G22" s="83">
        <f t="shared" si="1"/>
        <v>4725.3049999999994</v>
      </c>
      <c r="H22" s="83">
        <f t="shared" si="1"/>
        <v>5309.875</v>
      </c>
      <c r="I22" s="83">
        <f t="shared" si="1"/>
        <v>5882.9189999999999</v>
      </c>
      <c r="J22" s="83">
        <f t="shared" si="1"/>
        <v>6378.0810000000001</v>
      </c>
      <c r="K22" s="83">
        <f t="shared" si="1"/>
        <v>6670.384</v>
      </c>
      <c r="L22" s="83">
        <f t="shared" si="1"/>
        <v>6858.4849999999997</v>
      </c>
      <c r="M22" s="83">
        <f t="shared" si="1"/>
        <v>6996.9670000000015</v>
      </c>
      <c r="N22" s="83">
        <f t="shared" si="1"/>
        <v>7052.1729999999989</v>
      </c>
      <c r="O22" s="83">
        <f t="shared" si="1"/>
        <v>6894.963999999999</v>
      </c>
      <c r="P22" s="83">
        <f t="shared" si="1"/>
        <v>6651.9519999999993</v>
      </c>
      <c r="Q22" s="83">
        <f t="shared" si="1"/>
        <v>6525.4199999999992</v>
      </c>
      <c r="R22" s="83">
        <f t="shared" si="1"/>
        <v>6442.655999999999</v>
      </c>
      <c r="S22" s="83">
        <f t="shared" si="1"/>
        <v>6498.0239999999994</v>
      </c>
      <c r="T22" s="83">
        <f t="shared" si="1"/>
        <v>6579.4130000000005</v>
      </c>
      <c r="U22" s="83">
        <f t="shared" si="1"/>
        <v>6585.9249999999993</v>
      </c>
      <c r="V22" s="83">
        <f t="shared" si="1"/>
        <v>6667.4909999999991</v>
      </c>
      <c r="W22" s="83">
        <f t="shared" si="1"/>
        <v>6247.969000000001</v>
      </c>
      <c r="X22" s="83">
        <f t="shared" si="1"/>
        <v>5943.02</v>
      </c>
      <c r="Y22" s="83">
        <f t="shared" si="1"/>
        <v>5480.0969999999998</v>
      </c>
      <c r="Z22" s="84">
        <f t="shared" si="1"/>
        <v>0</v>
      </c>
      <c r="AA22" s="85">
        <f t="shared" si="1"/>
        <v>144060.326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113</v>
      </c>
      <c r="C25" s="67">
        <v>122.5</v>
      </c>
      <c r="D25" s="67">
        <v>121.5</v>
      </c>
      <c r="E25" s="67">
        <v>116</v>
      </c>
      <c r="F25" s="67">
        <v>117.5</v>
      </c>
      <c r="G25" s="67">
        <v>109</v>
      </c>
      <c r="H25" s="67">
        <v>128</v>
      </c>
      <c r="I25" s="67">
        <v>133</v>
      </c>
      <c r="J25" s="67">
        <v>139.5</v>
      </c>
      <c r="K25" s="67">
        <v>142.5</v>
      </c>
      <c r="L25" s="67">
        <v>128</v>
      </c>
      <c r="M25" s="67">
        <v>136.5</v>
      </c>
      <c r="N25" s="67">
        <v>142.5</v>
      </c>
      <c r="O25" s="67">
        <v>141</v>
      </c>
      <c r="P25" s="67">
        <v>144.5</v>
      </c>
      <c r="Q25" s="67">
        <v>148</v>
      </c>
      <c r="R25" s="67">
        <v>152.5</v>
      </c>
      <c r="S25" s="67">
        <v>153</v>
      </c>
      <c r="T25" s="67">
        <v>156</v>
      </c>
      <c r="U25" s="67">
        <v>153</v>
      </c>
      <c r="V25" s="67">
        <v>152.5</v>
      </c>
      <c r="W25" s="67">
        <v>145</v>
      </c>
      <c r="X25" s="67">
        <v>128.5</v>
      </c>
      <c r="Y25" s="67">
        <v>117</v>
      </c>
      <c r="Z25" s="68"/>
      <c r="AA25" s="69">
        <f>SUM(B25:Z25)</f>
        <v>3240.5</v>
      </c>
    </row>
    <row r="26" spans="1:27" ht="24.95" customHeight="1" x14ac:dyDescent="0.2">
      <c r="A26" s="70" t="s">
        <v>20</v>
      </c>
      <c r="B26" s="71">
        <v>4804.9610000000002</v>
      </c>
      <c r="C26" s="72">
        <v>4627.2290000000003</v>
      </c>
      <c r="D26" s="72">
        <v>4603.8469999999998</v>
      </c>
      <c r="E26" s="72">
        <v>4703.5159999999996</v>
      </c>
      <c r="F26" s="72">
        <v>4699.8220000000001</v>
      </c>
      <c r="G26" s="72">
        <v>4665.3050000000003</v>
      </c>
      <c r="H26" s="72">
        <v>5288.875</v>
      </c>
      <c r="I26" s="72">
        <v>5790.9189999999999</v>
      </c>
      <c r="J26" s="72">
        <v>6309.5810000000001</v>
      </c>
      <c r="K26" s="72">
        <v>6628.884</v>
      </c>
      <c r="L26" s="72">
        <v>6806.4849999999997</v>
      </c>
      <c r="M26" s="72">
        <v>6917.4669999999996</v>
      </c>
      <c r="N26" s="72">
        <v>6946.6729999999998</v>
      </c>
      <c r="O26" s="72">
        <v>6760.9639999999999</v>
      </c>
      <c r="P26" s="72">
        <v>6515.4520000000002</v>
      </c>
      <c r="Q26" s="72">
        <v>6415.42</v>
      </c>
      <c r="R26" s="72">
        <v>6324.1559999999999</v>
      </c>
      <c r="S26" s="72">
        <v>6403.0240000000003</v>
      </c>
      <c r="T26" s="72">
        <v>6551.4129999999996</v>
      </c>
      <c r="U26" s="72">
        <v>6610.9250000000002</v>
      </c>
      <c r="V26" s="72">
        <v>6702.991</v>
      </c>
      <c r="W26" s="72">
        <v>6281.9690000000001</v>
      </c>
      <c r="X26" s="72">
        <v>5901.52</v>
      </c>
      <c r="Y26" s="72">
        <v>5415.0969999999998</v>
      </c>
      <c r="Z26" s="73"/>
      <c r="AA26" s="74">
        <f>SUM(B26:Z26)</f>
        <v>142676.495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4917.9610000000002</v>
      </c>
      <c r="C28" s="57">
        <f t="shared" si="2"/>
        <v>4749.7290000000003</v>
      </c>
      <c r="D28" s="57">
        <f t="shared" si="2"/>
        <v>4725.3469999999998</v>
      </c>
      <c r="E28" s="57">
        <f t="shared" si="2"/>
        <v>4819.5159999999996</v>
      </c>
      <c r="F28" s="57">
        <f t="shared" si="2"/>
        <v>4817.3220000000001</v>
      </c>
      <c r="G28" s="57">
        <f t="shared" si="2"/>
        <v>4774.3050000000003</v>
      </c>
      <c r="H28" s="57">
        <f t="shared" si="2"/>
        <v>5416.875</v>
      </c>
      <c r="I28" s="57">
        <f t="shared" si="2"/>
        <v>5923.9189999999999</v>
      </c>
      <c r="J28" s="57">
        <f t="shared" si="2"/>
        <v>6449.0810000000001</v>
      </c>
      <c r="K28" s="57">
        <f t="shared" si="2"/>
        <v>6771.384</v>
      </c>
      <c r="L28" s="57">
        <f t="shared" si="2"/>
        <v>6934.4849999999997</v>
      </c>
      <c r="M28" s="57">
        <f t="shared" si="2"/>
        <v>7053.9669999999996</v>
      </c>
      <c r="N28" s="57">
        <f t="shared" si="2"/>
        <v>7089.1729999999998</v>
      </c>
      <c r="O28" s="57">
        <f t="shared" si="2"/>
        <v>6901.9639999999999</v>
      </c>
      <c r="P28" s="57">
        <f t="shared" si="2"/>
        <v>6659.9520000000002</v>
      </c>
      <c r="Q28" s="57">
        <f t="shared" si="2"/>
        <v>6563.42</v>
      </c>
      <c r="R28" s="57">
        <f t="shared" si="2"/>
        <v>6476.6559999999999</v>
      </c>
      <c r="S28" s="57">
        <f t="shared" si="2"/>
        <v>6556.0240000000003</v>
      </c>
      <c r="T28" s="57">
        <f t="shared" si="2"/>
        <v>6707.4129999999996</v>
      </c>
      <c r="U28" s="57">
        <f t="shared" si="2"/>
        <v>6763.9250000000002</v>
      </c>
      <c r="V28" s="57">
        <f t="shared" si="2"/>
        <v>6855.491</v>
      </c>
      <c r="W28" s="57">
        <f t="shared" si="2"/>
        <v>6426.9690000000001</v>
      </c>
      <c r="X28" s="57">
        <f t="shared" si="2"/>
        <v>6030.02</v>
      </c>
      <c r="Y28" s="57">
        <f t="shared" si="2"/>
        <v>5532.0969999999998</v>
      </c>
      <c r="Z28" s="58">
        <f t="shared" si="2"/>
        <v>0</v>
      </c>
      <c r="AA28" s="59">
        <f t="shared" si="2"/>
        <v>145916.995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51</v>
      </c>
      <c r="C31" s="90">
        <v>51</v>
      </c>
      <c r="D31" s="90">
        <v>96</v>
      </c>
      <c r="E31" s="90">
        <v>64</v>
      </c>
      <c r="F31" s="90">
        <v>64</v>
      </c>
      <c r="G31" s="90">
        <v>49</v>
      </c>
      <c r="H31" s="90">
        <v>92</v>
      </c>
      <c r="I31" s="90">
        <v>12</v>
      </c>
      <c r="J31" s="90">
        <v>12</v>
      </c>
      <c r="K31" s="90">
        <v>12</v>
      </c>
      <c r="L31" s="90">
        <v>7</v>
      </c>
      <c r="M31" s="90">
        <v>7</v>
      </c>
      <c r="N31" s="90">
        <v>7</v>
      </c>
      <c r="O31" s="90">
        <v>7</v>
      </c>
      <c r="P31" s="90">
        <v>8</v>
      </c>
      <c r="Q31" s="90">
        <v>13</v>
      </c>
      <c r="R31" s="90">
        <v>19</v>
      </c>
      <c r="S31" s="90">
        <v>19</v>
      </c>
      <c r="T31" s="90">
        <v>19</v>
      </c>
      <c r="U31" s="90">
        <v>69</v>
      </c>
      <c r="V31" s="90">
        <v>69</v>
      </c>
      <c r="W31" s="90">
        <v>69</v>
      </c>
      <c r="X31" s="90">
        <v>18</v>
      </c>
      <c r="Y31" s="90">
        <v>38</v>
      </c>
      <c r="Z31" s="91"/>
      <c r="AA31" s="69">
        <f t="shared" ref="AA31:AA36" si="3">SUM(B31:Z31)</f>
        <v>872</v>
      </c>
    </row>
    <row r="32" spans="1:27" ht="24.95" customHeight="1" x14ac:dyDescent="0.2">
      <c r="A32" s="92" t="s">
        <v>37</v>
      </c>
      <c r="B32" s="93"/>
      <c r="C32" s="94"/>
      <c r="D32" s="94">
        <v>34.668999999999997</v>
      </c>
      <c r="E32" s="94"/>
      <c r="F32" s="94"/>
      <c r="G32" s="94"/>
      <c r="H32" s="94">
        <v>15</v>
      </c>
      <c r="I32" s="94">
        <v>29</v>
      </c>
      <c r="J32" s="94">
        <v>59</v>
      </c>
      <c r="K32" s="94">
        <v>89</v>
      </c>
      <c r="L32" s="94">
        <v>69</v>
      </c>
      <c r="M32" s="94">
        <v>50</v>
      </c>
      <c r="N32" s="94">
        <v>30</v>
      </c>
      <c r="O32" s="94"/>
      <c r="P32" s="94"/>
      <c r="Q32" s="94">
        <v>25</v>
      </c>
      <c r="R32" s="94">
        <v>15</v>
      </c>
      <c r="S32" s="94">
        <v>39</v>
      </c>
      <c r="T32" s="94">
        <v>109</v>
      </c>
      <c r="U32" s="94">
        <v>109</v>
      </c>
      <c r="V32" s="94">
        <v>119</v>
      </c>
      <c r="W32" s="94">
        <v>110</v>
      </c>
      <c r="X32" s="94">
        <v>69</v>
      </c>
      <c r="Y32" s="94">
        <v>14</v>
      </c>
      <c r="Z32" s="95"/>
      <c r="AA32" s="74">
        <f t="shared" si="3"/>
        <v>984.66899999999998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51</v>
      </c>
      <c r="C36" s="83">
        <f t="shared" ref="C36:Z36" si="4">SUM(C31:C35)</f>
        <v>51</v>
      </c>
      <c r="D36" s="83">
        <f t="shared" si="4"/>
        <v>130.66899999999998</v>
      </c>
      <c r="E36" s="83">
        <f t="shared" si="4"/>
        <v>64</v>
      </c>
      <c r="F36" s="83">
        <f t="shared" si="4"/>
        <v>64</v>
      </c>
      <c r="G36" s="83">
        <f t="shared" si="4"/>
        <v>49</v>
      </c>
      <c r="H36" s="83">
        <f t="shared" si="4"/>
        <v>107</v>
      </c>
      <c r="I36" s="83">
        <f t="shared" si="4"/>
        <v>41</v>
      </c>
      <c r="J36" s="83">
        <f t="shared" si="4"/>
        <v>71</v>
      </c>
      <c r="K36" s="83">
        <f t="shared" si="4"/>
        <v>101</v>
      </c>
      <c r="L36" s="83">
        <f t="shared" si="4"/>
        <v>76</v>
      </c>
      <c r="M36" s="83">
        <f t="shared" si="4"/>
        <v>57</v>
      </c>
      <c r="N36" s="83">
        <f t="shared" si="4"/>
        <v>37</v>
      </c>
      <c r="O36" s="83">
        <f t="shared" si="4"/>
        <v>7</v>
      </c>
      <c r="P36" s="83">
        <f t="shared" si="4"/>
        <v>8</v>
      </c>
      <c r="Q36" s="83">
        <f t="shared" si="4"/>
        <v>38</v>
      </c>
      <c r="R36" s="83">
        <f t="shared" si="4"/>
        <v>34</v>
      </c>
      <c r="S36" s="83">
        <f t="shared" si="4"/>
        <v>58</v>
      </c>
      <c r="T36" s="83">
        <f t="shared" si="4"/>
        <v>128</v>
      </c>
      <c r="U36" s="83">
        <f t="shared" si="4"/>
        <v>178</v>
      </c>
      <c r="V36" s="83">
        <f t="shared" si="4"/>
        <v>188</v>
      </c>
      <c r="W36" s="83">
        <f t="shared" si="4"/>
        <v>179</v>
      </c>
      <c r="X36" s="83">
        <f t="shared" si="4"/>
        <v>87</v>
      </c>
      <c r="Y36" s="83">
        <f t="shared" si="4"/>
        <v>52</v>
      </c>
      <c r="Z36" s="84">
        <f t="shared" si="4"/>
        <v>0</v>
      </c>
      <c r="AA36" s="85">
        <f t="shared" si="3"/>
        <v>1856.6689999999999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4917.9610000000011</v>
      </c>
      <c r="C47" s="83">
        <f t="shared" ref="C47:Z47" si="8">SUM(C10:C13)+C22+C36</f>
        <v>4749.7290000000003</v>
      </c>
      <c r="D47" s="83">
        <f t="shared" si="8"/>
        <v>4725.3469999999998</v>
      </c>
      <c r="E47" s="83">
        <f t="shared" si="8"/>
        <v>4819.5159999999996</v>
      </c>
      <c r="F47" s="83">
        <f t="shared" si="8"/>
        <v>4817.3220000000001</v>
      </c>
      <c r="G47" s="83">
        <f t="shared" si="8"/>
        <v>4774.3049999999994</v>
      </c>
      <c r="H47" s="83">
        <f t="shared" si="8"/>
        <v>5416.875</v>
      </c>
      <c r="I47" s="83">
        <f t="shared" si="8"/>
        <v>5923.9189999999999</v>
      </c>
      <c r="J47" s="83">
        <f t="shared" si="8"/>
        <v>6449.0810000000001</v>
      </c>
      <c r="K47" s="83">
        <f t="shared" si="8"/>
        <v>6771.384</v>
      </c>
      <c r="L47" s="83">
        <f t="shared" si="8"/>
        <v>6934.4849999999997</v>
      </c>
      <c r="M47" s="83">
        <f t="shared" si="8"/>
        <v>7053.9670000000015</v>
      </c>
      <c r="N47" s="83">
        <f t="shared" si="8"/>
        <v>7089.1729999999989</v>
      </c>
      <c r="O47" s="83">
        <f t="shared" si="8"/>
        <v>6901.963999999999</v>
      </c>
      <c r="P47" s="83">
        <f t="shared" si="8"/>
        <v>6659.9519999999993</v>
      </c>
      <c r="Q47" s="83">
        <f t="shared" si="8"/>
        <v>6563.4199999999992</v>
      </c>
      <c r="R47" s="83">
        <f t="shared" si="8"/>
        <v>6476.655999999999</v>
      </c>
      <c r="S47" s="83">
        <f t="shared" si="8"/>
        <v>6556.0239999999994</v>
      </c>
      <c r="T47" s="83">
        <f t="shared" si="8"/>
        <v>6707.4130000000005</v>
      </c>
      <c r="U47" s="83">
        <f t="shared" si="8"/>
        <v>6763.9249999999993</v>
      </c>
      <c r="V47" s="83">
        <f t="shared" si="8"/>
        <v>6855.4909999999991</v>
      </c>
      <c r="W47" s="83">
        <f t="shared" si="8"/>
        <v>6426.969000000001</v>
      </c>
      <c r="X47" s="83">
        <f t="shared" si="8"/>
        <v>6030.02</v>
      </c>
      <c r="Y47" s="83">
        <f t="shared" si="8"/>
        <v>5532.0969999999998</v>
      </c>
      <c r="Z47" s="84">
        <f t="shared" si="8"/>
        <v>0</v>
      </c>
      <c r="AA47" s="100">
        <f>SUM(B47:Z47)</f>
        <v>145916.995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-590.4</v>
      </c>
      <c r="C4" s="18">
        <v>-618.70000000000005</v>
      </c>
      <c r="D4" s="18">
        <v>-635.5</v>
      </c>
      <c r="E4" s="18">
        <v>-618.70000000000005</v>
      </c>
      <c r="F4" s="18">
        <v>-517</v>
      </c>
      <c r="G4" s="18">
        <v>-341.6</v>
      </c>
      <c r="H4" s="18">
        <v>-407</v>
      </c>
      <c r="I4" s="18">
        <v>-223.8</v>
      </c>
      <c r="J4" s="18">
        <v>-187.2</v>
      </c>
      <c r="K4" s="18">
        <v>-98.6</v>
      </c>
      <c r="L4" s="18">
        <v>-185.1</v>
      </c>
      <c r="M4" s="18">
        <v>-300.10000000000002</v>
      </c>
      <c r="N4" s="18">
        <v>-278.10000000000002</v>
      </c>
      <c r="O4" s="18">
        <v>-372.1</v>
      </c>
      <c r="P4" s="18">
        <v>-281.10000000000002</v>
      </c>
      <c r="Q4" s="18">
        <v>-339.7</v>
      </c>
      <c r="R4" s="18">
        <v>-572.9</v>
      </c>
      <c r="S4" s="18">
        <v>-517.79999999999995</v>
      </c>
      <c r="T4" s="18">
        <v>-229.7</v>
      </c>
      <c r="U4" s="18">
        <v>-245.9</v>
      </c>
      <c r="V4" s="18">
        <v>-159.1</v>
      </c>
      <c r="W4" s="18">
        <v>-120.6</v>
      </c>
      <c r="X4" s="18">
        <v>-290.3</v>
      </c>
      <c r="Y4" s="18">
        <v>-660</v>
      </c>
      <c r="Z4" s="19"/>
      <c r="AA4" s="107">
        <f>SUM(B4:Z4)</f>
        <v>-8791.0000000000036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75</v>
      </c>
      <c r="C7" s="113">
        <v>68.52</v>
      </c>
      <c r="D7" s="113">
        <v>63.57</v>
      </c>
      <c r="E7" s="113">
        <v>64.3</v>
      </c>
      <c r="F7" s="113">
        <v>68.02</v>
      </c>
      <c r="G7" s="113">
        <v>74.11</v>
      </c>
      <c r="H7" s="113">
        <v>93.22</v>
      </c>
      <c r="I7" s="113">
        <v>93.35</v>
      </c>
      <c r="J7" s="113">
        <v>104.23</v>
      </c>
      <c r="K7" s="113">
        <v>99.57</v>
      </c>
      <c r="L7" s="113">
        <v>99.09</v>
      </c>
      <c r="M7" s="113">
        <v>96.42</v>
      </c>
      <c r="N7" s="113">
        <v>94.36</v>
      </c>
      <c r="O7" s="113">
        <v>90.4</v>
      </c>
      <c r="P7" s="113">
        <v>88</v>
      </c>
      <c r="Q7" s="113">
        <v>88.48</v>
      </c>
      <c r="R7" s="113">
        <v>96.13</v>
      </c>
      <c r="S7" s="113">
        <v>93.92</v>
      </c>
      <c r="T7" s="113">
        <v>103.46</v>
      </c>
      <c r="U7" s="113">
        <v>112.67</v>
      </c>
      <c r="V7" s="113">
        <v>110.48</v>
      </c>
      <c r="W7" s="113">
        <v>105.24</v>
      </c>
      <c r="X7" s="113">
        <v>99.11</v>
      </c>
      <c r="Y7" s="113">
        <v>99.09</v>
      </c>
      <c r="Z7" s="114"/>
      <c r="AA7" s="115">
        <v>90.864166666666677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590.4</v>
      </c>
      <c r="C13" s="125">
        <v>618.70000000000005</v>
      </c>
      <c r="D13" s="125">
        <v>635.5</v>
      </c>
      <c r="E13" s="125">
        <v>618.70000000000005</v>
      </c>
      <c r="F13" s="125">
        <v>517</v>
      </c>
      <c r="G13" s="125">
        <v>341.6</v>
      </c>
      <c r="H13" s="125">
        <v>407</v>
      </c>
      <c r="I13" s="125">
        <v>223.8</v>
      </c>
      <c r="J13" s="125">
        <v>187.2</v>
      </c>
      <c r="K13" s="125">
        <v>98.6</v>
      </c>
      <c r="L13" s="125">
        <v>185.1</v>
      </c>
      <c r="M13" s="125">
        <v>300.10000000000002</v>
      </c>
      <c r="N13" s="125">
        <v>278.10000000000002</v>
      </c>
      <c r="O13" s="125">
        <v>372.1</v>
      </c>
      <c r="P13" s="125">
        <v>281.10000000000002</v>
      </c>
      <c r="Q13" s="125">
        <v>339.7</v>
      </c>
      <c r="R13" s="125">
        <v>572.9</v>
      </c>
      <c r="S13" s="125">
        <v>517.79999999999995</v>
      </c>
      <c r="T13" s="125">
        <v>229.7</v>
      </c>
      <c r="U13" s="125">
        <v>245.9</v>
      </c>
      <c r="V13" s="125">
        <v>159.1</v>
      </c>
      <c r="W13" s="125">
        <v>120.6</v>
      </c>
      <c r="X13" s="125">
        <v>290.3</v>
      </c>
      <c r="Y13" s="126">
        <v>660</v>
      </c>
      <c r="Z13" s="127"/>
      <c r="AA13" s="128">
        <f t="shared" si="0"/>
        <v>8791.0000000000036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590.4</v>
      </c>
      <c r="C16" s="131">
        <f t="shared" ref="C16:Z16" si="1">IF(LEN(C$2)&gt;0,SUM(C11:C15),"")</f>
        <v>618.70000000000005</v>
      </c>
      <c r="D16" s="131">
        <f t="shared" si="1"/>
        <v>635.5</v>
      </c>
      <c r="E16" s="131">
        <f t="shared" si="1"/>
        <v>618.70000000000005</v>
      </c>
      <c r="F16" s="131">
        <f t="shared" si="1"/>
        <v>517</v>
      </c>
      <c r="G16" s="131">
        <f t="shared" si="1"/>
        <v>341.6</v>
      </c>
      <c r="H16" s="131">
        <f t="shared" si="1"/>
        <v>407</v>
      </c>
      <c r="I16" s="131">
        <f t="shared" si="1"/>
        <v>223.8</v>
      </c>
      <c r="J16" s="131">
        <f t="shared" si="1"/>
        <v>187.2</v>
      </c>
      <c r="K16" s="131">
        <f t="shared" si="1"/>
        <v>98.6</v>
      </c>
      <c r="L16" s="131">
        <f t="shared" si="1"/>
        <v>185.1</v>
      </c>
      <c r="M16" s="131">
        <f t="shared" si="1"/>
        <v>300.10000000000002</v>
      </c>
      <c r="N16" s="131">
        <f t="shared" si="1"/>
        <v>278.10000000000002</v>
      </c>
      <c r="O16" s="131">
        <f t="shared" si="1"/>
        <v>372.1</v>
      </c>
      <c r="P16" s="131">
        <f t="shared" si="1"/>
        <v>281.10000000000002</v>
      </c>
      <c r="Q16" s="131">
        <f t="shared" si="1"/>
        <v>339.7</v>
      </c>
      <c r="R16" s="131">
        <f t="shared" si="1"/>
        <v>572.9</v>
      </c>
      <c r="S16" s="131">
        <f t="shared" si="1"/>
        <v>517.79999999999995</v>
      </c>
      <c r="T16" s="131">
        <f t="shared" si="1"/>
        <v>229.7</v>
      </c>
      <c r="U16" s="131">
        <f t="shared" si="1"/>
        <v>245.9</v>
      </c>
      <c r="V16" s="131">
        <f t="shared" si="1"/>
        <v>159.1</v>
      </c>
      <c r="W16" s="131">
        <f t="shared" si="1"/>
        <v>120.6</v>
      </c>
      <c r="X16" s="131">
        <f t="shared" si="1"/>
        <v>290.3</v>
      </c>
      <c r="Y16" s="131">
        <f t="shared" si="1"/>
        <v>660</v>
      </c>
      <c r="Z16" s="132" t="str">
        <f t="shared" si="1"/>
        <v/>
      </c>
      <c r="AA16" s="85">
        <f t="shared" si="0"/>
        <v>8791.0000000000036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2021-06-21T11:18:40Z</dcterms:created>
  <dcterms:modified xsi:type="dcterms:W3CDTF">2021-06-21T11:18:41Z</dcterms:modified>
</cp:coreProperties>
</file>