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[1]SPOT_Orders_OverView_01!$A$46:$A$80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<sst xmlns="http://schemas.openxmlformats.org/spreadsheetml/2006/main" count="109" uniqueCount="48">
  <si>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20/06/2021 14:23:47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</si>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</sst>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2446.7690000000002</c:v>
                </c:pt>
                <c:pt idx="1">
                  <c:v>2414.9</c:v>
                </c:pt>
                <c:pt idx="2">
                  <c:v>2352.9</c:v>
                </c:pt>
                <c:pt idx="3">
                  <c:v>2351.9</c:v>
                </c:pt>
                <c:pt idx="4">
                  <c:v>2448.9</c:v>
                </c:pt>
                <c:pt idx="5">
                  <c:v>2640</c:v>
                </c:pt>
                <c:pt idx="6">
                  <c:v>2975</c:v>
                </c:pt>
                <c:pt idx="7">
                  <c:v>3063.9</c:v>
                </c:pt>
                <c:pt idx="8">
                  <c:v>3059.9</c:v>
                </c:pt>
                <c:pt idx="9">
                  <c:v>3080.9</c:v>
                </c:pt>
                <c:pt idx="10">
                  <c:v>3017.9</c:v>
                </c:pt>
                <c:pt idx="11">
                  <c:v>2939.0659999999998</c:v>
                </c:pt>
                <c:pt idx="12">
                  <c:v>2800.9</c:v>
                </c:pt>
                <c:pt idx="13">
                  <c:v>2749.9</c:v>
                </c:pt>
                <c:pt idx="14">
                  <c:v>2741.9</c:v>
                </c:pt>
                <c:pt idx="15">
                  <c:v>2789.9</c:v>
                </c:pt>
                <c:pt idx="16">
                  <c:v>3076.9</c:v>
                </c:pt>
                <c:pt idx="17">
                  <c:v>3307.6620000000003</c:v>
                </c:pt>
                <c:pt idx="18">
                  <c:v>3581.5340000000001</c:v>
                </c:pt>
                <c:pt idx="19">
                  <c:v>3674.8789999999999</c:v>
                </c:pt>
                <c:pt idx="20">
                  <c:v>3692.9</c:v>
                </c:pt>
                <c:pt idx="21">
                  <c:v>3632.4520000000002</c:v>
                </c:pt>
                <c:pt idx="22">
                  <c:v>3621.6310000000003</c:v>
                </c:pt>
                <c:pt idx="23">
                  <c:v>3598.777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1565</c:v>
                </c:pt>
                <c:pt idx="1">
                  <c:v>1578</c:v>
                </c:pt>
                <c:pt idx="2">
                  <c:v>1528.5</c:v>
                </c:pt>
                <c:pt idx="3">
                  <c:v>1477.4</c:v>
                </c:pt>
                <c:pt idx="4">
                  <c:v>1402.2139999999999</c:v>
                </c:pt>
                <c:pt idx="5">
                  <c:v>1208.9000000000001</c:v>
                </c:pt>
                <c:pt idx="6">
                  <c:v>919.40300000000002</c:v>
                </c:pt>
                <c:pt idx="7">
                  <c:v>609.9</c:v>
                </c:pt>
                <c:pt idx="8">
                  <c:v>576.40800000000002</c:v>
                </c:pt>
                <c:pt idx="9">
                  <c:v>506.83</c:v>
                </c:pt>
                <c:pt idx="10">
                  <c:v>563.9</c:v>
                </c:pt>
                <c:pt idx="11">
                  <c:v>742.8</c:v>
                </c:pt>
                <c:pt idx="12">
                  <c:v>872.8</c:v>
                </c:pt>
                <c:pt idx="13">
                  <c:v>767.1</c:v>
                </c:pt>
                <c:pt idx="14">
                  <c:v>743.7</c:v>
                </c:pt>
                <c:pt idx="15">
                  <c:v>889.04899999999998</c:v>
                </c:pt>
                <c:pt idx="16">
                  <c:v>987.2</c:v>
                </c:pt>
                <c:pt idx="17">
                  <c:v>1164.2</c:v>
                </c:pt>
                <c:pt idx="18">
                  <c:v>801</c:v>
                </c:pt>
                <c:pt idx="19">
                  <c:v>664</c:v>
                </c:pt>
                <c:pt idx="20">
                  <c:v>599.6</c:v>
                </c:pt>
                <c:pt idx="21">
                  <c:v>512.9</c:v>
                </c:pt>
                <c:pt idx="22">
                  <c:v>608.9</c:v>
                </c:pt>
                <c:pt idx="23">
                  <c:v>867.2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357.83299999999997</c:v>
                </c:pt>
                <c:pt idx="1">
                  <c:v>369.10799999999995</c:v>
                </c:pt>
                <c:pt idx="2">
                  <c:v>376.15100000000001</c:v>
                </c:pt>
                <c:pt idx="3">
                  <c:v>381.22699999999998</c:v>
                </c:pt>
                <c:pt idx="4">
                  <c:v>375.68500000000012</c:v>
                </c:pt>
                <c:pt idx="5">
                  <c:v>420.27799999999985</c:v>
                </c:pt>
                <c:pt idx="6">
                  <c:v>702.89199999999983</c:v>
                </c:pt>
                <c:pt idx="7">
                  <c:v>1206.7169999999996</c:v>
                </c:pt>
                <c:pt idx="8">
                  <c:v>1734.1220000000001</c:v>
                </c:pt>
                <c:pt idx="9">
                  <c:v>2139.8470000000002</c:v>
                </c:pt>
                <c:pt idx="10">
                  <c:v>2428.3029999999994</c:v>
                </c:pt>
                <c:pt idx="11">
                  <c:v>2611.201</c:v>
                </c:pt>
                <c:pt idx="12">
                  <c:v>2688.7660000000005</c:v>
                </c:pt>
                <c:pt idx="13">
                  <c:v>2657.989</c:v>
                </c:pt>
                <c:pt idx="14">
                  <c:v>2452.91</c:v>
                </c:pt>
                <c:pt idx="15">
                  <c:v>2109.9819999999995</c:v>
                </c:pt>
                <c:pt idx="16">
                  <c:v>1679.5610000000001</c:v>
                </c:pt>
                <c:pt idx="17">
                  <c:v>1227.0329999999999</c:v>
                </c:pt>
                <c:pt idx="18">
                  <c:v>819.26299999999992</c:v>
                </c:pt>
                <c:pt idx="19">
                  <c:v>589.13800000000003</c:v>
                </c:pt>
                <c:pt idx="20">
                  <c:v>559.81299999999987</c:v>
                </c:pt>
                <c:pt idx="21">
                  <c:v>524.49699999999996</c:v>
                </c:pt>
                <c:pt idx="22">
                  <c:v>470.63599999999991</c:v>
                </c:pt>
                <c:pt idx="23">
                  <c:v>446.41800000000001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180</c:v>
                </c:pt>
                <c:pt idx="4">
                  <c:v>30</c:v>
                </c:pt>
                <c:pt idx="5">
                  <c:v>56</c:v>
                </c:pt>
                <c:pt idx="6">
                  <c:v>236</c:v>
                </c:pt>
                <c:pt idx="7">
                  <c:v>424</c:v>
                </c:pt>
                <c:pt idx="8">
                  <c:v>424</c:v>
                </c:pt>
                <c:pt idx="9">
                  <c:v>438</c:v>
                </c:pt>
                <c:pt idx="10">
                  <c:v>308</c:v>
                </c:pt>
                <c:pt idx="11">
                  <c:v>245</c:v>
                </c:pt>
                <c:pt idx="12">
                  <c:v>220</c:v>
                </c:pt>
                <c:pt idx="13">
                  <c:v>206</c:v>
                </c:pt>
                <c:pt idx="14">
                  <c:v>206</c:v>
                </c:pt>
                <c:pt idx="15">
                  <c:v>206</c:v>
                </c:pt>
                <c:pt idx="16">
                  <c:v>206</c:v>
                </c:pt>
                <c:pt idx="17">
                  <c:v>381</c:v>
                </c:pt>
                <c:pt idx="18">
                  <c:v>1011</c:v>
                </c:pt>
                <c:pt idx="19">
                  <c:v>1378</c:v>
                </c:pt>
                <c:pt idx="20">
                  <c:v>1716</c:v>
                </c:pt>
                <c:pt idx="21">
                  <c:v>1676</c:v>
                </c:pt>
                <c:pt idx="22">
                  <c:v>1145.4549999999999</c:v>
                </c:pt>
                <c:pt idx="23">
                  <c:v>390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1201720"/>
        <c:axId val="2912025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4549.6020000000008</c:v>
                </c:pt>
                <c:pt idx="1">
                  <c:v>4362.0080000000016</c:v>
                </c:pt>
                <c:pt idx="2">
                  <c:v>4257.5910000000003</c:v>
                </c:pt>
                <c:pt idx="3">
                  <c:v>4210.4849999999988</c:v>
                </c:pt>
                <c:pt idx="4">
                  <c:v>4256.7860000000001</c:v>
                </c:pt>
                <c:pt idx="5">
                  <c:v>4325.2269999999999</c:v>
                </c:pt>
                <c:pt idx="6">
                  <c:v>4833.2749999999987</c:v>
                </c:pt>
                <c:pt idx="7">
                  <c:v>5304.5549999999994</c:v>
                </c:pt>
                <c:pt idx="8">
                  <c:v>5794.4210000000012</c:v>
                </c:pt>
                <c:pt idx="9">
                  <c:v>6165.5320000000029</c:v>
                </c:pt>
                <c:pt idx="10">
                  <c:v>6318.0599999999986</c:v>
                </c:pt>
                <c:pt idx="11">
                  <c:v>6538.1010000000024</c:v>
                </c:pt>
                <c:pt idx="12">
                  <c:v>6582.4369999999999</c:v>
                </c:pt>
                <c:pt idx="13">
                  <c:v>6381.0319999999992</c:v>
                </c:pt>
                <c:pt idx="14">
                  <c:v>6144.527</c:v>
                </c:pt>
                <c:pt idx="15">
                  <c:v>5994.9640000000009</c:v>
                </c:pt>
                <c:pt idx="16">
                  <c:v>5949.6479999999992</c:v>
                </c:pt>
                <c:pt idx="17">
                  <c:v>6079.936999999999</c:v>
                </c:pt>
                <c:pt idx="18">
                  <c:v>6212.7870000000003</c:v>
                </c:pt>
                <c:pt idx="19">
                  <c:v>6306.014000000001</c:v>
                </c:pt>
                <c:pt idx="20">
                  <c:v>6568.302999999999</c:v>
                </c:pt>
                <c:pt idx="21">
                  <c:v>6345.8410000000003</c:v>
                </c:pt>
                <c:pt idx="22">
                  <c:v>5846.6110000000008</c:v>
                </c:pt>
                <c:pt idx="23">
                  <c:v>5302.3829999999998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201720"/>
        <c:axId val="2912025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</c:v>
                </c:pt>
                <c:pt idx="1">
                  <c:v>79</c:v>
                </c:pt>
                <c:pt idx="2">
                  <c:v>68.06</c:v>
                </c:pt>
                <c:pt idx="3">
                  <c:v>65.91</c:v>
                </c:pt>
                <c:pt idx="4">
                  <c:v>66.41</c:v>
                </c:pt>
                <c:pt idx="5">
                  <c:v>71.010000000000005</c:v>
                </c:pt>
                <c:pt idx="6">
                  <c:v>87.87</c:v>
                </c:pt>
                <c:pt idx="7">
                  <c:v>101.08</c:v>
                </c:pt>
                <c:pt idx="8">
                  <c:v>100.84</c:v>
                </c:pt>
                <c:pt idx="9">
                  <c:v>94.05</c:v>
                </c:pt>
                <c:pt idx="10">
                  <c:v>85.53</c:v>
                </c:pt>
                <c:pt idx="11">
                  <c:v>88</c:v>
                </c:pt>
                <c:pt idx="12">
                  <c:v>88.55</c:v>
                </c:pt>
                <c:pt idx="13">
                  <c:v>83.07</c:v>
                </c:pt>
                <c:pt idx="14">
                  <c:v>80.66</c:v>
                </c:pt>
                <c:pt idx="15">
                  <c:v>83.93</c:v>
                </c:pt>
                <c:pt idx="16">
                  <c:v>88.02</c:v>
                </c:pt>
                <c:pt idx="17">
                  <c:v>101.85</c:v>
                </c:pt>
                <c:pt idx="18">
                  <c:v>85.95</c:v>
                </c:pt>
                <c:pt idx="19">
                  <c:v>92.51</c:v>
                </c:pt>
                <c:pt idx="20">
                  <c:v>90</c:v>
                </c:pt>
                <c:pt idx="21">
                  <c:v>85.93</c:v>
                </c:pt>
                <c:pt idx="22">
                  <c:v>79.36</c:v>
                </c:pt>
                <c:pt idx="23">
                  <c:v>77.790000000000006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199368"/>
        <c:axId val="291199760"/>
      </c:lineChart>
      <c:catAx>
        <c:axId val="291201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202504"/>
        <c:crosses val="autoZero"/>
        <c:auto val="1"/>
        <c:lblAlgn val="ctr"/>
        <c:lblOffset val="100"/>
        <c:noMultiLvlLbl val="0"/>
      </c:catAx>
      <c:valAx>
        <c:axId val="291202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201720"/>
        <c:crosses val="autoZero"/>
        <c:crossBetween val="between"/>
      </c:valAx>
      <c:valAx>
        <c:axId val="291199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199368"/>
        <c:crosses val="max"/>
        <c:crossBetween val="between"/>
      </c:valAx>
      <c:catAx>
        <c:axId val="291199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1199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72061.369999999952</v>
          </cell>
        </row>
        <row r="28">
          <cell r="C28">
            <v>11082.455</v>
          </cell>
        </row>
        <row r="29">
          <cell r="C29">
            <v>22156.904000000002</v>
          </cell>
        </row>
        <row r="30">
          <cell r="C30">
            <v>29329.37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20732.243999999999</v>
          </cell>
        </row>
        <row r="39">
          <cell r="C39">
            <v>27358.272000000001</v>
          </cell>
        </row>
        <row r="40">
          <cell r="C40">
            <v>80315.309999999983</v>
          </cell>
        </row>
        <row r="41">
          <cell r="C41">
            <v>0</v>
          </cell>
        </row>
        <row r="42">
          <cell r="C42">
            <v>3834.8009999999999</v>
          </cell>
        </row>
        <row r="43">
          <cell r="C43">
            <v>2389.5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88</v>
          </cell>
          <cell r="C7">
            <v>79</v>
          </cell>
          <cell r="D7">
            <v>68.06</v>
          </cell>
          <cell r="E7">
            <v>65.91</v>
          </cell>
          <cell r="F7">
            <v>66.41</v>
          </cell>
          <cell r="G7">
            <v>71.010000000000005</v>
          </cell>
          <cell r="H7">
            <v>87.87</v>
          </cell>
          <cell r="I7">
            <v>101.08</v>
          </cell>
          <cell r="J7">
            <v>100.84</v>
          </cell>
          <cell r="K7">
            <v>94.05</v>
          </cell>
          <cell r="L7">
            <v>85.53</v>
          </cell>
          <cell r="M7">
            <v>88</v>
          </cell>
          <cell r="N7">
            <v>88.55</v>
          </cell>
          <cell r="O7">
            <v>83.07</v>
          </cell>
          <cell r="P7">
            <v>80.66</v>
          </cell>
          <cell r="Q7">
            <v>83.93</v>
          </cell>
          <cell r="R7">
            <v>88.02</v>
          </cell>
          <cell r="S7">
            <v>101.85</v>
          </cell>
          <cell r="T7">
            <v>85.95</v>
          </cell>
          <cell r="U7">
            <v>92.51</v>
          </cell>
          <cell r="V7">
            <v>90</v>
          </cell>
          <cell r="W7">
            <v>85.93</v>
          </cell>
          <cell r="X7">
            <v>79.36</v>
          </cell>
          <cell r="Y7">
            <v>77.790000000000006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88</v>
          </cell>
          <cell r="C7">
            <v>79</v>
          </cell>
          <cell r="D7">
            <v>68.06</v>
          </cell>
          <cell r="E7">
            <v>65.91</v>
          </cell>
          <cell r="F7">
            <v>66.41</v>
          </cell>
          <cell r="G7">
            <v>71.010000000000005</v>
          </cell>
          <cell r="H7">
            <v>87.87</v>
          </cell>
          <cell r="I7">
            <v>101.08</v>
          </cell>
          <cell r="J7">
            <v>100.84</v>
          </cell>
          <cell r="K7">
            <v>94.05</v>
          </cell>
          <cell r="L7">
            <v>85.53</v>
          </cell>
          <cell r="M7">
            <v>88</v>
          </cell>
          <cell r="N7">
            <v>88.55</v>
          </cell>
          <cell r="O7">
            <v>83.07</v>
          </cell>
          <cell r="P7">
            <v>80.66</v>
          </cell>
          <cell r="Q7">
            <v>83.93</v>
          </cell>
          <cell r="R7">
            <v>88.02</v>
          </cell>
          <cell r="S7">
            <v>101.85</v>
          </cell>
          <cell r="T7">
            <v>85.95</v>
          </cell>
          <cell r="U7">
            <v>92.51</v>
          </cell>
          <cell r="V7">
            <v>90</v>
          </cell>
          <cell r="W7">
            <v>85.93</v>
          </cell>
          <cell r="X7">
            <v>79.36</v>
          </cell>
          <cell r="Y7">
            <v>77.790000000000006</v>
          </cell>
        </row>
        <row r="23">
          <cell r="B23">
            <v>405</v>
          </cell>
          <cell r="C23">
            <v>405</v>
          </cell>
          <cell r="D23">
            <v>405</v>
          </cell>
          <cell r="E23">
            <v>405</v>
          </cell>
          <cell r="F23">
            <v>405</v>
          </cell>
          <cell r="G23">
            <v>405</v>
          </cell>
          <cell r="H23">
            <v>403</v>
          </cell>
          <cell r="I23">
            <v>403</v>
          </cell>
          <cell r="J23">
            <v>400</v>
          </cell>
          <cell r="K23">
            <v>400</v>
          </cell>
          <cell r="L23">
            <v>398</v>
          </cell>
          <cell r="M23">
            <v>398</v>
          </cell>
          <cell r="N23">
            <v>395</v>
          </cell>
          <cell r="O23">
            <v>395</v>
          </cell>
          <cell r="P23">
            <v>392</v>
          </cell>
          <cell r="Q23">
            <v>392</v>
          </cell>
          <cell r="R23">
            <v>390</v>
          </cell>
          <cell r="S23">
            <v>390</v>
          </cell>
          <cell r="T23">
            <v>390</v>
          </cell>
          <cell r="U23">
            <v>390</v>
          </cell>
          <cell r="V23">
            <v>390</v>
          </cell>
          <cell r="W23">
            <v>395</v>
          </cell>
          <cell r="X23">
            <v>402</v>
          </cell>
          <cell r="Y23">
            <v>405</v>
          </cell>
        </row>
        <row r="24">
          <cell r="B24">
            <v>341</v>
          </cell>
          <cell r="C24">
            <v>341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337</v>
          </cell>
          <cell r="I24">
            <v>337</v>
          </cell>
          <cell r="J24">
            <v>335</v>
          </cell>
          <cell r="K24">
            <v>334</v>
          </cell>
          <cell r="L24">
            <v>332</v>
          </cell>
          <cell r="M24">
            <v>332</v>
          </cell>
          <cell r="N24">
            <v>332</v>
          </cell>
          <cell r="O24">
            <v>332</v>
          </cell>
          <cell r="P24">
            <v>332</v>
          </cell>
          <cell r="Q24">
            <v>332</v>
          </cell>
          <cell r="R24">
            <v>332</v>
          </cell>
          <cell r="S24">
            <v>332</v>
          </cell>
          <cell r="T24">
            <v>332</v>
          </cell>
          <cell r="U24">
            <v>332</v>
          </cell>
          <cell r="V24">
            <v>332</v>
          </cell>
          <cell r="W24">
            <v>334</v>
          </cell>
          <cell r="X24">
            <v>335</v>
          </cell>
          <cell r="Y24">
            <v>337</v>
          </cell>
        </row>
        <row r="25">
          <cell r="B25">
            <v>362</v>
          </cell>
          <cell r="C25">
            <v>362</v>
          </cell>
          <cell r="D25">
            <v>362</v>
          </cell>
          <cell r="E25">
            <v>361</v>
          </cell>
          <cell r="F25">
            <v>361</v>
          </cell>
          <cell r="G25">
            <v>360</v>
          </cell>
          <cell r="H25">
            <v>359</v>
          </cell>
          <cell r="I25">
            <v>359</v>
          </cell>
          <cell r="J25">
            <v>358</v>
          </cell>
          <cell r="K25">
            <v>357</v>
          </cell>
          <cell r="L25">
            <v>356</v>
          </cell>
          <cell r="M25">
            <v>355</v>
          </cell>
          <cell r="N25">
            <v>355</v>
          </cell>
          <cell r="O25">
            <v>355</v>
          </cell>
          <cell r="P25">
            <v>355</v>
          </cell>
          <cell r="Q25">
            <v>355</v>
          </cell>
          <cell r="R25">
            <v>355</v>
          </cell>
          <cell r="S25">
            <v>355</v>
          </cell>
          <cell r="T25">
            <v>355</v>
          </cell>
          <cell r="U25">
            <v>356</v>
          </cell>
          <cell r="V25">
            <v>356</v>
          </cell>
          <cell r="W25">
            <v>357</v>
          </cell>
          <cell r="X25">
            <v>358</v>
          </cell>
          <cell r="Y25">
            <v>359</v>
          </cell>
        </row>
        <row r="26">
          <cell r="F26">
            <v>95</v>
          </cell>
          <cell r="G26">
            <v>206</v>
          </cell>
          <cell r="H26">
            <v>231</v>
          </cell>
          <cell r="I26">
            <v>342</v>
          </cell>
          <cell r="J26">
            <v>356</v>
          </cell>
          <cell r="K26">
            <v>390</v>
          </cell>
          <cell r="L26">
            <v>390</v>
          </cell>
          <cell r="M26">
            <v>390</v>
          </cell>
          <cell r="N26">
            <v>390</v>
          </cell>
          <cell r="O26">
            <v>390</v>
          </cell>
          <cell r="P26">
            <v>385</v>
          </cell>
          <cell r="Q26">
            <v>370</v>
          </cell>
          <cell r="R26">
            <v>390</v>
          </cell>
          <cell r="S26">
            <v>390</v>
          </cell>
          <cell r="T26">
            <v>390</v>
          </cell>
          <cell r="U26">
            <v>390</v>
          </cell>
          <cell r="V26">
            <v>390</v>
          </cell>
          <cell r="W26">
            <v>390</v>
          </cell>
          <cell r="X26">
            <v>390</v>
          </cell>
          <cell r="Y26">
            <v>390</v>
          </cell>
        </row>
        <row r="27">
          <cell r="B27">
            <v>388</v>
          </cell>
          <cell r="C27">
            <v>391</v>
          </cell>
          <cell r="D27">
            <v>391</v>
          </cell>
          <cell r="E27">
            <v>391</v>
          </cell>
          <cell r="F27">
            <v>391</v>
          </cell>
          <cell r="G27">
            <v>391</v>
          </cell>
          <cell r="H27">
            <v>388</v>
          </cell>
          <cell r="I27">
            <v>380</v>
          </cell>
          <cell r="J27">
            <v>370</v>
          </cell>
          <cell r="K27">
            <v>361</v>
          </cell>
          <cell r="L27">
            <v>355</v>
          </cell>
          <cell r="M27">
            <v>351</v>
          </cell>
          <cell r="N27">
            <v>348</v>
          </cell>
          <cell r="O27">
            <v>348</v>
          </cell>
          <cell r="P27">
            <v>348</v>
          </cell>
          <cell r="Q27">
            <v>351</v>
          </cell>
          <cell r="R27">
            <v>355</v>
          </cell>
          <cell r="S27">
            <v>359</v>
          </cell>
          <cell r="T27">
            <v>751</v>
          </cell>
          <cell r="U27">
            <v>764</v>
          </cell>
          <cell r="V27">
            <v>779</v>
          </cell>
          <cell r="W27">
            <v>782</v>
          </cell>
          <cell r="X27">
            <v>787</v>
          </cell>
          <cell r="Y27">
            <v>787</v>
          </cell>
        </row>
        <row r="31">
          <cell r="B31">
            <v>304.86900000000003</v>
          </cell>
          <cell r="C31">
            <v>251</v>
          </cell>
          <cell r="D31">
            <v>200</v>
          </cell>
          <cell r="E31">
            <v>200</v>
          </cell>
          <cell r="F31">
            <v>200</v>
          </cell>
          <cell r="G31">
            <v>200</v>
          </cell>
          <cell r="H31">
            <v>300</v>
          </cell>
          <cell r="I31">
            <v>350</v>
          </cell>
          <cell r="J31">
            <v>350</v>
          </cell>
          <cell r="K31">
            <v>350</v>
          </cell>
          <cell r="L31">
            <v>300</v>
          </cell>
          <cell r="M31">
            <v>319.166</v>
          </cell>
          <cell r="N31">
            <v>350</v>
          </cell>
          <cell r="O31">
            <v>300</v>
          </cell>
          <cell r="P31">
            <v>300</v>
          </cell>
          <cell r="Q31">
            <v>300</v>
          </cell>
          <cell r="R31">
            <v>350</v>
          </cell>
          <cell r="S31">
            <v>350</v>
          </cell>
          <cell r="T31">
            <v>300</v>
          </cell>
          <cell r="U31">
            <v>350</v>
          </cell>
          <cell r="V31">
            <v>350</v>
          </cell>
          <cell r="W31">
            <v>300</v>
          </cell>
          <cell r="X31">
            <v>300</v>
          </cell>
          <cell r="Y31">
            <v>250</v>
          </cell>
        </row>
        <row r="32">
          <cell r="B32">
            <v>180</v>
          </cell>
          <cell r="C32">
            <v>180</v>
          </cell>
          <cell r="D32">
            <v>180</v>
          </cell>
          <cell r="E32">
            <v>180</v>
          </cell>
          <cell r="F32">
            <v>180</v>
          </cell>
          <cell r="G32">
            <v>180</v>
          </cell>
          <cell r="H32">
            <v>172</v>
          </cell>
          <cell r="Q32">
            <v>60</v>
          </cell>
          <cell r="R32">
            <v>205</v>
          </cell>
          <cell r="S32">
            <v>205</v>
          </cell>
          <cell r="T32">
            <v>205</v>
          </cell>
          <cell r="U32">
            <v>205</v>
          </cell>
          <cell r="V32">
            <v>205</v>
          </cell>
          <cell r="W32">
            <v>205</v>
          </cell>
          <cell r="X32">
            <v>205</v>
          </cell>
          <cell r="Y32">
            <v>250</v>
          </cell>
        </row>
        <row r="33">
          <cell r="B33">
            <v>338</v>
          </cell>
          <cell r="C33">
            <v>357</v>
          </cell>
          <cell r="D33">
            <v>357</v>
          </cell>
          <cell r="E33">
            <v>357</v>
          </cell>
          <cell r="F33">
            <v>359</v>
          </cell>
          <cell r="G33">
            <v>359</v>
          </cell>
          <cell r="H33">
            <v>355</v>
          </cell>
          <cell r="I33">
            <v>353</v>
          </cell>
          <cell r="J33">
            <v>351</v>
          </cell>
          <cell r="K33">
            <v>349</v>
          </cell>
          <cell r="L33">
            <v>347</v>
          </cell>
          <cell r="M33">
            <v>344</v>
          </cell>
          <cell r="N33">
            <v>341</v>
          </cell>
          <cell r="O33">
            <v>340</v>
          </cell>
          <cell r="P33">
            <v>340</v>
          </cell>
          <cell r="Q33">
            <v>340</v>
          </cell>
          <cell r="R33">
            <v>340</v>
          </cell>
          <cell r="S33">
            <v>340</v>
          </cell>
          <cell r="T33">
            <v>340</v>
          </cell>
          <cell r="U33">
            <v>345</v>
          </cell>
          <cell r="V33">
            <v>351</v>
          </cell>
          <cell r="W33">
            <v>351</v>
          </cell>
          <cell r="X33">
            <v>353</v>
          </cell>
          <cell r="Y33">
            <v>360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139</v>
          </cell>
          <cell r="H34">
            <v>180</v>
          </cell>
          <cell r="I34">
            <v>289.89999999999998</v>
          </cell>
          <cell r="J34">
            <v>289.89999999999998</v>
          </cell>
          <cell r="K34">
            <v>289.89999999999998</v>
          </cell>
          <cell r="L34">
            <v>289.89999999999998</v>
          </cell>
          <cell r="M34">
            <v>289.89999999999998</v>
          </cell>
          <cell r="N34">
            <v>289.89999999999998</v>
          </cell>
          <cell r="O34">
            <v>289.89999999999998</v>
          </cell>
          <cell r="P34">
            <v>289.89999999999998</v>
          </cell>
          <cell r="Q34">
            <v>289.89999999999998</v>
          </cell>
          <cell r="R34">
            <v>289.89999999999998</v>
          </cell>
          <cell r="S34">
            <v>289.89999999999998</v>
          </cell>
          <cell r="T34">
            <v>289.89999999999998</v>
          </cell>
          <cell r="U34">
            <v>289.89999999999998</v>
          </cell>
          <cell r="V34">
            <v>289.89999999999998</v>
          </cell>
          <cell r="W34">
            <v>289.89999999999998</v>
          </cell>
          <cell r="X34">
            <v>289.89999999999998</v>
          </cell>
          <cell r="Y34">
            <v>209.9</v>
          </cell>
        </row>
        <row r="35">
          <cell r="G35">
            <v>70</v>
          </cell>
          <cell r="H35">
            <v>250</v>
          </cell>
          <cell r="I35">
            <v>250</v>
          </cell>
          <cell r="J35">
            <v>250</v>
          </cell>
          <cell r="K35">
            <v>250</v>
          </cell>
          <cell r="L35">
            <v>250</v>
          </cell>
          <cell r="M35">
            <v>160</v>
          </cell>
          <cell r="R35">
            <v>70</v>
          </cell>
          <cell r="S35">
            <v>296.762</v>
          </cell>
          <cell r="T35">
            <v>228.63399999999999</v>
          </cell>
          <cell r="U35">
            <v>252.97900000000001</v>
          </cell>
          <cell r="V35">
            <v>250</v>
          </cell>
          <cell r="W35">
            <v>228.55199999999999</v>
          </cell>
          <cell r="X35">
            <v>201.73099999999999</v>
          </cell>
          <cell r="Y35">
            <v>250.87700000000001</v>
          </cell>
        </row>
        <row r="38">
          <cell r="B38">
            <v>100</v>
          </cell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M38">
            <v>100</v>
          </cell>
          <cell r="N38">
            <v>100</v>
          </cell>
          <cell r="O38">
            <v>100</v>
          </cell>
          <cell r="P38">
            <v>100</v>
          </cell>
          <cell r="Q38">
            <v>100</v>
          </cell>
          <cell r="R38">
            <v>100</v>
          </cell>
          <cell r="S38">
            <v>100</v>
          </cell>
          <cell r="T38">
            <v>300</v>
          </cell>
          <cell r="U38">
            <v>300</v>
          </cell>
          <cell r="V38">
            <v>300</v>
          </cell>
          <cell r="W38">
            <v>300</v>
          </cell>
          <cell r="X38">
            <v>234.45500000000001</v>
          </cell>
          <cell r="Y38">
            <v>200</v>
          </cell>
        </row>
        <row r="39">
          <cell r="B39">
            <v>80</v>
          </cell>
          <cell r="H39">
            <v>80</v>
          </cell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M39">
            <v>80</v>
          </cell>
          <cell r="N39">
            <v>80</v>
          </cell>
          <cell r="O39">
            <v>80</v>
          </cell>
          <cell r="P39">
            <v>80</v>
          </cell>
          <cell r="Q39">
            <v>80</v>
          </cell>
          <cell r="R39">
            <v>80</v>
          </cell>
          <cell r="S39">
            <v>80</v>
          </cell>
          <cell r="T39">
            <v>160</v>
          </cell>
          <cell r="U39">
            <v>320</v>
          </cell>
          <cell r="V39">
            <v>320</v>
          </cell>
          <cell r="W39">
            <v>320</v>
          </cell>
          <cell r="X39">
            <v>240</v>
          </cell>
        </row>
        <row r="40">
          <cell r="I40">
            <v>100</v>
          </cell>
          <cell r="J40">
            <v>100</v>
          </cell>
          <cell r="K40">
            <v>100</v>
          </cell>
          <cell r="S40">
            <v>50</v>
          </cell>
          <cell r="T40">
            <v>100</v>
          </cell>
          <cell r="U40">
            <v>100</v>
          </cell>
          <cell r="V40">
            <v>100</v>
          </cell>
          <cell r="W40">
            <v>50</v>
          </cell>
        </row>
        <row r="41">
          <cell r="V41">
            <v>100</v>
          </cell>
          <cell r="W41">
            <v>100</v>
          </cell>
          <cell r="X41">
            <v>100</v>
          </cell>
        </row>
        <row r="42">
          <cell r="T42">
            <v>95</v>
          </cell>
          <cell r="U42">
            <v>191</v>
          </cell>
          <cell r="V42">
            <v>320</v>
          </cell>
          <cell r="W42">
            <v>320</v>
          </cell>
          <cell r="X42">
            <v>310</v>
          </cell>
          <cell r="Y42">
            <v>105</v>
          </cell>
        </row>
        <row r="43">
          <cell r="U43">
            <v>85</v>
          </cell>
          <cell r="V43">
            <v>180</v>
          </cell>
          <cell r="W43">
            <v>180</v>
          </cell>
          <cell r="X43">
            <v>95</v>
          </cell>
          <cell r="Y43">
            <v>85</v>
          </cell>
        </row>
        <row r="44"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S44">
            <v>50</v>
          </cell>
          <cell r="T44">
            <v>50</v>
          </cell>
          <cell r="U44">
            <v>51</v>
          </cell>
          <cell r="V44">
            <v>50</v>
          </cell>
          <cell r="W44">
            <v>50</v>
          </cell>
        </row>
        <row r="45">
          <cell r="T45">
            <v>45</v>
          </cell>
          <cell r="U45">
            <v>105</v>
          </cell>
          <cell r="V45">
            <v>100</v>
          </cell>
          <cell r="W45">
            <v>110</v>
          </cell>
          <cell r="X45">
            <v>110</v>
          </cell>
        </row>
        <row r="46">
          <cell r="S46">
            <v>45</v>
          </cell>
          <cell r="T46">
            <v>105</v>
          </cell>
          <cell r="U46">
            <v>110</v>
          </cell>
          <cell r="V46">
            <v>110</v>
          </cell>
          <cell r="W46">
            <v>110</v>
          </cell>
        </row>
        <row r="48"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60</v>
          </cell>
          <cell r="V49">
            <v>80</v>
          </cell>
          <cell r="W49">
            <v>80</v>
          </cell>
        </row>
        <row r="51">
          <cell r="T51">
            <v>100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25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357.83299999999997</v>
          </cell>
          <cell r="C57">
            <v>369.10799999999995</v>
          </cell>
          <cell r="D57">
            <v>376.15100000000001</v>
          </cell>
          <cell r="E57">
            <v>381.22699999999998</v>
          </cell>
          <cell r="F57">
            <v>375.68500000000012</v>
          </cell>
          <cell r="G57">
            <v>420.27799999999985</v>
          </cell>
          <cell r="H57">
            <v>702.89199999999983</v>
          </cell>
          <cell r="I57">
            <v>1206.7169999999996</v>
          </cell>
          <cell r="J57">
            <v>1734.1220000000001</v>
          </cell>
          <cell r="K57">
            <v>2139.8470000000002</v>
          </cell>
          <cell r="L57">
            <v>2428.3029999999994</v>
          </cell>
          <cell r="M57">
            <v>2611.201</v>
          </cell>
          <cell r="N57">
            <v>2688.7660000000005</v>
          </cell>
          <cell r="O57">
            <v>2657.989</v>
          </cell>
          <cell r="P57">
            <v>2452.91</v>
          </cell>
          <cell r="Q57">
            <v>2109.9819999999995</v>
          </cell>
          <cell r="R57">
            <v>1679.5610000000001</v>
          </cell>
          <cell r="S57">
            <v>1227.0329999999999</v>
          </cell>
          <cell r="T57">
            <v>819.26299999999992</v>
          </cell>
          <cell r="U57">
            <v>589.13800000000003</v>
          </cell>
          <cell r="V57">
            <v>559.81299999999987</v>
          </cell>
          <cell r="W57">
            <v>524.49699999999996</v>
          </cell>
          <cell r="X57">
            <v>470.63599999999991</v>
          </cell>
          <cell r="Y57">
            <v>446.41800000000001</v>
          </cell>
        </row>
        <row r="70">
          <cell r="B70">
            <v>211</v>
          </cell>
          <cell r="C70">
            <v>211</v>
          </cell>
          <cell r="D70">
            <v>211</v>
          </cell>
          <cell r="E70">
            <v>211</v>
          </cell>
          <cell r="F70">
            <v>211</v>
          </cell>
          <cell r="G70">
            <v>211</v>
          </cell>
          <cell r="H70">
            <v>220</v>
          </cell>
          <cell r="I70">
            <v>130</v>
          </cell>
          <cell r="J70">
            <v>155.608</v>
          </cell>
          <cell r="K70">
            <v>113.72999999999999</v>
          </cell>
          <cell r="L70">
            <v>111</v>
          </cell>
          <cell r="M70">
            <v>75</v>
          </cell>
          <cell r="N70">
            <v>121</v>
          </cell>
          <cell r="O70">
            <v>52</v>
          </cell>
          <cell r="P70">
            <v>45</v>
          </cell>
          <cell r="Q70">
            <v>64</v>
          </cell>
          <cell r="R70">
            <v>59</v>
          </cell>
          <cell r="S70">
            <v>216</v>
          </cell>
          <cell r="T70">
            <v>170</v>
          </cell>
          <cell r="U70">
            <v>120</v>
          </cell>
          <cell r="V70">
            <v>100</v>
          </cell>
          <cell r="W70">
            <v>131</v>
          </cell>
          <cell r="X70">
            <v>191</v>
          </cell>
          <cell r="Y70">
            <v>101</v>
          </cell>
        </row>
        <row r="71">
          <cell r="B71">
            <v>504</v>
          </cell>
          <cell r="C71">
            <v>517</v>
          </cell>
          <cell r="D71">
            <v>492</v>
          </cell>
          <cell r="E71">
            <v>505</v>
          </cell>
          <cell r="F71">
            <v>505.31399999999996</v>
          </cell>
          <cell r="G71">
            <v>518</v>
          </cell>
          <cell r="H71">
            <v>368.70299999999997</v>
          </cell>
          <cell r="I71">
            <v>186</v>
          </cell>
          <cell r="J71">
            <v>132</v>
          </cell>
          <cell r="K71">
            <v>122</v>
          </cell>
          <cell r="L71">
            <v>133</v>
          </cell>
          <cell r="M71">
            <v>138</v>
          </cell>
          <cell r="N71">
            <v>158</v>
          </cell>
          <cell r="O71">
            <v>192</v>
          </cell>
          <cell r="P71">
            <v>192</v>
          </cell>
          <cell r="Q71">
            <v>197.84899999999999</v>
          </cell>
          <cell r="R71">
            <v>185</v>
          </cell>
          <cell r="S71">
            <v>147</v>
          </cell>
          <cell r="T71">
            <v>87</v>
          </cell>
          <cell r="U71">
            <v>103</v>
          </cell>
          <cell r="V71">
            <v>100</v>
          </cell>
          <cell r="W71">
            <v>99</v>
          </cell>
          <cell r="X71">
            <v>96</v>
          </cell>
          <cell r="Y71">
            <v>263</v>
          </cell>
        </row>
        <row r="72">
          <cell r="B72">
            <v>750</v>
          </cell>
          <cell r="C72">
            <v>750</v>
          </cell>
          <cell r="D72">
            <v>725.5</v>
          </cell>
          <cell r="E72">
            <v>661.4</v>
          </cell>
          <cell r="F72">
            <v>585.9</v>
          </cell>
          <cell r="G72">
            <v>379.9</v>
          </cell>
          <cell r="H72">
            <v>230.7</v>
          </cell>
          <cell r="I72">
            <v>193.9</v>
          </cell>
          <cell r="J72">
            <v>188.8</v>
          </cell>
          <cell r="K72">
            <v>171.1</v>
          </cell>
          <cell r="L72">
            <v>219.9</v>
          </cell>
          <cell r="M72">
            <v>429.8</v>
          </cell>
          <cell r="N72">
            <v>493.8</v>
          </cell>
          <cell r="O72">
            <v>423.1</v>
          </cell>
          <cell r="P72">
            <v>406.7</v>
          </cell>
          <cell r="Q72">
            <v>527.20000000000005</v>
          </cell>
          <cell r="R72">
            <v>643.20000000000005</v>
          </cell>
          <cell r="S72">
            <v>701.2</v>
          </cell>
          <cell r="T72">
            <v>444</v>
          </cell>
          <cell r="U72">
            <v>341</v>
          </cell>
          <cell r="V72">
            <v>299.60000000000002</v>
          </cell>
          <cell r="W72">
            <v>182.9</v>
          </cell>
          <cell r="X72">
            <v>221.9</v>
          </cell>
          <cell r="Y72">
            <v>403.2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860.65099999999995</v>
          </cell>
          <cell r="C62">
            <v>856.65899999999999</v>
          </cell>
          <cell r="D62">
            <v>874.66699999999992</v>
          </cell>
          <cell r="E62">
            <v>866.726</v>
          </cell>
          <cell r="F62">
            <v>844.67599999999993</v>
          </cell>
          <cell r="G62">
            <v>833.673</v>
          </cell>
          <cell r="H62">
            <v>814.87700000000007</v>
          </cell>
          <cell r="I62">
            <v>835.88199999999995</v>
          </cell>
          <cell r="J62">
            <v>808.75699999999995</v>
          </cell>
          <cell r="K62">
            <v>806.72799999999995</v>
          </cell>
          <cell r="L62">
            <v>800.53599999999994</v>
          </cell>
          <cell r="M62">
            <v>836.44799999999998</v>
          </cell>
          <cell r="N62">
            <v>814.86300000000006</v>
          </cell>
          <cell r="O62">
            <v>840.85400000000004</v>
          </cell>
          <cell r="P62">
            <v>844.87199999999996</v>
          </cell>
          <cell r="Q62">
            <v>858.93900000000008</v>
          </cell>
          <cell r="R62">
            <v>845.31</v>
          </cell>
          <cell r="S62">
            <v>918.77200000000005</v>
          </cell>
          <cell r="T62">
            <v>936.85599999999999</v>
          </cell>
          <cell r="U62">
            <v>948.70399999999995</v>
          </cell>
          <cell r="V62">
            <v>974.48500000000001</v>
          </cell>
          <cell r="W62">
            <v>958.47199999999998</v>
          </cell>
          <cell r="X62">
            <v>871.44399999999996</v>
          </cell>
          <cell r="Y62">
            <v>878.39300000000003</v>
          </cell>
        </row>
        <row r="63">
          <cell r="B63">
            <v>888.44799999999987</v>
          </cell>
          <cell r="C63">
            <v>881.63499999999988</v>
          </cell>
          <cell r="D63">
            <v>857.17100000000005</v>
          </cell>
          <cell r="E63">
            <v>864.81399999999985</v>
          </cell>
          <cell r="F63">
            <v>895.81700000000012</v>
          </cell>
          <cell r="G63">
            <v>993.74900000000014</v>
          </cell>
          <cell r="H63">
            <v>1118.635</v>
          </cell>
          <cell r="I63">
            <v>1204.4830000000002</v>
          </cell>
          <cell r="J63">
            <v>1257.6840000000002</v>
          </cell>
          <cell r="K63">
            <v>1290.732</v>
          </cell>
          <cell r="L63">
            <v>1303.9179999999999</v>
          </cell>
          <cell r="M63">
            <v>1316.098</v>
          </cell>
          <cell r="N63">
            <v>1322.6179999999999</v>
          </cell>
          <cell r="O63">
            <v>1335.1470000000002</v>
          </cell>
          <cell r="P63">
            <v>1319.366</v>
          </cell>
          <cell r="Q63">
            <v>1304.8979999999999</v>
          </cell>
          <cell r="R63">
            <v>1272.7619999999997</v>
          </cell>
          <cell r="S63">
            <v>1246.1290000000001</v>
          </cell>
          <cell r="T63">
            <v>1222.4480000000001</v>
          </cell>
          <cell r="U63">
            <v>1167.3320000000001</v>
          </cell>
          <cell r="V63">
            <v>1114.83</v>
          </cell>
          <cell r="W63">
            <v>1078.7879999999998</v>
          </cell>
          <cell r="X63">
            <v>1064.588</v>
          </cell>
          <cell r="Y63">
            <v>1036.182</v>
          </cell>
        </row>
        <row r="64">
          <cell r="B64">
            <v>2570.5030000000002</v>
          </cell>
          <cell r="C64">
            <v>2394.7140000000009</v>
          </cell>
          <cell r="D64">
            <v>2299.7529999999992</v>
          </cell>
          <cell r="E64">
            <v>2254.9449999999997</v>
          </cell>
          <cell r="F64">
            <v>2284.7929999999997</v>
          </cell>
          <cell r="G64">
            <v>2266.8050000000003</v>
          </cell>
          <cell r="H64">
            <v>2596.2630000000004</v>
          </cell>
          <cell r="I64">
            <v>2957.1899999999996</v>
          </cell>
          <cell r="J64">
            <v>3409.4799999999996</v>
          </cell>
          <cell r="K64">
            <v>3747.5719999999997</v>
          </cell>
          <cell r="L64">
            <v>3989.1059999999998</v>
          </cell>
          <cell r="M64">
            <v>4173.0550000000003</v>
          </cell>
          <cell r="N64">
            <v>4225.9559999999992</v>
          </cell>
          <cell r="O64">
            <v>3995.0310000000004</v>
          </cell>
          <cell r="P64">
            <v>3769.2890000000002</v>
          </cell>
          <cell r="Q64">
            <v>3652.127</v>
          </cell>
          <cell r="R64">
            <v>3636.5759999999996</v>
          </cell>
          <cell r="S64">
            <v>3722.0359999999996</v>
          </cell>
          <cell r="T64">
            <v>3792.0469999999996</v>
          </cell>
          <cell r="U64">
            <v>3872.5410000000002</v>
          </cell>
          <cell r="V64">
            <v>4120.6459999999997</v>
          </cell>
          <cell r="W64">
            <v>3869.5809999999997</v>
          </cell>
          <cell r="X64">
            <v>3559.5789999999997</v>
          </cell>
          <cell r="Y64">
            <v>3155.7219999999998</v>
          </cell>
        </row>
        <row r="66">
          <cell r="B66">
            <v>93</v>
          </cell>
          <cell r="C66">
            <v>92</v>
          </cell>
          <cell r="D66">
            <v>89</v>
          </cell>
          <cell r="E66">
            <v>87</v>
          </cell>
          <cell r="F66">
            <v>94.5</v>
          </cell>
          <cell r="G66">
            <v>94</v>
          </cell>
          <cell r="H66">
            <v>96.5</v>
          </cell>
          <cell r="I66">
            <v>93</v>
          </cell>
          <cell r="J66">
            <v>85.5</v>
          </cell>
          <cell r="K66">
            <v>86.5</v>
          </cell>
          <cell r="L66">
            <v>92.5</v>
          </cell>
          <cell r="M66">
            <v>95.5</v>
          </cell>
          <cell r="N66">
            <v>94</v>
          </cell>
          <cell r="O66">
            <v>93</v>
          </cell>
          <cell r="P66">
            <v>98</v>
          </cell>
          <cell r="Q66">
            <v>99</v>
          </cell>
          <cell r="R66">
            <v>95</v>
          </cell>
          <cell r="S66">
            <v>104</v>
          </cell>
          <cell r="T66">
            <v>115.5</v>
          </cell>
          <cell r="U66">
            <v>119.5</v>
          </cell>
          <cell r="V66">
            <v>130</v>
          </cell>
          <cell r="W66">
            <v>127</v>
          </cell>
          <cell r="X66">
            <v>115</v>
          </cell>
          <cell r="Y66">
            <v>100.5</v>
          </cell>
        </row>
        <row r="70">
          <cell r="B70">
            <v>117</v>
          </cell>
          <cell r="C70">
            <v>117</v>
          </cell>
          <cell r="D70">
            <v>117</v>
          </cell>
          <cell r="E70">
            <v>117</v>
          </cell>
          <cell r="F70">
            <v>117</v>
          </cell>
          <cell r="G70">
            <v>117</v>
          </cell>
          <cell r="H70">
            <v>69</v>
          </cell>
          <cell r="I70">
            <v>20</v>
          </cell>
          <cell r="J70">
            <v>25</v>
          </cell>
          <cell r="K70">
            <v>20</v>
          </cell>
          <cell r="N70">
            <v>12</v>
          </cell>
          <cell r="O70">
            <v>30</v>
          </cell>
          <cell r="P70">
            <v>30</v>
          </cell>
          <cell r="T70">
            <v>16</v>
          </cell>
          <cell r="U70">
            <v>57</v>
          </cell>
          <cell r="V70">
            <v>78.341999999999999</v>
          </cell>
          <cell r="W70">
            <v>87</v>
          </cell>
          <cell r="X70">
            <v>87</v>
          </cell>
          <cell r="Y70">
            <v>95</v>
          </cell>
        </row>
        <row r="71">
          <cell r="B71">
            <v>20</v>
          </cell>
          <cell r="C71">
            <v>20</v>
          </cell>
          <cell r="D71">
            <v>20</v>
          </cell>
          <cell r="E71">
            <v>20</v>
          </cell>
          <cell r="F71">
            <v>20</v>
          </cell>
          <cell r="G71">
            <v>20</v>
          </cell>
          <cell r="H71">
            <v>138</v>
          </cell>
          <cell r="I71">
            <v>194</v>
          </cell>
          <cell r="J71">
            <v>208</v>
          </cell>
          <cell r="K71">
            <v>214</v>
          </cell>
          <cell r="L71">
            <v>132</v>
          </cell>
          <cell r="M71">
            <v>117</v>
          </cell>
          <cell r="N71">
            <v>113</v>
          </cell>
          <cell r="O71">
            <v>87</v>
          </cell>
          <cell r="P71">
            <v>83</v>
          </cell>
          <cell r="Q71">
            <v>80</v>
          </cell>
          <cell r="R71">
            <v>100</v>
          </cell>
          <cell r="S71">
            <v>89</v>
          </cell>
          <cell r="T71">
            <v>129.93600000000001</v>
          </cell>
          <cell r="U71">
            <v>140.93700000000001</v>
          </cell>
          <cell r="V71">
            <v>150</v>
          </cell>
          <cell r="W71">
            <v>225</v>
          </cell>
          <cell r="X71">
            <v>149</v>
          </cell>
          <cell r="Y71">
            <v>36.585999999999999</v>
          </cell>
        </row>
      </sheetData>
      <sheetData sheetId="18">
        <row r="7">
          <cell r="B7">
            <v>88</v>
          </cell>
          <cell r="C7">
            <v>79</v>
          </cell>
          <cell r="D7">
            <v>68.06</v>
          </cell>
          <cell r="E7">
            <v>65.91</v>
          </cell>
          <cell r="F7">
            <v>66.41</v>
          </cell>
          <cell r="G7">
            <v>71.010000000000005</v>
          </cell>
          <cell r="H7">
            <v>87.87</v>
          </cell>
          <cell r="I7">
            <v>101.08</v>
          </cell>
          <cell r="J7">
            <v>100.84</v>
          </cell>
          <cell r="K7">
            <v>94.05</v>
          </cell>
          <cell r="L7">
            <v>85.53</v>
          </cell>
          <cell r="M7">
            <v>88</v>
          </cell>
          <cell r="N7">
            <v>88.55</v>
          </cell>
          <cell r="O7">
            <v>83.07</v>
          </cell>
          <cell r="P7">
            <v>80.66</v>
          </cell>
          <cell r="Q7">
            <v>83.93</v>
          </cell>
          <cell r="R7">
            <v>88.02</v>
          </cell>
          <cell r="S7">
            <v>101.85</v>
          </cell>
          <cell r="T7">
            <v>85.95</v>
          </cell>
          <cell r="U7">
            <v>92.51</v>
          </cell>
          <cell r="V7">
            <v>90</v>
          </cell>
          <cell r="W7">
            <v>85.93</v>
          </cell>
          <cell r="X7">
            <v>79.36</v>
          </cell>
          <cell r="Y7">
            <v>77.790000000000006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KORINTHOS_POWER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DANSKECOM</v>
          </cell>
        </row>
        <row r="50">
          <cell r="A50" t="str">
            <v>DUFERCO_HELLAS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PPC</v>
          </cell>
        </row>
        <row r="71">
          <cell r="A71" t="str">
            <v>SENTRADE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44369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4549.6020000000008</v>
      </c>
      <c r="C4" s="18">
        <v>4362.0079999999989</v>
      </c>
      <c r="D4" s="18">
        <v>4257.5509999999995</v>
      </c>
      <c r="E4" s="18">
        <v>4210.5269999999991</v>
      </c>
      <c r="F4" s="18">
        <v>4256.7989999999991</v>
      </c>
      <c r="G4" s="18">
        <v>4325.1779999999999</v>
      </c>
      <c r="H4" s="18">
        <v>4833.2949999999992</v>
      </c>
      <c r="I4" s="18">
        <v>5304.5169999999998</v>
      </c>
      <c r="J4" s="18">
        <v>5794.4300000000012</v>
      </c>
      <c r="K4" s="18">
        <v>6165.5769999999984</v>
      </c>
      <c r="L4" s="18">
        <v>6318.1029999999992</v>
      </c>
      <c r="M4" s="18">
        <v>6538.067</v>
      </c>
      <c r="N4" s="18">
        <v>6582.4660000000003</v>
      </c>
      <c r="O4" s="18">
        <v>6380.9889999999987</v>
      </c>
      <c r="P4" s="18">
        <v>6144.5099999999993</v>
      </c>
      <c r="Q4" s="18">
        <v>5994.9309999999996</v>
      </c>
      <c r="R4" s="18">
        <v>5949.6609999999982</v>
      </c>
      <c r="S4" s="18">
        <v>6079.8949999999977</v>
      </c>
      <c r="T4" s="18">
        <v>6212.7969999999996</v>
      </c>
      <c r="U4" s="18">
        <v>6306.0170000000026</v>
      </c>
      <c r="V4" s="18">
        <v>6568.313000000001</v>
      </c>
      <c r="W4" s="18">
        <v>6345.8490000000011</v>
      </c>
      <c r="X4" s="18">
        <v>5846.6220000000003</v>
      </c>
      <c r="Y4" s="18">
        <v>5302.3950000000004</v>
      </c>
      <c r="Z4" s="19"/>
      <c r="AA4" s="20">
        <f>SUM(B4:Z4)</f>
        <v>134630.09899999999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</v>
      </c>
      <c r="C7" s="28">
        <v>79</v>
      </c>
      <c r="D7" s="28">
        <v>68.06</v>
      </c>
      <c r="E7" s="28">
        <v>65.91</v>
      </c>
      <c r="F7" s="28">
        <v>66.41</v>
      </c>
      <c r="G7" s="28">
        <v>71.010000000000005</v>
      </c>
      <c r="H7" s="28">
        <v>87.87</v>
      </c>
      <c r="I7" s="28">
        <v>101.08</v>
      </c>
      <c r="J7" s="28">
        <v>100.84</v>
      </c>
      <c r="K7" s="28">
        <v>94.05</v>
      </c>
      <c r="L7" s="28">
        <v>85.53</v>
      </c>
      <c r="M7" s="28">
        <v>88</v>
      </c>
      <c r="N7" s="28">
        <v>88.55</v>
      </c>
      <c r="O7" s="28">
        <v>83.07</v>
      </c>
      <c r="P7" s="28">
        <v>80.66</v>
      </c>
      <c r="Q7" s="28">
        <v>83.93</v>
      </c>
      <c r="R7" s="28">
        <v>88.02</v>
      </c>
      <c r="S7" s="28">
        <v>101.85</v>
      </c>
      <c r="T7" s="28">
        <v>85.95</v>
      </c>
      <c r="U7" s="28">
        <v>92.51</v>
      </c>
      <c r="V7" s="28">
        <v>90</v>
      </c>
      <c r="W7" s="28">
        <v>85.93</v>
      </c>
      <c r="X7" s="28">
        <v>79.36</v>
      </c>
      <c r="Y7" s="28">
        <v>77.790000000000006</v>
      </c>
      <c r="Z7" s="29"/>
      <c r="AA7" s="30">
        <f>IF(SUM(GR_MAINLAND_MCP_SUM_SELL)&lt;&gt;0,AVERAGEIF(GR_MAINLAND_MCP_SUM_SELL,"&lt;&gt;"""),"")</f>
        <v>84.724166666666662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2446.7690000000002</v>
      </c>
      <c r="C11" s="47">
        <v>2414.9</v>
      </c>
      <c r="D11" s="47">
        <v>2352.9</v>
      </c>
      <c r="E11" s="47">
        <v>2351.9</v>
      </c>
      <c r="F11" s="47">
        <v>2448.9</v>
      </c>
      <c r="G11" s="47">
        <v>2640</v>
      </c>
      <c r="H11" s="47">
        <v>2975</v>
      </c>
      <c r="I11" s="47">
        <v>3063.9</v>
      </c>
      <c r="J11" s="47">
        <v>3059.9</v>
      </c>
      <c r="K11" s="47">
        <v>3080.9</v>
      </c>
      <c r="L11" s="47">
        <v>3017.9</v>
      </c>
      <c r="M11" s="47">
        <v>2939.0659999999998</v>
      </c>
      <c r="N11" s="47">
        <v>2800.9</v>
      </c>
      <c r="O11" s="47">
        <v>2749.9</v>
      </c>
      <c r="P11" s="47">
        <v>2741.9</v>
      </c>
      <c r="Q11" s="47">
        <v>2789.9</v>
      </c>
      <c r="R11" s="47">
        <v>3076.9</v>
      </c>
      <c r="S11" s="47">
        <v>3307.6620000000003</v>
      </c>
      <c r="T11" s="47">
        <v>3581.5340000000001</v>
      </c>
      <c r="U11" s="47">
        <v>3674.8789999999999</v>
      </c>
      <c r="V11" s="47">
        <v>3692.9</v>
      </c>
      <c r="W11" s="47">
        <v>3632.4520000000002</v>
      </c>
      <c r="X11" s="47">
        <v>3621.6310000000003</v>
      </c>
      <c r="Y11" s="47">
        <v>3598.777</v>
      </c>
      <c r="Z11" s="48"/>
      <c r="AA11" s="49">
        <f>SUM(B11:Z11)</f>
        <v>72061.37000000001</v>
      </c>
    </row>
    <row r="12" spans="1:27" ht="24.95" customHeight="1" x14ac:dyDescent="0.2">
      <c r="A12" s="45" t="s">
        <v>8</v>
      </c>
      <c r="B12" s="46">
        <v>180</v>
      </c>
      <c r="C12" s="47"/>
      <c r="D12" s="47"/>
      <c r="E12" s="47"/>
      <c r="F12" s="47">
        <v>30</v>
      </c>
      <c r="G12" s="47">
        <v>56</v>
      </c>
      <c r="H12" s="47">
        <v>236</v>
      </c>
      <c r="I12" s="47">
        <v>424</v>
      </c>
      <c r="J12" s="47">
        <v>424</v>
      </c>
      <c r="K12" s="47">
        <v>438</v>
      </c>
      <c r="L12" s="47">
        <v>308</v>
      </c>
      <c r="M12" s="47">
        <v>245</v>
      </c>
      <c r="N12" s="47">
        <v>220</v>
      </c>
      <c r="O12" s="47">
        <v>206</v>
      </c>
      <c r="P12" s="47">
        <v>206</v>
      </c>
      <c r="Q12" s="47">
        <v>206</v>
      </c>
      <c r="R12" s="47">
        <v>206</v>
      </c>
      <c r="S12" s="47">
        <v>381</v>
      </c>
      <c r="T12" s="47">
        <v>1011</v>
      </c>
      <c r="U12" s="47">
        <v>1378</v>
      </c>
      <c r="V12" s="47">
        <v>1716</v>
      </c>
      <c r="W12" s="47">
        <v>1676</v>
      </c>
      <c r="X12" s="47">
        <v>1145.4549999999999</v>
      </c>
      <c r="Y12" s="47">
        <v>390</v>
      </c>
      <c r="Z12" s="48"/>
      <c r="AA12" s="49">
        <f>SUM(B12:Z12)</f>
        <v>11082.455</v>
      </c>
    </row>
    <row r="13" spans="1:27" ht="24.95" customHeight="1" x14ac:dyDescent="0.2">
      <c r="A13" s="50" t="s">
        <v>9</v>
      </c>
      <c r="B13" s="51">
        <v>357.83299999999997</v>
      </c>
      <c r="C13" s="52">
        <v>369.10799999999995</v>
      </c>
      <c r="D13" s="52">
        <v>376.15100000000001</v>
      </c>
      <c r="E13" s="52">
        <v>381.22699999999998</v>
      </c>
      <c r="F13" s="52">
        <v>375.68500000000012</v>
      </c>
      <c r="G13" s="52">
        <v>420.27799999999985</v>
      </c>
      <c r="H13" s="52">
        <v>702.89199999999983</v>
      </c>
      <c r="I13" s="52">
        <v>1206.7169999999996</v>
      </c>
      <c r="J13" s="52">
        <v>1734.1220000000001</v>
      </c>
      <c r="K13" s="52">
        <v>2139.8470000000002</v>
      </c>
      <c r="L13" s="52">
        <v>2428.3029999999994</v>
      </c>
      <c r="M13" s="52">
        <v>2611.201</v>
      </c>
      <c r="N13" s="52">
        <v>2688.7660000000005</v>
      </c>
      <c r="O13" s="52">
        <v>2657.989</v>
      </c>
      <c r="P13" s="52">
        <v>2452.91</v>
      </c>
      <c r="Q13" s="52">
        <v>2109.9819999999995</v>
      </c>
      <c r="R13" s="52">
        <v>1679.5610000000001</v>
      </c>
      <c r="S13" s="52">
        <v>1227.0329999999999</v>
      </c>
      <c r="T13" s="52">
        <v>819.26299999999992</v>
      </c>
      <c r="U13" s="52">
        <v>589.13800000000003</v>
      </c>
      <c r="V13" s="52">
        <v>559.81299999999987</v>
      </c>
      <c r="W13" s="52">
        <v>524.49699999999996</v>
      </c>
      <c r="X13" s="52">
        <v>470.63599999999991</v>
      </c>
      <c r="Y13" s="52">
        <v>446.41800000000001</v>
      </c>
      <c r="Z13" s="53"/>
      <c r="AA13" s="54">
        <f>SUM(B13:Z13)</f>
        <v>29329.37</v>
      </c>
    </row>
    <row r="14" spans="1:27" ht="30" customHeight="1" thickBot="1" x14ac:dyDescent="0.25">
      <c r="A14" s="55" t="s">
        <v>10</v>
      </c>
      <c r="B14" s="56">
        <f>IF(LEN(B$2)&gt;0,SUM(B10:B13),"")</f>
        <v>2984.6020000000003</v>
      </c>
      <c r="C14" s="57">
        <f t="shared" ref="C14:Z14" si="0">IF(LEN(C$2)&gt;0,SUM(C10:C13),"")</f>
        <v>2784.0079999999998</v>
      </c>
      <c r="D14" s="57">
        <f t="shared" si="0"/>
        <v>2729.0509999999999</v>
      </c>
      <c r="E14" s="57">
        <f t="shared" si="0"/>
        <v>2733.127</v>
      </c>
      <c r="F14" s="57">
        <f t="shared" si="0"/>
        <v>2854.585</v>
      </c>
      <c r="G14" s="57">
        <f t="shared" si="0"/>
        <v>3116.2779999999998</v>
      </c>
      <c r="H14" s="57">
        <f t="shared" si="0"/>
        <v>3913.8919999999998</v>
      </c>
      <c r="I14" s="57">
        <f t="shared" si="0"/>
        <v>4694.6170000000002</v>
      </c>
      <c r="J14" s="57">
        <f t="shared" si="0"/>
        <v>5218.0219999999999</v>
      </c>
      <c r="K14" s="57">
        <f t="shared" si="0"/>
        <v>5658.7470000000003</v>
      </c>
      <c r="L14" s="57">
        <f t="shared" si="0"/>
        <v>5754.2029999999995</v>
      </c>
      <c r="M14" s="57">
        <f t="shared" si="0"/>
        <v>5795.2669999999998</v>
      </c>
      <c r="N14" s="57">
        <f t="shared" si="0"/>
        <v>5709.6660000000011</v>
      </c>
      <c r="O14" s="57">
        <f t="shared" si="0"/>
        <v>5613.8890000000001</v>
      </c>
      <c r="P14" s="57">
        <f t="shared" si="0"/>
        <v>5400.8099999999995</v>
      </c>
      <c r="Q14" s="57">
        <f t="shared" si="0"/>
        <v>5105.8819999999996</v>
      </c>
      <c r="R14" s="57">
        <f t="shared" si="0"/>
        <v>4962.4610000000002</v>
      </c>
      <c r="S14" s="57">
        <f t="shared" si="0"/>
        <v>4915.6949999999997</v>
      </c>
      <c r="T14" s="57">
        <f t="shared" si="0"/>
        <v>5411.7969999999996</v>
      </c>
      <c r="U14" s="57">
        <f t="shared" si="0"/>
        <v>5642.0169999999998</v>
      </c>
      <c r="V14" s="57">
        <f t="shared" si="0"/>
        <v>5968.7129999999997</v>
      </c>
      <c r="W14" s="57">
        <f t="shared" si="0"/>
        <v>5832.9490000000005</v>
      </c>
      <c r="X14" s="57">
        <f t="shared" si="0"/>
        <v>5237.7219999999998</v>
      </c>
      <c r="Y14" s="57">
        <f t="shared" si="0"/>
        <v>4435.1949999999997</v>
      </c>
      <c r="Z14" s="58" t="str">
        <f t="shared" si="0"/>
        <v/>
      </c>
      <c r="AA14" s="59">
        <f>SUM(AA9:AA13)</f>
        <v>112473.19500000001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722.9</v>
      </c>
      <c r="C25" s="67">
        <v>720.9</v>
      </c>
      <c r="D25" s="67">
        <v>724.9</v>
      </c>
      <c r="E25" s="67">
        <v>729.9</v>
      </c>
      <c r="F25" s="67">
        <v>851.9</v>
      </c>
      <c r="G25" s="67">
        <v>1029.9000000000001</v>
      </c>
      <c r="H25" s="67">
        <v>1211.9000000000001</v>
      </c>
      <c r="I25" s="67">
        <v>1849.9</v>
      </c>
      <c r="J25" s="67">
        <v>2304.9</v>
      </c>
      <c r="K25" s="67">
        <v>2680.9</v>
      </c>
      <c r="L25" s="67">
        <v>2876.9</v>
      </c>
      <c r="M25" s="67">
        <v>2950.9</v>
      </c>
      <c r="N25" s="67">
        <v>2975.9</v>
      </c>
      <c r="O25" s="67">
        <v>2927.9</v>
      </c>
      <c r="P25" s="67">
        <v>2755.9</v>
      </c>
      <c r="Q25" s="67">
        <v>2489.9</v>
      </c>
      <c r="R25" s="67">
        <v>2144.9</v>
      </c>
      <c r="S25" s="67">
        <v>1881.9</v>
      </c>
      <c r="T25" s="67">
        <v>2151.9</v>
      </c>
      <c r="U25" s="67">
        <v>2328.9</v>
      </c>
      <c r="V25" s="67">
        <v>2620.9</v>
      </c>
      <c r="W25" s="67">
        <v>2596.9</v>
      </c>
      <c r="X25" s="67">
        <v>2239.9</v>
      </c>
      <c r="Y25" s="67">
        <v>1544.9</v>
      </c>
      <c r="Z25" s="68"/>
      <c r="AA25" s="69">
        <f>SUM(B25:Z25)</f>
        <v>47315.600000000013</v>
      </c>
    </row>
    <row r="26" spans="1:27" ht="24.95" customHeight="1" x14ac:dyDescent="0.2">
      <c r="A26" s="70" t="s">
        <v>20</v>
      </c>
      <c r="B26" s="71">
        <v>1434.702</v>
      </c>
      <c r="C26" s="72">
        <v>1162.1079999999999</v>
      </c>
      <c r="D26" s="72">
        <v>1078.1510000000001</v>
      </c>
      <c r="E26" s="72">
        <v>1090.2270000000001</v>
      </c>
      <c r="F26" s="72">
        <v>1087.999</v>
      </c>
      <c r="G26" s="72">
        <v>1103.278</v>
      </c>
      <c r="H26" s="72">
        <v>1369.595</v>
      </c>
      <c r="I26" s="72">
        <v>1303.7170000000001</v>
      </c>
      <c r="J26" s="72">
        <v>1345.73</v>
      </c>
      <c r="K26" s="72">
        <v>1360.577</v>
      </c>
      <c r="L26" s="72">
        <v>1270.3030000000001</v>
      </c>
      <c r="M26" s="72">
        <v>1299.367</v>
      </c>
      <c r="N26" s="72">
        <v>1417.7660000000001</v>
      </c>
      <c r="O26" s="72">
        <v>1335.989</v>
      </c>
      <c r="P26" s="72">
        <v>1287.9100000000001</v>
      </c>
      <c r="Q26" s="72">
        <v>1223.8309999999999</v>
      </c>
      <c r="R26" s="72">
        <v>1192.5609999999999</v>
      </c>
      <c r="S26" s="72">
        <v>1397.7950000000001</v>
      </c>
      <c r="T26" s="72">
        <v>1431.8969999999999</v>
      </c>
      <c r="U26" s="72">
        <v>1446.117</v>
      </c>
      <c r="V26" s="72">
        <v>1451.8130000000001</v>
      </c>
      <c r="W26" s="72">
        <v>1370.049</v>
      </c>
      <c r="X26" s="72">
        <v>1186.8219999999999</v>
      </c>
      <c r="Y26" s="72">
        <v>1134.2950000000001</v>
      </c>
      <c r="Z26" s="73"/>
      <c r="AA26" s="74">
        <f>SUM(B26:Z26)</f>
        <v>30782.598999999995</v>
      </c>
    </row>
    <row r="27" spans="1:27" ht="24.95" customHeight="1" x14ac:dyDescent="0.2">
      <c r="A27" s="77" t="s">
        <v>21</v>
      </c>
      <c r="B27" s="75">
        <v>1732</v>
      </c>
      <c r="C27" s="76">
        <v>1819</v>
      </c>
      <c r="D27" s="76">
        <v>1819</v>
      </c>
      <c r="E27" s="76">
        <v>1819</v>
      </c>
      <c r="F27" s="76">
        <v>1821</v>
      </c>
      <c r="G27" s="76">
        <v>1902.1</v>
      </c>
      <c r="H27" s="76">
        <v>2111.1</v>
      </c>
      <c r="I27" s="76">
        <v>2047</v>
      </c>
      <c r="J27" s="76">
        <v>2045</v>
      </c>
      <c r="K27" s="76">
        <v>2043</v>
      </c>
      <c r="L27" s="76">
        <v>2041</v>
      </c>
      <c r="M27" s="76">
        <v>1948</v>
      </c>
      <c r="N27" s="76">
        <v>1785</v>
      </c>
      <c r="O27" s="76">
        <v>1784</v>
      </c>
      <c r="P27" s="76">
        <v>1784</v>
      </c>
      <c r="Q27" s="76">
        <v>1844</v>
      </c>
      <c r="R27" s="76">
        <v>2059</v>
      </c>
      <c r="S27" s="76">
        <v>2189</v>
      </c>
      <c r="T27" s="76">
        <v>2275</v>
      </c>
      <c r="U27" s="76">
        <v>2280</v>
      </c>
      <c r="V27" s="76">
        <v>2286</v>
      </c>
      <c r="W27" s="76">
        <v>2286</v>
      </c>
      <c r="X27" s="76">
        <v>2288</v>
      </c>
      <c r="Y27" s="76">
        <v>2310</v>
      </c>
      <c r="Z27" s="78"/>
      <c r="AA27" s="79">
        <f>SUM(B27:Z27)</f>
        <v>48317.2</v>
      </c>
    </row>
    <row r="28" spans="1:27" ht="30" customHeight="1" thickBot="1" x14ac:dyDescent="0.25">
      <c r="A28" s="55" t="s">
        <v>22</v>
      </c>
      <c r="B28" s="56">
        <f>IF(LEN(B$2)&gt;0,SUM(B25:B27),"")</f>
        <v>3889.6019999999999</v>
      </c>
      <c r="C28" s="57">
        <f t="shared" ref="C28:Z28" si="2">IF(LEN(C$2)&gt;0,SUM(C25:C27),"")</f>
        <v>3702.0079999999998</v>
      </c>
      <c r="D28" s="57">
        <f t="shared" si="2"/>
        <v>3622.0509999999999</v>
      </c>
      <c r="E28" s="57">
        <f t="shared" si="2"/>
        <v>3639.127</v>
      </c>
      <c r="F28" s="57">
        <f t="shared" si="2"/>
        <v>3760.8989999999999</v>
      </c>
      <c r="G28" s="57">
        <f t="shared" si="2"/>
        <v>4035.2779999999998</v>
      </c>
      <c r="H28" s="57">
        <f t="shared" si="2"/>
        <v>4692.5949999999993</v>
      </c>
      <c r="I28" s="57">
        <f t="shared" si="2"/>
        <v>5200.6170000000002</v>
      </c>
      <c r="J28" s="57">
        <f t="shared" si="2"/>
        <v>5695.63</v>
      </c>
      <c r="K28" s="57">
        <f t="shared" si="2"/>
        <v>6084.4769999999999</v>
      </c>
      <c r="L28" s="57">
        <f t="shared" si="2"/>
        <v>6188.2030000000004</v>
      </c>
      <c r="M28" s="57">
        <f t="shared" si="2"/>
        <v>6198.2669999999998</v>
      </c>
      <c r="N28" s="57">
        <f t="shared" si="2"/>
        <v>6178.6660000000002</v>
      </c>
      <c r="O28" s="57">
        <f t="shared" si="2"/>
        <v>6047.8890000000001</v>
      </c>
      <c r="P28" s="57">
        <f t="shared" si="2"/>
        <v>5827.81</v>
      </c>
      <c r="Q28" s="57">
        <f t="shared" si="2"/>
        <v>5557.7309999999998</v>
      </c>
      <c r="R28" s="57">
        <f t="shared" si="2"/>
        <v>5396.4610000000002</v>
      </c>
      <c r="S28" s="57">
        <f t="shared" si="2"/>
        <v>5468.6949999999997</v>
      </c>
      <c r="T28" s="57">
        <f t="shared" si="2"/>
        <v>5858.7970000000005</v>
      </c>
      <c r="U28" s="57">
        <f t="shared" si="2"/>
        <v>6055.0169999999998</v>
      </c>
      <c r="V28" s="57">
        <f t="shared" si="2"/>
        <v>6358.7129999999997</v>
      </c>
      <c r="W28" s="57">
        <f t="shared" si="2"/>
        <v>6252.9490000000005</v>
      </c>
      <c r="X28" s="57">
        <f t="shared" si="2"/>
        <v>5714.7219999999998</v>
      </c>
      <c r="Y28" s="57">
        <f t="shared" si="2"/>
        <v>4989.1949999999997</v>
      </c>
      <c r="Z28" s="58" t="str">
        <f t="shared" si="2"/>
        <v/>
      </c>
      <c r="AA28" s="59">
        <f>SUM(AA25:AA27)</f>
        <v>126415.399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211</v>
      </c>
      <c r="C31" s="90">
        <v>211</v>
      </c>
      <c r="D31" s="90">
        <v>211</v>
      </c>
      <c r="E31" s="90">
        <v>211</v>
      </c>
      <c r="F31" s="90">
        <v>211</v>
      </c>
      <c r="G31" s="90">
        <v>211</v>
      </c>
      <c r="H31" s="90">
        <v>220</v>
      </c>
      <c r="I31" s="90">
        <v>130</v>
      </c>
      <c r="J31" s="90">
        <v>155.608</v>
      </c>
      <c r="K31" s="90">
        <v>113.72999999999999</v>
      </c>
      <c r="L31" s="90">
        <v>111</v>
      </c>
      <c r="M31" s="90">
        <v>75</v>
      </c>
      <c r="N31" s="90">
        <v>121</v>
      </c>
      <c r="O31" s="90">
        <v>52</v>
      </c>
      <c r="P31" s="90">
        <v>45</v>
      </c>
      <c r="Q31" s="90">
        <v>64</v>
      </c>
      <c r="R31" s="90">
        <v>59</v>
      </c>
      <c r="S31" s="90">
        <v>216</v>
      </c>
      <c r="T31" s="90">
        <v>170</v>
      </c>
      <c r="U31" s="90">
        <v>120</v>
      </c>
      <c r="V31" s="90">
        <v>100</v>
      </c>
      <c r="W31" s="90">
        <v>131</v>
      </c>
      <c r="X31" s="90">
        <v>191</v>
      </c>
      <c r="Y31" s="90">
        <v>101</v>
      </c>
      <c r="Z31" s="91"/>
      <c r="AA31" s="69">
        <f t="shared" ref="AA31:AA36" si="3">SUM(B31:Z31)</f>
        <v>3441.3379999999997</v>
      </c>
    </row>
    <row r="32" spans="1:27" ht="24.95" customHeight="1" x14ac:dyDescent="0.2">
      <c r="A32" s="92" t="s">
        <v>25</v>
      </c>
      <c r="B32" s="93">
        <v>504</v>
      </c>
      <c r="C32" s="94">
        <v>517</v>
      </c>
      <c r="D32" s="94">
        <v>492</v>
      </c>
      <c r="E32" s="94">
        <v>505</v>
      </c>
      <c r="F32" s="94">
        <v>505.31399999999996</v>
      </c>
      <c r="G32" s="94">
        <v>518</v>
      </c>
      <c r="H32" s="94">
        <v>368.70299999999997</v>
      </c>
      <c r="I32" s="94">
        <v>186</v>
      </c>
      <c r="J32" s="94">
        <v>132</v>
      </c>
      <c r="K32" s="94">
        <v>122</v>
      </c>
      <c r="L32" s="94">
        <v>133</v>
      </c>
      <c r="M32" s="94">
        <v>138</v>
      </c>
      <c r="N32" s="94">
        <v>158</v>
      </c>
      <c r="O32" s="94">
        <v>192</v>
      </c>
      <c r="P32" s="94">
        <v>192</v>
      </c>
      <c r="Q32" s="94">
        <v>197.84899999999999</v>
      </c>
      <c r="R32" s="94">
        <v>185</v>
      </c>
      <c r="S32" s="94">
        <v>147</v>
      </c>
      <c r="T32" s="94">
        <v>87</v>
      </c>
      <c r="U32" s="94">
        <v>103</v>
      </c>
      <c r="V32" s="94">
        <v>100</v>
      </c>
      <c r="W32" s="94">
        <v>99</v>
      </c>
      <c r="X32" s="94">
        <v>96</v>
      </c>
      <c r="Y32" s="94">
        <v>263</v>
      </c>
      <c r="Z32" s="95"/>
      <c r="AA32" s="74">
        <f t="shared" si="3"/>
        <v>5940.866</v>
      </c>
    </row>
    <row r="33" spans="1:27" ht="24.95" customHeight="1" x14ac:dyDescent="0.2">
      <c r="A33" s="92" t="s">
        <v>26</v>
      </c>
      <c r="B33" s="93">
        <v>750</v>
      </c>
      <c r="C33" s="94">
        <v>750</v>
      </c>
      <c r="D33" s="94">
        <v>725.5</v>
      </c>
      <c r="E33" s="94">
        <v>661.4</v>
      </c>
      <c r="F33" s="94">
        <v>585.9</v>
      </c>
      <c r="G33" s="94">
        <v>379.9</v>
      </c>
      <c r="H33" s="94">
        <v>230.7</v>
      </c>
      <c r="I33" s="94">
        <v>193.9</v>
      </c>
      <c r="J33" s="94">
        <v>188.8</v>
      </c>
      <c r="K33" s="94">
        <v>171.1</v>
      </c>
      <c r="L33" s="94">
        <v>219.9</v>
      </c>
      <c r="M33" s="94">
        <v>429.8</v>
      </c>
      <c r="N33" s="94">
        <v>493.8</v>
      </c>
      <c r="O33" s="94">
        <v>423.1</v>
      </c>
      <c r="P33" s="94">
        <v>406.7</v>
      </c>
      <c r="Q33" s="94">
        <v>527.20000000000005</v>
      </c>
      <c r="R33" s="94">
        <v>643.20000000000005</v>
      </c>
      <c r="S33" s="94">
        <v>701.2</v>
      </c>
      <c r="T33" s="94">
        <v>444</v>
      </c>
      <c r="U33" s="94">
        <v>341</v>
      </c>
      <c r="V33" s="94">
        <v>299.60000000000002</v>
      </c>
      <c r="W33" s="94">
        <v>182.9</v>
      </c>
      <c r="X33" s="94">
        <v>221.9</v>
      </c>
      <c r="Y33" s="94">
        <v>403.2</v>
      </c>
      <c r="Z33" s="95"/>
      <c r="AA33" s="74">
        <f t="shared" si="3"/>
        <v>10374.700000000001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1565</v>
      </c>
      <c r="C36" s="83">
        <f t="shared" ref="C36:Z36" si="4">IF(LEN(C$2)&gt;0,SUM(C31:C35),"")</f>
        <v>1578</v>
      </c>
      <c r="D36" s="83">
        <f t="shared" si="4"/>
        <v>1528.5</v>
      </c>
      <c r="E36" s="83">
        <f t="shared" si="4"/>
        <v>1477.4</v>
      </c>
      <c r="F36" s="83">
        <f t="shared" si="4"/>
        <v>1402.2139999999999</v>
      </c>
      <c r="G36" s="83">
        <f t="shared" si="4"/>
        <v>1208.9000000000001</v>
      </c>
      <c r="H36" s="83">
        <f t="shared" si="4"/>
        <v>919.40300000000002</v>
      </c>
      <c r="I36" s="83">
        <f t="shared" si="4"/>
        <v>609.9</v>
      </c>
      <c r="J36" s="83">
        <f t="shared" si="4"/>
        <v>576.40800000000002</v>
      </c>
      <c r="K36" s="83">
        <f t="shared" si="4"/>
        <v>506.83</v>
      </c>
      <c r="L36" s="83">
        <f t="shared" si="4"/>
        <v>563.9</v>
      </c>
      <c r="M36" s="83">
        <f t="shared" si="4"/>
        <v>742.8</v>
      </c>
      <c r="N36" s="83">
        <f t="shared" si="4"/>
        <v>872.8</v>
      </c>
      <c r="O36" s="83">
        <f t="shared" si="4"/>
        <v>767.1</v>
      </c>
      <c r="P36" s="83">
        <f t="shared" si="4"/>
        <v>743.7</v>
      </c>
      <c r="Q36" s="83">
        <f t="shared" si="4"/>
        <v>889.04899999999998</v>
      </c>
      <c r="R36" s="83">
        <f t="shared" si="4"/>
        <v>987.2</v>
      </c>
      <c r="S36" s="83">
        <f t="shared" si="4"/>
        <v>1164.2</v>
      </c>
      <c r="T36" s="83">
        <f t="shared" si="4"/>
        <v>801</v>
      </c>
      <c r="U36" s="83">
        <f t="shared" si="4"/>
        <v>664</v>
      </c>
      <c r="V36" s="83">
        <f t="shared" si="4"/>
        <v>599.6</v>
      </c>
      <c r="W36" s="83">
        <f t="shared" si="4"/>
        <v>512.9</v>
      </c>
      <c r="X36" s="83">
        <f t="shared" si="4"/>
        <v>608.9</v>
      </c>
      <c r="Y36" s="83">
        <f t="shared" si="4"/>
        <v>867.2</v>
      </c>
      <c r="Z36" s="84" t="str">
        <f t="shared" si="4"/>
        <v/>
      </c>
      <c r="AA36" s="85">
        <f t="shared" si="3"/>
        <v>22156.904000000002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660</v>
      </c>
      <c r="C41" s="94">
        <v>660</v>
      </c>
      <c r="D41" s="94">
        <v>635.5</v>
      </c>
      <c r="E41" s="94">
        <v>571.4</v>
      </c>
      <c r="F41" s="94">
        <v>495.9</v>
      </c>
      <c r="G41" s="94">
        <v>289.89999999999998</v>
      </c>
      <c r="H41" s="94">
        <v>140.69999999999999</v>
      </c>
      <c r="I41" s="94">
        <v>103.9</v>
      </c>
      <c r="J41" s="94">
        <v>98.8</v>
      </c>
      <c r="K41" s="94">
        <v>81.099999999999994</v>
      </c>
      <c r="L41" s="94">
        <v>129.9</v>
      </c>
      <c r="M41" s="94">
        <v>339.8</v>
      </c>
      <c r="N41" s="94">
        <v>403.8</v>
      </c>
      <c r="O41" s="94">
        <v>333.1</v>
      </c>
      <c r="P41" s="94">
        <v>316.7</v>
      </c>
      <c r="Q41" s="94">
        <v>437.2</v>
      </c>
      <c r="R41" s="94">
        <v>553.20000000000005</v>
      </c>
      <c r="S41" s="94">
        <v>611.20000000000005</v>
      </c>
      <c r="T41" s="94">
        <v>354</v>
      </c>
      <c r="U41" s="94">
        <v>251</v>
      </c>
      <c r="V41" s="94">
        <v>209.6</v>
      </c>
      <c r="W41" s="94">
        <v>92.9</v>
      </c>
      <c r="X41" s="94">
        <v>131.9</v>
      </c>
      <c r="Y41" s="94">
        <v>313.2</v>
      </c>
      <c r="Z41" s="95"/>
      <c r="AA41" s="74">
        <f t="shared" si="5"/>
        <v>8214.7000000000007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660</v>
      </c>
      <c r="C44" s="83">
        <f t="shared" ref="C44:Z44" si="6">IF(LEN(C$2)&gt;0,SUM(C39:C43),"")</f>
        <v>660</v>
      </c>
      <c r="D44" s="83">
        <f t="shared" si="6"/>
        <v>635.5</v>
      </c>
      <c r="E44" s="83">
        <f t="shared" si="6"/>
        <v>571.4</v>
      </c>
      <c r="F44" s="83">
        <f t="shared" si="6"/>
        <v>495.9</v>
      </c>
      <c r="G44" s="83">
        <f t="shared" si="6"/>
        <v>289.89999999999998</v>
      </c>
      <c r="H44" s="83">
        <f t="shared" si="6"/>
        <v>140.69999999999999</v>
      </c>
      <c r="I44" s="83">
        <f t="shared" si="6"/>
        <v>103.9</v>
      </c>
      <c r="J44" s="83">
        <f t="shared" si="6"/>
        <v>98.8</v>
      </c>
      <c r="K44" s="83">
        <f t="shared" si="6"/>
        <v>81.099999999999994</v>
      </c>
      <c r="L44" s="83">
        <f t="shared" si="6"/>
        <v>129.9</v>
      </c>
      <c r="M44" s="83">
        <f t="shared" si="6"/>
        <v>339.8</v>
      </c>
      <c r="N44" s="83">
        <f t="shared" si="6"/>
        <v>403.8</v>
      </c>
      <c r="O44" s="83">
        <f t="shared" si="6"/>
        <v>333.1</v>
      </c>
      <c r="P44" s="83">
        <f t="shared" si="6"/>
        <v>316.7</v>
      </c>
      <c r="Q44" s="83">
        <f t="shared" si="6"/>
        <v>437.2</v>
      </c>
      <c r="R44" s="83">
        <f t="shared" si="6"/>
        <v>553.20000000000005</v>
      </c>
      <c r="S44" s="83">
        <f t="shared" si="6"/>
        <v>611.20000000000005</v>
      </c>
      <c r="T44" s="83">
        <f t="shared" si="6"/>
        <v>354</v>
      </c>
      <c r="U44" s="83">
        <f t="shared" si="6"/>
        <v>251</v>
      </c>
      <c r="V44" s="83">
        <f t="shared" si="6"/>
        <v>209.6</v>
      </c>
      <c r="W44" s="83">
        <f t="shared" si="6"/>
        <v>92.9</v>
      </c>
      <c r="X44" s="83">
        <f t="shared" si="6"/>
        <v>131.9</v>
      </c>
      <c r="Y44" s="83">
        <f t="shared" si="6"/>
        <v>313.2</v>
      </c>
      <c r="Z44" s="84" t="str">
        <f t="shared" si="6"/>
        <v/>
      </c>
      <c r="AA44" s="85">
        <f t="shared" si="5"/>
        <v>8214.7000000000007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4549.6020000000008</v>
      </c>
      <c r="C47" s="83">
        <f t="shared" ref="C47:Z47" si="8">IF(LEN(C$2)&gt;0,C14+C22+C36,"")</f>
        <v>4362.0079999999998</v>
      </c>
      <c r="D47" s="83">
        <f t="shared" si="8"/>
        <v>4257.5509999999995</v>
      </c>
      <c r="E47" s="83">
        <f t="shared" si="8"/>
        <v>4210.527</v>
      </c>
      <c r="F47" s="83">
        <f t="shared" si="8"/>
        <v>4256.799</v>
      </c>
      <c r="G47" s="83">
        <f t="shared" si="8"/>
        <v>4325.1779999999999</v>
      </c>
      <c r="H47" s="83">
        <f t="shared" si="8"/>
        <v>4833.2950000000001</v>
      </c>
      <c r="I47" s="83">
        <f t="shared" si="8"/>
        <v>5304.5169999999998</v>
      </c>
      <c r="J47" s="83">
        <f t="shared" si="8"/>
        <v>5794.43</v>
      </c>
      <c r="K47" s="83">
        <f t="shared" si="8"/>
        <v>6165.5770000000002</v>
      </c>
      <c r="L47" s="83">
        <f t="shared" si="8"/>
        <v>6318.1029999999992</v>
      </c>
      <c r="M47" s="83">
        <f t="shared" si="8"/>
        <v>6538.067</v>
      </c>
      <c r="N47" s="83">
        <f t="shared" si="8"/>
        <v>6582.4660000000013</v>
      </c>
      <c r="O47" s="83">
        <f t="shared" si="8"/>
        <v>6380.9890000000005</v>
      </c>
      <c r="P47" s="83">
        <f t="shared" si="8"/>
        <v>6144.5099999999993</v>
      </c>
      <c r="Q47" s="83">
        <f t="shared" si="8"/>
        <v>5994.9309999999996</v>
      </c>
      <c r="R47" s="83">
        <f t="shared" si="8"/>
        <v>5949.6610000000001</v>
      </c>
      <c r="S47" s="83">
        <f t="shared" si="8"/>
        <v>6079.8949999999995</v>
      </c>
      <c r="T47" s="83">
        <f t="shared" si="8"/>
        <v>6212.7969999999996</v>
      </c>
      <c r="U47" s="83">
        <f t="shared" si="8"/>
        <v>6306.0169999999998</v>
      </c>
      <c r="V47" s="83">
        <f t="shared" si="8"/>
        <v>6568.3130000000001</v>
      </c>
      <c r="W47" s="83">
        <f t="shared" si="8"/>
        <v>6345.8490000000002</v>
      </c>
      <c r="X47" s="83">
        <f t="shared" si="8"/>
        <v>5846.6219999999994</v>
      </c>
      <c r="Y47" s="83">
        <f t="shared" si="8"/>
        <v>5302.3949999999995</v>
      </c>
      <c r="Z47" s="84" t="str">
        <f t="shared" si="8"/>
        <v/>
      </c>
      <c r="AA47" s="100">
        <f>SUM(B47:Z47)</f>
        <v>134630.09900000002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4549.6020000000008</v>
      </c>
      <c r="C4" s="18">
        <v>4362.0080000000016</v>
      </c>
      <c r="D4" s="18">
        <v>4257.5910000000003</v>
      </c>
      <c r="E4" s="18">
        <v>4210.4849999999988</v>
      </c>
      <c r="F4" s="18">
        <v>4256.7860000000001</v>
      </c>
      <c r="G4" s="18">
        <v>4325.2269999999999</v>
      </c>
      <c r="H4" s="18">
        <v>4833.2749999999987</v>
      </c>
      <c r="I4" s="18">
        <v>5304.5549999999994</v>
      </c>
      <c r="J4" s="18">
        <v>5794.4210000000012</v>
      </c>
      <c r="K4" s="18">
        <v>6165.5320000000029</v>
      </c>
      <c r="L4" s="18">
        <v>6318.0599999999986</v>
      </c>
      <c r="M4" s="18">
        <v>6538.1010000000024</v>
      </c>
      <c r="N4" s="18">
        <v>6582.4369999999999</v>
      </c>
      <c r="O4" s="18">
        <v>6381.0319999999992</v>
      </c>
      <c r="P4" s="18">
        <v>6144.527</v>
      </c>
      <c r="Q4" s="18">
        <v>5994.9640000000009</v>
      </c>
      <c r="R4" s="18">
        <v>5949.6479999999992</v>
      </c>
      <c r="S4" s="18">
        <v>6079.936999999999</v>
      </c>
      <c r="T4" s="18">
        <v>6212.7870000000003</v>
      </c>
      <c r="U4" s="18">
        <v>6306.014000000001</v>
      </c>
      <c r="V4" s="18">
        <v>6568.302999999999</v>
      </c>
      <c r="W4" s="18">
        <v>6345.8410000000003</v>
      </c>
      <c r="X4" s="18">
        <v>5846.6110000000008</v>
      </c>
      <c r="Y4" s="18">
        <v>5302.3829999999998</v>
      </c>
      <c r="Z4" s="19"/>
      <c r="AA4" s="20">
        <f>SUM(B4:Z4)</f>
        <v>134630.12700000001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</v>
      </c>
      <c r="C7" s="28">
        <v>79</v>
      </c>
      <c r="D7" s="28">
        <v>68.06</v>
      </c>
      <c r="E7" s="28">
        <v>65.91</v>
      </c>
      <c r="F7" s="28">
        <v>66.41</v>
      </c>
      <c r="G7" s="28">
        <v>71.010000000000005</v>
      </c>
      <c r="H7" s="28">
        <v>87.87</v>
      </c>
      <c r="I7" s="28">
        <v>101.08</v>
      </c>
      <c r="J7" s="28">
        <v>100.84</v>
      </c>
      <c r="K7" s="28">
        <v>94.05</v>
      </c>
      <c r="L7" s="28">
        <v>85.53</v>
      </c>
      <c r="M7" s="28">
        <v>88</v>
      </c>
      <c r="N7" s="28">
        <v>88.55</v>
      </c>
      <c r="O7" s="28">
        <v>83.07</v>
      </c>
      <c r="P7" s="28">
        <v>80.66</v>
      </c>
      <c r="Q7" s="28">
        <v>83.93</v>
      </c>
      <c r="R7" s="28">
        <v>88.02</v>
      </c>
      <c r="S7" s="28">
        <v>101.85</v>
      </c>
      <c r="T7" s="28">
        <v>85.95</v>
      </c>
      <c r="U7" s="28">
        <v>92.51</v>
      </c>
      <c r="V7" s="28">
        <v>90</v>
      </c>
      <c r="W7" s="28">
        <v>85.93</v>
      </c>
      <c r="X7" s="28">
        <v>79.36</v>
      </c>
      <c r="Y7" s="28">
        <v>77.790000000000006</v>
      </c>
      <c r="Z7" s="29"/>
      <c r="AA7" s="30">
        <v>84.724166666666662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860.65099999999995</v>
      </c>
      <c r="C17" s="67">
        <v>856.65899999999999</v>
      </c>
      <c r="D17" s="67">
        <v>874.66699999999992</v>
      </c>
      <c r="E17" s="67">
        <v>866.726</v>
      </c>
      <c r="F17" s="67">
        <v>844.67599999999993</v>
      </c>
      <c r="G17" s="67">
        <v>833.673</v>
      </c>
      <c r="H17" s="67">
        <v>814.87700000000007</v>
      </c>
      <c r="I17" s="67">
        <v>835.88199999999995</v>
      </c>
      <c r="J17" s="67">
        <v>808.75699999999995</v>
      </c>
      <c r="K17" s="67">
        <v>806.72799999999995</v>
      </c>
      <c r="L17" s="67">
        <v>800.53599999999994</v>
      </c>
      <c r="M17" s="67">
        <v>836.44799999999998</v>
      </c>
      <c r="N17" s="67">
        <v>814.86300000000006</v>
      </c>
      <c r="O17" s="67">
        <v>840.85400000000004</v>
      </c>
      <c r="P17" s="67">
        <v>844.87199999999996</v>
      </c>
      <c r="Q17" s="67">
        <v>858.93900000000008</v>
      </c>
      <c r="R17" s="67">
        <v>845.31</v>
      </c>
      <c r="S17" s="67">
        <v>918.77200000000005</v>
      </c>
      <c r="T17" s="67">
        <v>936.85599999999999</v>
      </c>
      <c r="U17" s="67">
        <v>948.70399999999995</v>
      </c>
      <c r="V17" s="67">
        <v>974.48500000000001</v>
      </c>
      <c r="W17" s="67">
        <v>958.47199999999998</v>
      </c>
      <c r="X17" s="67">
        <v>871.44399999999996</v>
      </c>
      <c r="Y17" s="67">
        <v>878.39300000000003</v>
      </c>
      <c r="Z17" s="68"/>
      <c r="AA17" s="69">
        <f>SUM(B17:Z17)</f>
        <v>20732.243999999999</v>
      </c>
    </row>
    <row r="18" spans="1:27" ht="24.95" customHeight="1" x14ac:dyDescent="0.2">
      <c r="A18" s="70" t="s">
        <v>13</v>
      </c>
      <c r="B18" s="71">
        <v>888.44799999999987</v>
      </c>
      <c r="C18" s="72">
        <v>881.63499999999988</v>
      </c>
      <c r="D18" s="72">
        <v>857.17100000000005</v>
      </c>
      <c r="E18" s="72">
        <v>864.81399999999985</v>
      </c>
      <c r="F18" s="72">
        <v>895.81700000000012</v>
      </c>
      <c r="G18" s="72">
        <v>993.74900000000014</v>
      </c>
      <c r="H18" s="72">
        <v>1118.635</v>
      </c>
      <c r="I18" s="72">
        <v>1204.4830000000002</v>
      </c>
      <c r="J18" s="72">
        <v>1257.6840000000002</v>
      </c>
      <c r="K18" s="72">
        <v>1290.732</v>
      </c>
      <c r="L18" s="72">
        <v>1303.9179999999999</v>
      </c>
      <c r="M18" s="72">
        <v>1316.098</v>
      </c>
      <c r="N18" s="72">
        <v>1322.6179999999999</v>
      </c>
      <c r="O18" s="72">
        <v>1335.1470000000002</v>
      </c>
      <c r="P18" s="72">
        <v>1319.366</v>
      </c>
      <c r="Q18" s="72">
        <v>1304.8979999999999</v>
      </c>
      <c r="R18" s="72">
        <v>1272.7619999999997</v>
      </c>
      <c r="S18" s="72">
        <v>1246.1290000000001</v>
      </c>
      <c r="T18" s="72">
        <v>1222.4480000000001</v>
      </c>
      <c r="U18" s="72">
        <v>1167.3320000000001</v>
      </c>
      <c r="V18" s="72">
        <v>1114.83</v>
      </c>
      <c r="W18" s="72">
        <v>1078.7879999999998</v>
      </c>
      <c r="X18" s="72">
        <v>1064.588</v>
      </c>
      <c r="Y18" s="72">
        <v>1036.182</v>
      </c>
      <c r="Z18" s="73"/>
      <c r="AA18" s="74">
        <f>SUM(B18:Z18)</f>
        <v>27358.272000000001</v>
      </c>
    </row>
    <row r="19" spans="1:27" ht="24.95" customHeight="1" x14ac:dyDescent="0.2">
      <c r="A19" s="70" t="s">
        <v>14</v>
      </c>
      <c r="B19" s="75">
        <v>2570.5030000000002</v>
      </c>
      <c r="C19" s="76">
        <v>2394.7140000000009</v>
      </c>
      <c r="D19" s="76">
        <v>2299.7529999999992</v>
      </c>
      <c r="E19" s="76">
        <v>2254.9449999999997</v>
      </c>
      <c r="F19" s="76">
        <v>2284.7929999999997</v>
      </c>
      <c r="G19" s="76">
        <v>2266.8050000000003</v>
      </c>
      <c r="H19" s="76">
        <v>2596.2630000000004</v>
      </c>
      <c r="I19" s="76">
        <v>2957.1899999999996</v>
      </c>
      <c r="J19" s="76">
        <v>3409.4799999999996</v>
      </c>
      <c r="K19" s="76">
        <v>3747.5719999999997</v>
      </c>
      <c r="L19" s="76">
        <v>3989.1059999999998</v>
      </c>
      <c r="M19" s="76">
        <v>4173.0550000000003</v>
      </c>
      <c r="N19" s="76">
        <v>4225.9559999999992</v>
      </c>
      <c r="O19" s="76">
        <v>3995.0310000000004</v>
      </c>
      <c r="P19" s="76">
        <v>3769.2890000000002</v>
      </c>
      <c r="Q19" s="76">
        <v>3652.127</v>
      </c>
      <c r="R19" s="76">
        <v>3636.5759999999996</v>
      </c>
      <c r="S19" s="76">
        <v>3722.0359999999996</v>
      </c>
      <c r="T19" s="76">
        <v>3792.0469999999996</v>
      </c>
      <c r="U19" s="76">
        <v>3872.5410000000002</v>
      </c>
      <c r="V19" s="76">
        <v>4120.6459999999997</v>
      </c>
      <c r="W19" s="76">
        <v>3869.5809999999997</v>
      </c>
      <c r="X19" s="76">
        <v>3559.5789999999997</v>
      </c>
      <c r="Y19" s="76">
        <v>3155.7219999999998</v>
      </c>
      <c r="Z19" s="73"/>
      <c r="AA19" s="74">
        <f>SUM(B19:Z19)</f>
        <v>80315.309999999983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93</v>
      </c>
      <c r="C21" s="72">
        <v>92</v>
      </c>
      <c r="D21" s="72">
        <v>89</v>
      </c>
      <c r="E21" s="72">
        <v>87</v>
      </c>
      <c r="F21" s="72">
        <v>94.5</v>
      </c>
      <c r="G21" s="72">
        <v>94</v>
      </c>
      <c r="H21" s="72">
        <v>96.5</v>
      </c>
      <c r="I21" s="72">
        <v>93</v>
      </c>
      <c r="J21" s="72">
        <v>85.5</v>
      </c>
      <c r="K21" s="72">
        <v>86.5</v>
      </c>
      <c r="L21" s="72">
        <v>92.5</v>
      </c>
      <c r="M21" s="72">
        <v>95.5</v>
      </c>
      <c r="N21" s="72">
        <v>94</v>
      </c>
      <c r="O21" s="72">
        <v>93</v>
      </c>
      <c r="P21" s="72">
        <v>98</v>
      </c>
      <c r="Q21" s="72">
        <v>99</v>
      </c>
      <c r="R21" s="72">
        <v>95</v>
      </c>
      <c r="S21" s="72">
        <v>104</v>
      </c>
      <c r="T21" s="72">
        <v>115.5</v>
      </c>
      <c r="U21" s="72">
        <v>119.5</v>
      </c>
      <c r="V21" s="72">
        <v>130</v>
      </c>
      <c r="W21" s="72">
        <v>127</v>
      </c>
      <c r="X21" s="72">
        <v>115</v>
      </c>
      <c r="Y21" s="72">
        <v>100.5</v>
      </c>
      <c r="Z21" s="72"/>
      <c r="AA21" s="74">
        <f>SUM(B21:Z21)</f>
        <v>2389.5</v>
      </c>
    </row>
    <row r="22" spans="1:27" ht="30" customHeight="1" thickBot="1" x14ac:dyDescent="0.25">
      <c r="A22" s="81" t="s">
        <v>17</v>
      </c>
      <c r="B22" s="82">
        <f t="shared" ref="B22:AA22" si="1">SUM(B17:B21)</f>
        <v>4412.6019999999999</v>
      </c>
      <c r="C22" s="83">
        <f t="shared" si="1"/>
        <v>4225.0080000000007</v>
      </c>
      <c r="D22" s="83">
        <f t="shared" si="1"/>
        <v>4120.5909999999994</v>
      </c>
      <c r="E22" s="83">
        <f t="shared" si="1"/>
        <v>4073.4849999999997</v>
      </c>
      <c r="F22" s="83">
        <f t="shared" si="1"/>
        <v>4119.7860000000001</v>
      </c>
      <c r="G22" s="83">
        <f t="shared" si="1"/>
        <v>4188.2270000000008</v>
      </c>
      <c r="H22" s="83">
        <f t="shared" si="1"/>
        <v>4626.2750000000005</v>
      </c>
      <c r="I22" s="83">
        <f t="shared" si="1"/>
        <v>5090.5550000000003</v>
      </c>
      <c r="J22" s="83">
        <f t="shared" si="1"/>
        <v>5561.4210000000003</v>
      </c>
      <c r="K22" s="83">
        <f t="shared" si="1"/>
        <v>5931.5319999999992</v>
      </c>
      <c r="L22" s="83">
        <f t="shared" si="1"/>
        <v>6186.0599999999995</v>
      </c>
      <c r="M22" s="83">
        <f t="shared" si="1"/>
        <v>6421.1010000000006</v>
      </c>
      <c r="N22" s="83">
        <f t="shared" si="1"/>
        <v>6457.436999999999</v>
      </c>
      <c r="O22" s="83">
        <f t="shared" si="1"/>
        <v>6264.0320000000011</v>
      </c>
      <c r="P22" s="83">
        <f t="shared" si="1"/>
        <v>6031.527</v>
      </c>
      <c r="Q22" s="83">
        <f t="shared" si="1"/>
        <v>5914.9639999999999</v>
      </c>
      <c r="R22" s="83">
        <f t="shared" si="1"/>
        <v>5849.6479999999992</v>
      </c>
      <c r="S22" s="83">
        <f t="shared" si="1"/>
        <v>5990.9369999999999</v>
      </c>
      <c r="T22" s="83">
        <f t="shared" si="1"/>
        <v>6066.8509999999997</v>
      </c>
      <c r="U22" s="83">
        <f t="shared" si="1"/>
        <v>6108.0770000000002</v>
      </c>
      <c r="V22" s="83">
        <f t="shared" si="1"/>
        <v>6339.9609999999993</v>
      </c>
      <c r="W22" s="83">
        <f t="shared" si="1"/>
        <v>6033.8409999999994</v>
      </c>
      <c r="X22" s="83">
        <f t="shared" si="1"/>
        <v>5610.6109999999999</v>
      </c>
      <c r="Y22" s="83">
        <f t="shared" si="1"/>
        <v>5170.7969999999996</v>
      </c>
      <c r="Z22" s="84">
        <f t="shared" si="1"/>
        <v>0</v>
      </c>
      <c r="AA22" s="85">
        <f t="shared" si="1"/>
        <v>130795.32599999999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113</v>
      </c>
      <c r="C25" s="67">
        <v>112</v>
      </c>
      <c r="D25" s="67">
        <v>109</v>
      </c>
      <c r="E25" s="67">
        <v>107</v>
      </c>
      <c r="F25" s="67">
        <v>114.5</v>
      </c>
      <c r="G25" s="67">
        <v>114</v>
      </c>
      <c r="H25" s="67">
        <v>156.5</v>
      </c>
      <c r="I25" s="67">
        <v>153</v>
      </c>
      <c r="J25" s="67">
        <v>145.5</v>
      </c>
      <c r="K25" s="67">
        <v>146.5</v>
      </c>
      <c r="L25" s="67">
        <v>112.5</v>
      </c>
      <c r="M25" s="67">
        <v>115.5</v>
      </c>
      <c r="N25" s="67">
        <v>114</v>
      </c>
      <c r="O25" s="67">
        <v>133</v>
      </c>
      <c r="P25" s="67">
        <v>138</v>
      </c>
      <c r="Q25" s="67">
        <v>119</v>
      </c>
      <c r="R25" s="67">
        <v>135</v>
      </c>
      <c r="S25" s="67">
        <v>144</v>
      </c>
      <c r="T25" s="67">
        <v>164.5</v>
      </c>
      <c r="U25" s="67">
        <v>179.5</v>
      </c>
      <c r="V25" s="67">
        <v>170</v>
      </c>
      <c r="W25" s="67">
        <v>167</v>
      </c>
      <c r="X25" s="67">
        <v>135</v>
      </c>
      <c r="Y25" s="67">
        <v>120.5</v>
      </c>
      <c r="Z25" s="68"/>
      <c r="AA25" s="69">
        <f>SUM(B25:Z25)</f>
        <v>3218.5</v>
      </c>
    </row>
    <row r="26" spans="1:27" ht="24.95" customHeight="1" x14ac:dyDescent="0.2">
      <c r="A26" s="70" t="s">
        <v>20</v>
      </c>
      <c r="B26" s="71">
        <v>4436.6019999999999</v>
      </c>
      <c r="C26" s="72">
        <v>4250.0079999999998</v>
      </c>
      <c r="D26" s="72">
        <v>4148.5910000000003</v>
      </c>
      <c r="E26" s="72">
        <v>4103.4849999999997</v>
      </c>
      <c r="F26" s="72">
        <v>4142.2860000000001</v>
      </c>
      <c r="G26" s="72">
        <v>4211.2269999999999</v>
      </c>
      <c r="H26" s="72">
        <v>4676.7749999999996</v>
      </c>
      <c r="I26" s="72">
        <v>5151.5550000000003</v>
      </c>
      <c r="J26" s="72">
        <v>5648.9210000000003</v>
      </c>
      <c r="K26" s="72">
        <v>6019.0320000000002</v>
      </c>
      <c r="L26" s="72">
        <v>6205.56</v>
      </c>
      <c r="M26" s="72">
        <v>6422.6009999999997</v>
      </c>
      <c r="N26" s="72">
        <v>6468.4369999999999</v>
      </c>
      <c r="O26" s="72">
        <v>6248.0320000000002</v>
      </c>
      <c r="P26" s="72">
        <v>6006.527</v>
      </c>
      <c r="Q26" s="72">
        <v>5875.9639999999999</v>
      </c>
      <c r="R26" s="72">
        <v>5814.6480000000001</v>
      </c>
      <c r="S26" s="72">
        <v>5935.9369999999999</v>
      </c>
      <c r="T26" s="72">
        <v>6048.2870000000003</v>
      </c>
      <c r="U26" s="72">
        <v>6126.5140000000001</v>
      </c>
      <c r="V26" s="72">
        <v>6398.3029999999999</v>
      </c>
      <c r="W26" s="72">
        <v>6178.8410000000003</v>
      </c>
      <c r="X26" s="72">
        <v>5711.6109999999999</v>
      </c>
      <c r="Y26" s="72">
        <v>5181.8829999999998</v>
      </c>
      <c r="Z26" s="73"/>
      <c r="AA26" s="74">
        <f>SUM(B26:Z26)</f>
        <v>131411.62700000001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4549.6019999999999</v>
      </c>
      <c r="C28" s="57">
        <f t="shared" si="2"/>
        <v>4362.0079999999998</v>
      </c>
      <c r="D28" s="57">
        <f t="shared" si="2"/>
        <v>4257.5910000000003</v>
      </c>
      <c r="E28" s="57">
        <f t="shared" si="2"/>
        <v>4210.4849999999997</v>
      </c>
      <c r="F28" s="57">
        <f t="shared" si="2"/>
        <v>4256.7860000000001</v>
      </c>
      <c r="G28" s="57">
        <f t="shared" si="2"/>
        <v>4325.2269999999999</v>
      </c>
      <c r="H28" s="57">
        <f t="shared" si="2"/>
        <v>4833.2749999999996</v>
      </c>
      <c r="I28" s="57">
        <f t="shared" si="2"/>
        <v>5304.5550000000003</v>
      </c>
      <c r="J28" s="57">
        <f t="shared" si="2"/>
        <v>5794.4210000000003</v>
      </c>
      <c r="K28" s="57">
        <f t="shared" si="2"/>
        <v>6165.5320000000002</v>
      </c>
      <c r="L28" s="57">
        <f t="shared" si="2"/>
        <v>6318.06</v>
      </c>
      <c r="M28" s="57">
        <f t="shared" si="2"/>
        <v>6538.1009999999997</v>
      </c>
      <c r="N28" s="57">
        <f t="shared" si="2"/>
        <v>6582.4369999999999</v>
      </c>
      <c r="O28" s="57">
        <f t="shared" si="2"/>
        <v>6381.0320000000002</v>
      </c>
      <c r="P28" s="57">
        <f t="shared" si="2"/>
        <v>6144.527</v>
      </c>
      <c r="Q28" s="57">
        <f t="shared" si="2"/>
        <v>5994.9639999999999</v>
      </c>
      <c r="R28" s="57">
        <f t="shared" si="2"/>
        <v>5949.6480000000001</v>
      </c>
      <c r="S28" s="57">
        <f t="shared" si="2"/>
        <v>6079.9369999999999</v>
      </c>
      <c r="T28" s="57">
        <f t="shared" si="2"/>
        <v>6212.7870000000003</v>
      </c>
      <c r="U28" s="57">
        <f t="shared" si="2"/>
        <v>6306.0140000000001</v>
      </c>
      <c r="V28" s="57">
        <f t="shared" si="2"/>
        <v>6568.3029999999999</v>
      </c>
      <c r="W28" s="57">
        <f t="shared" si="2"/>
        <v>6345.8410000000003</v>
      </c>
      <c r="X28" s="57">
        <f t="shared" si="2"/>
        <v>5846.6109999999999</v>
      </c>
      <c r="Y28" s="57">
        <f t="shared" si="2"/>
        <v>5302.3829999999998</v>
      </c>
      <c r="Z28" s="58">
        <f t="shared" si="2"/>
        <v>0</v>
      </c>
      <c r="AA28" s="59">
        <f t="shared" si="2"/>
        <v>134630.12700000001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117</v>
      </c>
      <c r="C31" s="90">
        <v>117</v>
      </c>
      <c r="D31" s="90">
        <v>117</v>
      </c>
      <c r="E31" s="90">
        <v>117</v>
      </c>
      <c r="F31" s="90">
        <v>117</v>
      </c>
      <c r="G31" s="90">
        <v>117</v>
      </c>
      <c r="H31" s="90">
        <v>69</v>
      </c>
      <c r="I31" s="90">
        <v>20</v>
      </c>
      <c r="J31" s="90">
        <v>25</v>
      </c>
      <c r="K31" s="90">
        <v>20</v>
      </c>
      <c r="L31" s="90"/>
      <c r="M31" s="90"/>
      <c r="N31" s="90">
        <v>12</v>
      </c>
      <c r="O31" s="90">
        <v>30</v>
      </c>
      <c r="P31" s="90">
        <v>30</v>
      </c>
      <c r="Q31" s="90"/>
      <c r="R31" s="90"/>
      <c r="S31" s="90"/>
      <c r="T31" s="90">
        <v>16</v>
      </c>
      <c r="U31" s="90">
        <v>57</v>
      </c>
      <c r="V31" s="90">
        <v>78.341999999999999</v>
      </c>
      <c r="W31" s="90">
        <v>87</v>
      </c>
      <c r="X31" s="90">
        <v>87</v>
      </c>
      <c r="Y31" s="90">
        <v>95</v>
      </c>
      <c r="Z31" s="91"/>
      <c r="AA31" s="69">
        <f t="shared" ref="AA31:AA36" si="3">SUM(B31:Z31)</f>
        <v>1328.3420000000001</v>
      </c>
    </row>
    <row r="32" spans="1:27" ht="24.95" customHeight="1" x14ac:dyDescent="0.2">
      <c r="A32" s="92" t="s">
        <v>37</v>
      </c>
      <c r="B32" s="93">
        <v>20</v>
      </c>
      <c r="C32" s="94">
        <v>20</v>
      </c>
      <c r="D32" s="94">
        <v>20</v>
      </c>
      <c r="E32" s="94">
        <v>20</v>
      </c>
      <c r="F32" s="94">
        <v>20</v>
      </c>
      <c r="G32" s="94">
        <v>20</v>
      </c>
      <c r="H32" s="94">
        <v>138</v>
      </c>
      <c r="I32" s="94">
        <v>194</v>
      </c>
      <c r="J32" s="94">
        <v>208</v>
      </c>
      <c r="K32" s="94">
        <v>214</v>
      </c>
      <c r="L32" s="94">
        <v>132</v>
      </c>
      <c r="M32" s="94">
        <v>117</v>
      </c>
      <c r="N32" s="94">
        <v>113</v>
      </c>
      <c r="O32" s="94">
        <v>87</v>
      </c>
      <c r="P32" s="94">
        <v>83</v>
      </c>
      <c r="Q32" s="94">
        <v>80</v>
      </c>
      <c r="R32" s="94">
        <v>100</v>
      </c>
      <c r="S32" s="94">
        <v>89</v>
      </c>
      <c r="T32" s="94">
        <v>129.93600000000001</v>
      </c>
      <c r="U32" s="94">
        <v>140.93700000000001</v>
      </c>
      <c r="V32" s="94">
        <v>150</v>
      </c>
      <c r="W32" s="94">
        <v>225</v>
      </c>
      <c r="X32" s="94">
        <v>149</v>
      </c>
      <c r="Y32" s="94">
        <v>36.585999999999999</v>
      </c>
      <c r="Z32" s="95"/>
      <c r="AA32" s="74">
        <f t="shared" si="3"/>
        <v>2506.4589999999998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137</v>
      </c>
      <c r="C36" s="83">
        <f t="shared" ref="C36:Z36" si="4">SUM(C31:C35)</f>
        <v>137</v>
      </c>
      <c r="D36" s="83">
        <f t="shared" si="4"/>
        <v>137</v>
      </c>
      <c r="E36" s="83">
        <f t="shared" si="4"/>
        <v>137</v>
      </c>
      <c r="F36" s="83">
        <f t="shared" si="4"/>
        <v>137</v>
      </c>
      <c r="G36" s="83">
        <f t="shared" si="4"/>
        <v>137</v>
      </c>
      <c r="H36" s="83">
        <f t="shared" si="4"/>
        <v>207</v>
      </c>
      <c r="I36" s="83">
        <f t="shared" si="4"/>
        <v>214</v>
      </c>
      <c r="J36" s="83">
        <f t="shared" si="4"/>
        <v>233</v>
      </c>
      <c r="K36" s="83">
        <f t="shared" si="4"/>
        <v>234</v>
      </c>
      <c r="L36" s="83">
        <f t="shared" si="4"/>
        <v>132</v>
      </c>
      <c r="M36" s="83">
        <f t="shared" si="4"/>
        <v>117</v>
      </c>
      <c r="N36" s="83">
        <f t="shared" si="4"/>
        <v>125</v>
      </c>
      <c r="O36" s="83">
        <f t="shared" si="4"/>
        <v>117</v>
      </c>
      <c r="P36" s="83">
        <f t="shared" si="4"/>
        <v>113</v>
      </c>
      <c r="Q36" s="83">
        <f t="shared" si="4"/>
        <v>80</v>
      </c>
      <c r="R36" s="83">
        <f t="shared" si="4"/>
        <v>100</v>
      </c>
      <c r="S36" s="83">
        <f t="shared" si="4"/>
        <v>89</v>
      </c>
      <c r="T36" s="83">
        <f t="shared" si="4"/>
        <v>145.93600000000001</v>
      </c>
      <c r="U36" s="83">
        <f t="shared" si="4"/>
        <v>197.93700000000001</v>
      </c>
      <c r="V36" s="83">
        <f t="shared" si="4"/>
        <v>228.34199999999998</v>
      </c>
      <c r="W36" s="83">
        <f t="shared" si="4"/>
        <v>312</v>
      </c>
      <c r="X36" s="83">
        <f t="shared" si="4"/>
        <v>236</v>
      </c>
      <c r="Y36" s="83">
        <f t="shared" si="4"/>
        <v>131.58600000000001</v>
      </c>
      <c r="Z36" s="84">
        <f t="shared" si="4"/>
        <v>0</v>
      </c>
      <c r="AA36" s="85">
        <f t="shared" si="3"/>
        <v>3834.8010000000004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4549.6019999999999</v>
      </c>
      <c r="C47" s="83">
        <f t="shared" ref="C47:Z47" si="8">SUM(C10:C13)+C22+C36</f>
        <v>4362.0080000000007</v>
      </c>
      <c r="D47" s="83">
        <f t="shared" si="8"/>
        <v>4257.5909999999994</v>
      </c>
      <c r="E47" s="83">
        <f t="shared" si="8"/>
        <v>4210.4849999999997</v>
      </c>
      <c r="F47" s="83">
        <f t="shared" si="8"/>
        <v>4256.7860000000001</v>
      </c>
      <c r="G47" s="83">
        <f t="shared" si="8"/>
        <v>4325.2270000000008</v>
      </c>
      <c r="H47" s="83">
        <f t="shared" si="8"/>
        <v>4833.2750000000005</v>
      </c>
      <c r="I47" s="83">
        <f t="shared" si="8"/>
        <v>5304.5550000000003</v>
      </c>
      <c r="J47" s="83">
        <f t="shared" si="8"/>
        <v>5794.4210000000003</v>
      </c>
      <c r="K47" s="83">
        <f t="shared" si="8"/>
        <v>6165.5319999999992</v>
      </c>
      <c r="L47" s="83">
        <f t="shared" si="8"/>
        <v>6318.0599999999995</v>
      </c>
      <c r="M47" s="83">
        <f t="shared" si="8"/>
        <v>6538.1010000000006</v>
      </c>
      <c r="N47" s="83">
        <f t="shared" si="8"/>
        <v>6582.436999999999</v>
      </c>
      <c r="O47" s="83">
        <f t="shared" si="8"/>
        <v>6381.0320000000011</v>
      </c>
      <c r="P47" s="83">
        <f t="shared" si="8"/>
        <v>6144.527</v>
      </c>
      <c r="Q47" s="83">
        <f t="shared" si="8"/>
        <v>5994.9639999999999</v>
      </c>
      <c r="R47" s="83">
        <f t="shared" si="8"/>
        <v>5949.6479999999992</v>
      </c>
      <c r="S47" s="83">
        <f t="shared" si="8"/>
        <v>6079.9369999999999</v>
      </c>
      <c r="T47" s="83">
        <f t="shared" si="8"/>
        <v>6212.7869999999994</v>
      </c>
      <c r="U47" s="83">
        <f t="shared" si="8"/>
        <v>6306.0140000000001</v>
      </c>
      <c r="V47" s="83">
        <f t="shared" si="8"/>
        <v>6568.302999999999</v>
      </c>
      <c r="W47" s="83">
        <f t="shared" si="8"/>
        <v>6345.8409999999994</v>
      </c>
      <c r="X47" s="83">
        <f t="shared" si="8"/>
        <v>5846.6109999999999</v>
      </c>
      <c r="Y47" s="83">
        <f t="shared" si="8"/>
        <v>5302.3829999999998</v>
      </c>
      <c r="Z47" s="84">
        <f t="shared" si="8"/>
        <v>0</v>
      </c>
      <c r="AA47" s="100">
        <f>SUM(B47:Z47)</f>
        <v>134630.12700000001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-660</v>
      </c>
      <c r="C4" s="18">
        <v>-660</v>
      </c>
      <c r="D4" s="18">
        <v>-635.5</v>
      </c>
      <c r="E4" s="18">
        <v>-571.4</v>
      </c>
      <c r="F4" s="18">
        <v>-495.9</v>
      </c>
      <c r="G4" s="18">
        <v>-289.89999999999998</v>
      </c>
      <c r="H4" s="18">
        <v>-140.69999999999999</v>
      </c>
      <c r="I4" s="18">
        <v>-103.9</v>
      </c>
      <c r="J4" s="18">
        <v>-98.8</v>
      </c>
      <c r="K4" s="18">
        <v>-81.099999999999994</v>
      </c>
      <c r="L4" s="18">
        <v>-129.9</v>
      </c>
      <c r="M4" s="18">
        <v>-339.8</v>
      </c>
      <c r="N4" s="18">
        <v>-403.8</v>
      </c>
      <c r="O4" s="18">
        <v>-333.1</v>
      </c>
      <c r="P4" s="18">
        <v>-316.7</v>
      </c>
      <c r="Q4" s="18">
        <v>-437.2</v>
      </c>
      <c r="R4" s="18">
        <v>-553.20000000000005</v>
      </c>
      <c r="S4" s="18">
        <v>-611.20000000000005</v>
      </c>
      <c r="T4" s="18">
        <v>-354</v>
      </c>
      <c r="U4" s="18">
        <v>-251</v>
      </c>
      <c r="V4" s="18">
        <v>-209.6</v>
      </c>
      <c r="W4" s="18">
        <v>-92.9</v>
      </c>
      <c r="X4" s="18">
        <v>-131.9</v>
      </c>
      <c r="Y4" s="18">
        <v>-313.2</v>
      </c>
      <c r="Z4" s="19"/>
      <c r="AA4" s="107">
        <f>SUM(B4:Z4)</f>
        <v>-8214.7000000000007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88</v>
      </c>
      <c r="C7" s="113">
        <v>79</v>
      </c>
      <c r="D7" s="113">
        <v>68.06</v>
      </c>
      <c r="E7" s="113">
        <v>65.91</v>
      </c>
      <c r="F7" s="113">
        <v>66.41</v>
      </c>
      <c r="G7" s="113">
        <v>71.010000000000005</v>
      </c>
      <c r="H7" s="113">
        <v>87.87</v>
      </c>
      <c r="I7" s="113">
        <v>101.08</v>
      </c>
      <c r="J7" s="113">
        <v>100.84</v>
      </c>
      <c r="K7" s="113">
        <v>94.05</v>
      </c>
      <c r="L7" s="113">
        <v>85.53</v>
      </c>
      <c r="M7" s="113">
        <v>88</v>
      </c>
      <c r="N7" s="113">
        <v>88.55</v>
      </c>
      <c r="O7" s="113">
        <v>83.07</v>
      </c>
      <c r="P7" s="113">
        <v>80.66</v>
      </c>
      <c r="Q7" s="113">
        <v>83.93</v>
      </c>
      <c r="R7" s="113">
        <v>88.02</v>
      </c>
      <c r="S7" s="113">
        <v>101.85</v>
      </c>
      <c r="T7" s="113">
        <v>85.95</v>
      </c>
      <c r="U7" s="113">
        <v>92.51</v>
      </c>
      <c r="V7" s="113">
        <v>90</v>
      </c>
      <c r="W7" s="113">
        <v>85.93</v>
      </c>
      <c r="X7" s="113">
        <v>79.36</v>
      </c>
      <c r="Y7" s="113">
        <v>77.790000000000006</v>
      </c>
      <c r="Z7" s="114"/>
      <c r="AA7" s="115">
        <v>84.724166666666662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660</v>
      </c>
      <c r="C13" s="125">
        <v>660</v>
      </c>
      <c r="D13" s="125">
        <v>635.5</v>
      </c>
      <c r="E13" s="125">
        <v>571.4</v>
      </c>
      <c r="F13" s="125">
        <v>495.9</v>
      </c>
      <c r="G13" s="125">
        <v>289.89999999999998</v>
      </c>
      <c r="H13" s="125">
        <v>140.69999999999999</v>
      </c>
      <c r="I13" s="125">
        <v>103.9</v>
      </c>
      <c r="J13" s="125">
        <v>98.8</v>
      </c>
      <c r="K13" s="125">
        <v>81.099999999999994</v>
      </c>
      <c r="L13" s="125">
        <v>129.9</v>
      </c>
      <c r="M13" s="125">
        <v>339.8</v>
      </c>
      <c r="N13" s="125">
        <v>403.8</v>
      </c>
      <c r="O13" s="125">
        <v>333.1</v>
      </c>
      <c r="P13" s="125">
        <v>316.7</v>
      </c>
      <c r="Q13" s="125">
        <v>437.2</v>
      </c>
      <c r="R13" s="125">
        <v>553.20000000000005</v>
      </c>
      <c r="S13" s="125">
        <v>611.20000000000005</v>
      </c>
      <c r="T13" s="125">
        <v>354</v>
      </c>
      <c r="U13" s="125">
        <v>251</v>
      </c>
      <c r="V13" s="125">
        <v>209.6</v>
      </c>
      <c r="W13" s="125">
        <v>92.9</v>
      </c>
      <c r="X13" s="125">
        <v>131.9</v>
      </c>
      <c r="Y13" s="126">
        <v>313.2</v>
      </c>
      <c r="Z13" s="127"/>
      <c r="AA13" s="128">
        <f t="shared" si="0"/>
        <v>8214.7000000000007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660</v>
      </c>
      <c r="C16" s="131">
        <f t="shared" ref="C16:Z16" si="1">IF(LEN(C$2)&gt;0,SUM(C11:C15),"")</f>
        <v>660</v>
      </c>
      <c r="D16" s="131">
        <f t="shared" si="1"/>
        <v>635.5</v>
      </c>
      <c r="E16" s="131">
        <f t="shared" si="1"/>
        <v>571.4</v>
      </c>
      <c r="F16" s="131">
        <f t="shared" si="1"/>
        <v>495.9</v>
      </c>
      <c r="G16" s="131">
        <f t="shared" si="1"/>
        <v>289.89999999999998</v>
      </c>
      <c r="H16" s="131">
        <f t="shared" si="1"/>
        <v>140.69999999999999</v>
      </c>
      <c r="I16" s="131">
        <f t="shared" si="1"/>
        <v>103.9</v>
      </c>
      <c r="J16" s="131">
        <f t="shared" si="1"/>
        <v>98.8</v>
      </c>
      <c r="K16" s="131">
        <f t="shared" si="1"/>
        <v>81.099999999999994</v>
      </c>
      <c r="L16" s="131">
        <f t="shared" si="1"/>
        <v>129.9</v>
      </c>
      <c r="M16" s="131">
        <f t="shared" si="1"/>
        <v>339.8</v>
      </c>
      <c r="N16" s="131">
        <f t="shared" si="1"/>
        <v>403.8</v>
      </c>
      <c r="O16" s="131">
        <f t="shared" si="1"/>
        <v>333.1</v>
      </c>
      <c r="P16" s="131">
        <f t="shared" si="1"/>
        <v>316.7</v>
      </c>
      <c r="Q16" s="131">
        <f t="shared" si="1"/>
        <v>437.2</v>
      </c>
      <c r="R16" s="131">
        <f t="shared" si="1"/>
        <v>553.20000000000005</v>
      </c>
      <c r="S16" s="131">
        <f t="shared" si="1"/>
        <v>611.20000000000005</v>
      </c>
      <c r="T16" s="131">
        <f t="shared" si="1"/>
        <v>354</v>
      </c>
      <c r="U16" s="131">
        <f t="shared" si="1"/>
        <v>251</v>
      </c>
      <c r="V16" s="131">
        <f t="shared" si="1"/>
        <v>209.6</v>
      </c>
      <c r="W16" s="131">
        <f t="shared" si="1"/>
        <v>92.9</v>
      </c>
      <c r="X16" s="131">
        <f t="shared" si="1"/>
        <v>131.9</v>
      </c>
      <c r="Y16" s="131">
        <f t="shared" si="1"/>
        <v>313.2</v>
      </c>
      <c r="Z16" s="132" t="str">
        <f t="shared" si="1"/>
        <v/>
      </c>
      <c r="AA16" s="85">
        <f t="shared" si="0"/>
        <v>8214.7000000000007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2021-06-20T11:23:47Z</dcterms:created>
  <dcterms:modified xsi:type="dcterms:W3CDTF">2021-06-20T11:23:47Z</dcterms:modified>
</cp:coreProperties>
</file>