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[1]SPOT_Orders_OverView_01!$A$47:$A$81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<sst xmlns="http://schemas.openxmlformats.org/spreadsheetml/2006/main" count="109" uniqueCount="48">
  <si>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19/06/2021 14:12:15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</si>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</sst>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2891.9</c:v>
                </c:pt>
                <c:pt idx="1">
                  <c:v>2683.4610000000002</c:v>
                </c:pt>
                <c:pt idx="2">
                  <c:v>2523.12</c:v>
                </c:pt>
                <c:pt idx="3">
                  <c:v>2443.2849999999999</c:v>
                </c:pt>
                <c:pt idx="4">
                  <c:v>2332.46</c:v>
                </c:pt>
                <c:pt idx="5">
                  <c:v>2206.8040000000001</c:v>
                </c:pt>
                <c:pt idx="6">
                  <c:v>2070.8820000000001</c:v>
                </c:pt>
                <c:pt idx="7">
                  <c:v>1861.123</c:v>
                </c:pt>
                <c:pt idx="8">
                  <c:v>1891.8539999999998</c:v>
                </c:pt>
                <c:pt idx="9">
                  <c:v>1874.646</c:v>
                </c:pt>
                <c:pt idx="10">
                  <c:v>1835.9</c:v>
                </c:pt>
                <c:pt idx="11">
                  <c:v>1894.9</c:v>
                </c:pt>
                <c:pt idx="12">
                  <c:v>1892.9</c:v>
                </c:pt>
                <c:pt idx="13">
                  <c:v>1882.9269999999999</c:v>
                </c:pt>
                <c:pt idx="14">
                  <c:v>1874.0639999999999</c:v>
                </c:pt>
                <c:pt idx="15">
                  <c:v>1975.9</c:v>
                </c:pt>
                <c:pt idx="16">
                  <c:v>2386.096</c:v>
                </c:pt>
                <c:pt idx="17">
                  <c:v>2779.1950000000002</c:v>
                </c:pt>
                <c:pt idx="18">
                  <c:v>2808.0830000000001</c:v>
                </c:pt>
                <c:pt idx="19">
                  <c:v>2802.1840000000002</c:v>
                </c:pt>
                <c:pt idx="20">
                  <c:v>2824.422</c:v>
                </c:pt>
                <c:pt idx="21">
                  <c:v>2797.05</c:v>
                </c:pt>
                <c:pt idx="22">
                  <c:v>2776.2460000000001</c:v>
                </c:pt>
                <c:pt idx="23">
                  <c:v>2795.328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1326</c:v>
                </c:pt>
                <c:pt idx="1">
                  <c:v>1420</c:v>
                </c:pt>
                <c:pt idx="2">
                  <c:v>1400</c:v>
                </c:pt>
                <c:pt idx="3">
                  <c:v>1404</c:v>
                </c:pt>
                <c:pt idx="4">
                  <c:v>1443</c:v>
                </c:pt>
                <c:pt idx="5">
                  <c:v>1419</c:v>
                </c:pt>
                <c:pt idx="6">
                  <c:v>1428</c:v>
                </c:pt>
                <c:pt idx="7">
                  <c:v>1479</c:v>
                </c:pt>
                <c:pt idx="8">
                  <c:v>1402.06</c:v>
                </c:pt>
                <c:pt idx="9">
                  <c:v>1454</c:v>
                </c:pt>
                <c:pt idx="10">
                  <c:v>1486</c:v>
                </c:pt>
                <c:pt idx="11">
                  <c:v>1483</c:v>
                </c:pt>
                <c:pt idx="12">
                  <c:v>1462</c:v>
                </c:pt>
                <c:pt idx="13">
                  <c:v>1356</c:v>
                </c:pt>
                <c:pt idx="14">
                  <c:v>1345</c:v>
                </c:pt>
                <c:pt idx="15">
                  <c:v>1397</c:v>
                </c:pt>
                <c:pt idx="16">
                  <c:v>1433</c:v>
                </c:pt>
                <c:pt idx="17">
                  <c:v>1477</c:v>
                </c:pt>
                <c:pt idx="18">
                  <c:v>1383</c:v>
                </c:pt>
                <c:pt idx="19">
                  <c:v>1330</c:v>
                </c:pt>
                <c:pt idx="20">
                  <c:v>1342</c:v>
                </c:pt>
                <c:pt idx="21">
                  <c:v>1336</c:v>
                </c:pt>
                <c:pt idx="22">
                  <c:v>1360.8530000000001</c:v>
                </c:pt>
                <c:pt idx="23">
                  <c:v>1397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414.45899999999989</c:v>
                </c:pt>
                <c:pt idx="1">
                  <c:v>430.702</c:v>
                </c:pt>
                <c:pt idx="2">
                  <c:v>447.47999999999985</c:v>
                </c:pt>
                <c:pt idx="3">
                  <c:v>453.66000000000008</c:v>
                </c:pt>
                <c:pt idx="4">
                  <c:v>455.35200000000003</c:v>
                </c:pt>
                <c:pt idx="5">
                  <c:v>516.43599999999981</c:v>
                </c:pt>
                <c:pt idx="6">
                  <c:v>803.51900000000001</c:v>
                </c:pt>
                <c:pt idx="7">
                  <c:v>1312.5580000000004</c:v>
                </c:pt>
                <c:pt idx="8">
                  <c:v>1834.4360000000001</c:v>
                </c:pt>
                <c:pt idx="9">
                  <c:v>2233.2179999999994</c:v>
                </c:pt>
                <c:pt idx="10">
                  <c:v>2480.6999999999998</c:v>
                </c:pt>
                <c:pt idx="11">
                  <c:v>2612.5439999999994</c:v>
                </c:pt>
                <c:pt idx="12">
                  <c:v>2639.7239999999997</c:v>
                </c:pt>
                <c:pt idx="13">
                  <c:v>2582.19</c:v>
                </c:pt>
                <c:pt idx="14">
                  <c:v>2389.9669999999992</c:v>
                </c:pt>
                <c:pt idx="15">
                  <c:v>2081.9320000000002</c:v>
                </c:pt>
                <c:pt idx="16">
                  <c:v>1680.6980000000001</c:v>
                </c:pt>
                <c:pt idx="17">
                  <c:v>1213.1130000000001</c:v>
                </c:pt>
                <c:pt idx="18">
                  <c:v>748.05399999999986</c:v>
                </c:pt>
                <c:pt idx="19">
                  <c:v>473.74099999999981</c:v>
                </c:pt>
                <c:pt idx="20">
                  <c:v>420.14200000000011</c:v>
                </c:pt>
                <c:pt idx="21">
                  <c:v>396.428</c:v>
                </c:pt>
                <c:pt idx="22">
                  <c:v>372.71099999999996</c:v>
                </c:pt>
                <c:pt idx="23">
                  <c:v>351.67899999999997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107.348</c:v>
                </c:pt>
                <c:pt idx="4">
                  <c:v>30</c:v>
                </c:pt>
                <c:pt idx="5">
                  <c:v>56</c:v>
                </c:pt>
                <c:pt idx="6">
                  <c:v>56</c:v>
                </c:pt>
                <c:pt idx="7">
                  <c:v>156</c:v>
                </c:pt>
                <c:pt idx="8">
                  <c:v>156</c:v>
                </c:pt>
                <c:pt idx="9">
                  <c:v>142</c:v>
                </c:pt>
                <c:pt idx="10">
                  <c:v>134.101</c:v>
                </c:pt>
                <c:pt idx="11">
                  <c:v>82.801999999999992</c:v>
                </c:pt>
                <c:pt idx="12">
                  <c:v>92.816000000000003</c:v>
                </c:pt>
                <c:pt idx="13">
                  <c:v>26</c:v>
                </c:pt>
                <c:pt idx="14">
                  <c:v>26</c:v>
                </c:pt>
                <c:pt idx="15">
                  <c:v>78.241</c:v>
                </c:pt>
                <c:pt idx="16">
                  <c:v>26</c:v>
                </c:pt>
                <c:pt idx="17">
                  <c:v>121</c:v>
                </c:pt>
                <c:pt idx="18">
                  <c:v>694.41800000000001</c:v>
                </c:pt>
                <c:pt idx="19">
                  <c:v>1148</c:v>
                </c:pt>
                <c:pt idx="20">
                  <c:v>1607.8810000000001</c:v>
                </c:pt>
                <c:pt idx="21">
                  <c:v>1446</c:v>
                </c:pt>
                <c:pt idx="22">
                  <c:v>1111</c:v>
                </c:pt>
                <c:pt idx="23">
                  <c:v>566.42100000000005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8023624"/>
        <c:axId val="1780240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4739.7070000000003</c:v>
                </c:pt>
                <c:pt idx="1">
                  <c:v>4534.1630000000005</c:v>
                </c:pt>
                <c:pt idx="2">
                  <c:v>4370.6000000000004</c:v>
                </c:pt>
                <c:pt idx="3">
                  <c:v>4300.9450000000006</c:v>
                </c:pt>
                <c:pt idx="4">
                  <c:v>4260.8120000000008</c:v>
                </c:pt>
                <c:pt idx="5">
                  <c:v>4198.2400000000007</c:v>
                </c:pt>
                <c:pt idx="6">
                  <c:v>4358.4010000000007</c:v>
                </c:pt>
                <c:pt idx="7">
                  <c:v>4808.6810000000014</c:v>
                </c:pt>
                <c:pt idx="8">
                  <c:v>5284.3499999999995</c:v>
                </c:pt>
                <c:pt idx="9">
                  <c:v>5703.8640000000005</c:v>
                </c:pt>
                <c:pt idx="10">
                  <c:v>5936.7009999999991</c:v>
                </c:pt>
                <c:pt idx="11">
                  <c:v>6073.2460000000001</c:v>
                </c:pt>
                <c:pt idx="12">
                  <c:v>6087.44</c:v>
                </c:pt>
                <c:pt idx="13">
                  <c:v>5847.1169999999993</c:v>
                </c:pt>
                <c:pt idx="14">
                  <c:v>5635.0309999999999</c:v>
                </c:pt>
                <c:pt idx="15">
                  <c:v>5533.0730000000003</c:v>
                </c:pt>
                <c:pt idx="16">
                  <c:v>5525.7939999999999</c:v>
                </c:pt>
                <c:pt idx="17">
                  <c:v>5590.3079999999991</c:v>
                </c:pt>
                <c:pt idx="18">
                  <c:v>5633.5550000000003</c:v>
                </c:pt>
                <c:pt idx="19">
                  <c:v>5753.9249999999993</c:v>
                </c:pt>
                <c:pt idx="20">
                  <c:v>6194.4450000000006</c:v>
                </c:pt>
                <c:pt idx="21">
                  <c:v>5975.478000000001</c:v>
                </c:pt>
                <c:pt idx="22">
                  <c:v>5620.81</c:v>
                </c:pt>
                <c:pt idx="23">
                  <c:v>5110.4279999999999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023624"/>
        <c:axId val="1780240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99.08</c:v>
                </c:pt>
                <c:pt idx="1">
                  <c:v>80.91</c:v>
                </c:pt>
                <c:pt idx="2">
                  <c:v>78.25</c:v>
                </c:pt>
                <c:pt idx="3">
                  <c:v>75</c:v>
                </c:pt>
                <c:pt idx="4">
                  <c:v>78.25</c:v>
                </c:pt>
                <c:pt idx="5">
                  <c:v>68.05</c:v>
                </c:pt>
                <c:pt idx="6">
                  <c:v>68.05</c:v>
                </c:pt>
                <c:pt idx="7">
                  <c:v>68.05</c:v>
                </c:pt>
                <c:pt idx="8">
                  <c:v>71.83</c:v>
                </c:pt>
                <c:pt idx="9">
                  <c:v>72.569999999999993</c:v>
                </c:pt>
                <c:pt idx="10">
                  <c:v>99.07</c:v>
                </c:pt>
                <c:pt idx="11">
                  <c:v>99.07</c:v>
                </c:pt>
                <c:pt idx="12">
                  <c:v>99.07</c:v>
                </c:pt>
                <c:pt idx="13">
                  <c:v>78.25</c:v>
                </c:pt>
                <c:pt idx="14">
                  <c:v>78.25</c:v>
                </c:pt>
                <c:pt idx="15">
                  <c:v>99.07</c:v>
                </c:pt>
                <c:pt idx="16">
                  <c:v>88</c:v>
                </c:pt>
                <c:pt idx="17">
                  <c:v>95.03</c:v>
                </c:pt>
                <c:pt idx="18">
                  <c:v>99.07</c:v>
                </c:pt>
                <c:pt idx="19">
                  <c:v>98.46</c:v>
                </c:pt>
                <c:pt idx="20">
                  <c:v>99.09</c:v>
                </c:pt>
                <c:pt idx="21">
                  <c:v>96.21</c:v>
                </c:pt>
                <c:pt idx="22">
                  <c:v>95.2</c:v>
                </c:pt>
                <c:pt idx="23">
                  <c:v>99.09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024800"/>
        <c:axId val="178024408"/>
      </c:lineChart>
      <c:catAx>
        <c:axId val="178023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024016"/>
        <c:crosses val="autoZero"/>
        <c:auto val="1"/>
        <c:lblAlgn val="ctr"/>
        <c:lblOffset val="100"/>
        <c:noMultiLvlLbl val="0"/>
      </c:catAx>
      <c:valAx>
        <c:axId val="178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023624"/>
        <c:crosses val="autoZero"/>
        <c:crossBetween val="between"/>
      </c:valAx>
      <c:valAx>
        <c:axId val="1780244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024800"/>
        <c:crosses val="max"/>
        <c:crossBetween val="between"/>
      </c:valAx>
      <c:catAx>
        <c:axId val="1780248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8024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44367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56104.730000000032</v>
          </cell>
        </row>
        <row r="28">
          <cell r="C28">
            <v>7864.0279999999993</v>
          </cell>
        </row>
        <row r="29">
          <cell r="C29">
            <v>33762.913</v>
          </cell>
        </row>
        <row r="30">
          <cell r="C30">
            <v>29345.442999999996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20441.128000000004</v>
          </cell>
        </row>
        <row r="39">
          <cell r="C39">
            <v>23093.025000000001</v>
          </cell>
        </row>
        <row r="40">
          <cell r="C40">
            <v>78951.960999999996</v>
          </cell>
        </row>
        <row r="41">
          <cell r="C41">
            <v>0</v>
          </cell>
        </row>
        <row r="42">
          <cell r="C42">
            <v>1994</v>
          </cell>
        </row>
        <row r="43">
          <cell r="C43">
            <v>2597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99.08</v>
          </cell>
          <cell r="C7">
            <v>80.91</v>
          </cell>
          <cell r="D7">
            <v>78.25</v>
          </cell>
          <cell r="E7">
            <v>75</v>
          </cell>
          <cell r="F7">
            <v>78.25</v>
          </cell>
          <cell r="G7">
            <v>68.05</v>
          </cell>
          <cell r="H7">
            <v>68.05</v>
          </cell>
          <cell r="I7">
            <v>68.05</v>
          </cell>
          <cell r="J7">
            <v>71.83</v>
          </cell>
          <cell r="K7">
            <v>72.569999999999993</v>
          </cell>
          <cell r="L7">
            <v>99.07</v>
          </cell>
          <cell r="M7">
            <v>99.07</v>
          </cell>
          <cell r="N7">
            <v>99.07</v>
          </cell>
          <cell r="O7">
            <v>78.25</v>
          </cell>
          <cell r="P7">
            <v>78.25</v>
          </cell>
          <cell r="Q7">
            <v>99.07</v>
          </cell>
          <cell r="R7">
            <v>88</v>
          </cell>
          <cell r="S7">
            <v>95.03</v>
          </cell>
          <cell r="T7">
            <v>99.07</v>
          </cell>
          <cell r="U7">
            <v>98.46</v>
          </cell>
          <cell r="V7">
            <v>99.09</v>
          </cell>
          <cell r="W7">
            <v>96.21</v>
          </cell>
          <cell r="X7">
            <v>95.2</v>
          </cell>
          <cell r="Y7">
            <v>99.09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99.08</v>
          </cell>
          <cell r="C7">
            <v>80.91</v>
          </cell>
          <cell r="D7">
            <v>78.25</v>
          </cell>
          <cell r="E7">
            <v>75</v>
          </cell>
          <cell r="F7">
            <v>78.25</v>
          </cell>
          <cell r="G7">
            <v>68.05</v>
          </cell>
          <cell r="H7">
            <v>68.05</v>
          </cell>
          <cell r="I7">
            <v>68.05</v>
          </cell>
          <cell r="J7">
            <v>71.83</v>
          </cell>
          <cell r="K7">
            <v>72.569999999999993</v>
          </cell>
          <cell r="L7">
            <v>99.07</v>
          </cell>
          <cell r="M7">
            <v>99.07</v>
          </cell>
          <cell r="N7">
            <v>99.07</v>
          </cell>
          <cell r="O7">
            <v>78.25</v>
          </cell>
          <cell r="P7">
            <v>78.25</v>
          </cell>
          <cell r="Q7">
            <v>99.07</v>
          </cell>
          <cell r="R7">
            <v>88</v>
          </cell>
          <cell r="S7">
            <v>95.03</v>
          </cell>
          <cell r="T7">
            <v>99.07</v>
          </cell>
          <cell r="U7">
            <v>98.46</v>
          </cell>
          <cell r="V7">
            <v>99.09</v>
          </cell>
          <cell r="W7">
            <v>96.21</v>
          </cell>
          <cell r="X7">
            <v>95.2</v>
          </cell>
          <cell r="Y7">
            <v>99.09</v>
          </cell>
        </row>
        <row r="23">
          <cell r="B23">
            <v>407</v>
          </cell>
          <cell r="C23">
            <v>407</v>
          </cell>
          <cell r="D23">
            <v>407</v>
          </cell>
          <cell r="E23">
            <v>407</v>
          </cell>
          <cell r="F23">
            <v>407</v>
          </cell>
          <cell r="G23">
            <v>405</v>
          </cell>
          <cell r="H23">
            <v>402</v>
          </cell>
          <cell r="I23">
            <v>398</v>
          </cell>
          <cell r="J23">
            <v>395</v>
          </cell>
          <cell r="K23">
            <v>392</v>
          </cell>
          <cell r="L23">
            <v>390</v>
          </cell>
          <cell r="M23">
            <v>390</v>
          </cell>
          <cell r="N23">
            <v>390</v>
          </cell>
          <cell r="O23">
            <v>390</v>
          </cell>
          <cell r="P23">
            <v>390</v>
          </cell>
          <cell r="Q23">
            <v>390</v>
          </cell>
          <cell r="R23">
            <v>390</v>
          </cell>
          <cell r="S23">
            <v>392</v>
          </cell>
          <cell r="T23">
            <v>392</v>
          </cell>
          <cell r="U23">
            <v>395</v>
          </cell>
          <cell r="V23">
            <v>398</v>
          </cell>
          <cell r="W23">
            <v>402</v>
          </cell>
          <cell r="X23">
            <v>405</v>
          </cell>
          <cell r="Y23">
            <v>405</v>
          </cell>
        </row>
        <row r="24">
          <cell r="B24">
            <v>341</v>
          </cell>
          <cell r="C24">
            <v>341</v>
          </cell>
          <cell r="D24">
            <v>224.42500000000001</v>
          </cell>
          <cell r="E24">
            <v>214</v>
          </cell>
          <cell r="F24">
            <v>253.56</v>
          </cell>
          <cell r="G24">
            <v>214</v>
          </cell>
          <cell r="H24">
            <v>161</v>
          </cell>
          <cell r="I24">
            <v>100</v>
          </cell>
          <cell r="J24">
            <v>100</v>
          </cell>
          <cell r="K24">
            <v>100</v>
          </cell>
          <cell r="L24">
            <v>221</v>
          </cell>
          <cell r="M24">
            <v>221</v>
          </cell>
          <cell r="N24">
            <v>220</v>
          </cell>
          <cell r="O24">
            <v>201.02699999999999</v>
          </cell>
          <cell r="P24">
            <v>157.16399999999999</v>
          </cell>
          <cell r="Q24">
            <v>218</v>
          </cell>
          <cell r="R24">
            <v>218</v>
          </cell>
          <cell r="S24">
            <v>218</v>
          </cell>
          <cell r="T24">
            <v>218</v>
          </cell>
          <cell r="U24">
            <v>218</v>
          </cell>
          <cell r="V24">
            <v>218</v>
          </cell>
          <cell r="W24">
            <v>220</v>
          </cell>
          <cell r="X24">
            <v>221</v>
          </cell>
          <cell r="Y24">
            <v>223</v>
          </cell>
        </row>
        <row r="25">
          <cell r="B25">
            <v>362</v>
          </cell>
          <cell r="C25">
            <v>362</v>
          </cell>
          <cell r="D25">
            <v>361</v>
          </cell>
          <cell r="E25">
            <v>361</v>
          </cell>
          <cell r="F25">
            <v>361</v>
          </cell>
          <cell r="G25">
            <v>328.904</v>
          </cell>
          <cell r="H25">
            <v>261.98200000000003</v>
          </cell>
          <cell r="I25">
            <v>322.22300000000001</v>
          </cell>
          <cell r="J25">
            <v>359</v>
          </cell>
          <cell r="K25">
            <v>358</v>
          </cell>
          <cell r="L25">
            <v>358</v>
          </cell>
          <cell r="M25">
            <v>358</v>
          </cell>
          <cell r="N25">
            <v>357</v>
          </cell>
          <cell r="O25">
            <v>357</v>
          </cell>
          <cell r="P25">
            <v>356</v>
          </cell>
          <cell r="Q25">
            <v>356</v>
          </cell>
          <cell r="R25">
            <v>356</v>
          </cell>
          <cell r="S25">
            <v>356</v>
          </cell>
          <cell r="T25">
            <v>356</v>
          </cell>
          <cell r="U25">
            <v>356</v>
          </cell>
          <cell r="V25">
            <v>356</v>
          </cell>
          <cell r="W25">
            <v>357</v>
          </cell>
          <cell r="X25">
            <v>358</v>
          </cell>
          <cell r="Y25">
            <v>359</v>
          </cell>
        </row>
        <row r="26">
          <cell r="L26">
            <v>33</v>
          </cell>
          <cell r="M26">
            <v>98</v>
          </cell>
          <cell r="N26">
            <v>98</v>
          </cell>
          <cell r="O26">
            <v>107</v>
          </cell>
          <cell r="P26">
            <v>139</v>
          </cell>
          <cell r="Q26">
            <v>143</v>
          </cell>
          <cell r="R26">
            <v>143</v>
          </cell>
          <cell r="S26">
            <v>143</v>
          </cell>
          <cell r="T26">
            <v>131</v>
          </cell>
          <cell r="U26">
            <v>123</v>
          </cell>
          <cell r="V26">
            <v>119</v>
          </cell>
          <cell r="W26">
            <v>111</v>
          </cell>
          <cell r="X26">
            <v>94</v>
          </cell>
        </row>
        <row r="27">
          <cell r="B27">
            <v>394</v>
          </cell>
          <cell r="C27">
            <v>394</v>
          </cell>
          <cell r="D27">
            <v>394</v>
          </cell>
          <cell r="E27">
            <v>394</v>
          </cell>
          <cell r="F27">
            <v>394</v>
          </cell>
          <cell r="G27">
            <v>394</v>
          </cell>
          <cell r="H27">
            <v>391</v>
          </cell>
          <cell r="I27">
            <v>383</v>
          </cell>
          <cell r="J27">
            <v>373</v>
          </cell>
          <cell r="K27">
            <v>365</v>
          </cell>
          <cell r="L27">
            <v>359</v>
          </cell>
          <cell r="M27">
            <v>355</v>
          </cell>
          <cell r="N27">
            <v>355</v>
          </cell>
          <cell r="O27">
            <v>355</v>
          </cell>
          <cell r="P27">
            <v>359</v>
          </cell>
          <cell r="Q27">
            <v>359</v>
          </cell>
          <cell r="R27">
            <v>365</v>
          </cell>
          <cell r="S27">
            <v>370</v>
          </cell>
          <cell r="T27">
            <v>373</v>
          </cell>
          <cell r="U27">
            <v>373</v>
          </cell>
          <cell r="V27">
            <v>386</v>
          </cell>
          <cell r="W27">
            <v>388</v>
          </cell>
          <cell r="X27">
            <v>388</v>
          </cell>
          <cell r="Y27">
            <v>388</v>
          </cell>
        </row>
        <row r="31">
          <cell r="B31">
            <v>350</v>
          </cell>
          <cell r="C31">
            <v>300</v>
          </cell>
          <cell r="D31">
            <v>250</v>
          </cell>
          <cell r="E31">
            <v>240.38499999999999</v>
          </cell>
          <cell r="F31">
            <v>250</v>
          </cell>
          <cell r="G31">
            <v>200</v>
          </cell>
          <cell r="H31">
            <v>200</v>
          </cell>
          <cell r="I31">
            <v>200</v>
          </cell>
          <cell r="J31">
            <v>200</v>
          </cell>
          <cell r="K31">
            <v>193</v>
          </cell>
          <cell r="Q31">
            <v>42</v>
          </cell>
          <cell r="R31">
            <v>316.19600000000003</v>
          </cell>
          <cell r="S31">
            <v>350</v>
          </cell>
          <cell r="T31">
            <v>350</v>
          </cell>
          <cell r="U31">
            <v>350</v>
          </cell>
          <cell r="V31">
            <v>350</v>
          </cell>
          <cell r="W31">
            <v>350</v>
          </cell>
          <cell r="X31">
            <v>350</v>
          </cell>
          <cell r="Y31">
            <v>350</v>
          </cell>
        </row>
        <row r="32">
          <cell r="B32">
            <v>190</v>
          </cell>
          <cell r="C32">
            <v>180</v>
          </cell>
          <cell r="D32">
            <v>180</v>
          </cell>
          <cell r="E32">
            <v>180</v>
          </cell>
          <cell r="F32">
            <v>180</v>
          </cell>
          <cell r="G32">
            <v>180</v>
          </cell>
          <cell r="H32">
            <v>172</v>
          </cell>
          <cell r="R32">
            <v>60</v>
          </cell>
          <cell r="S32">
            <v>205</v>
          </cell>
          <cell r="T32">
            <v>200</v>
          </cell>
          <cell r="U32">
            <v>200</v>
          </cell>
          <cell r="V32">
            <v>200</v>
          </cell>
          <cell r="W32">
            <v>200</v>
          </cell>
          <cell r="X32">
            <v>200</v>
          </cell>
          <cell r="Y32">
            <v>250</v>
          </cell>
        </row>
        <row r="33">
          <cell r="B33">
            <v>355</v>
          </cell>
          <cell r="C33">
            <v>335.73700000000002</v>
          </cell>
          <cell r="D33">
            <v>357</v>
          </cell>
          <cell r="E33">
            <v>359</v>
          </cell>
          <cell r="F33">
            <v>359</v>
          </cell>
          <cell r="G33">
            <v>357</v>
          </cell>
          <cell r="H33">
            <v>355</v>
          </cell>
          <cell r="I33">
            <v>330</v>
          </cell>
          <cell r="J33">
            <v>336.95400000000001</v>
          </cell>
          <cell r="K33">
            <v>338.74599999999998</v>
          </cell>
          <cell r="L33">
            <v>347</v>
          </cell>
          <cell r="M33">
            <v>345</v>
          </cell>
          <cell r="N33">
            <v>345</v>
          </cell>
          <cell r="O33">
            <v>345</v>
          </cell>
          <cell r="P33">
            <v>345</v>
          </cell>
          <cell r="Q33">
            <v>340</v>
          </cell>
          <cell r="R33">
            <v>340</v>
          </cell>
          <cell r="S33">
            <v>345</v>
          </cell>
          <cell r="T33">
            <v>345</v>
          </cell>
          <cell r="U33">
            <v>350</v>
          </cell>
          <cell r="V33">
            <v>353</v>
          </cell>
          <cell r="W33">
            <v>355</v>
          </cell>
          <cell r="X33">
            <v>357</v>
          </cell>
          <cell r="Y33">
            <v>360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365</v>
          </cell>
          <cell r="C35">
            <v>235.82400000000001</v>
          </cell>
          <cell r="D35">
            <v>221.79499999999999</v>
          </cell>
          <cell r="E35">
            <v>160</v>
          </cell>
          <cell r="R35">
            <v>70</v>
          </cell>
          <cell r="S35">
            <v>272.29500000000002</v>
          </cell>
          <cell r="T35">
            <v>315.18299999999999</v>
          </cell>
          <cell r="U35">
            <v>309.28399999999999</v>
          </cell>
          <cell r="V35">
            <v>316.52199999999999</v>
          </cell>
          <cell r="W35">
            <v>286.14999999999998</v>
          </cell>
          <cell r="X35">
            <v>275.346</v>
          </cell>
          <cell r="Y35">
            <v>332.428</v>
          </cell>
        </row>
        <row r="38">
          <cell r="T38">
            <v>200</v>
          </cell>
          <cell r="U38">
            <v>200</v>
          </cell>
          <cell r="V38">
            <v>200</v>
          </cell>
          <cell r="W38">
            <v>200</v>
          </cell>
          <cell r="X38">
            <v>200</v>
          </cell>
          <cell r="Y38">
            <v>200</v>
          </cell>
        </row>
        <row r="39">
          <cell r="T39">
            <v>80</v>
          </cell>
          <cell r="U39">
            <v>240</v>
          </cell>
          <cell r="V39">
            <v>240</v>
          </cell>
          <cell r="W39">
            <v>240</v>
          </cell>
          <cell r="X39">
            <v>240</v>
          </cell>
        </row>
        <row r="40">
          <cell r="I40">
            <v>50</v>
          </cell>
          <cell r="J40">
            <v>50</v>
          </cell>
          <cell r="K40">
            <v>50</v>
          </cell>
          <cell r="T40">
            <v>50</v>
          </cell>
          <cell r="U40">
            <v>50</v>
          </cell>
          <cell r="V40">
            <v>50</v>
          </cell>
        </row>
        <row r="41">
          <cell r="V41">
            <v>100</v>
          </cell>
          <cell r="W41">
            <v>100</v>
          </cell>
          <cell r="X41">
            <v>100</v>
          </cell>
        </row>
        <row r="42">
          <cell r="T42">
            <v>95</v>
          </cell>
          <cell r="U42">
            <v>191</v>
          </cell>
          <cell r="V42">
            <v>320</v>
          </cell>
          <cell r="W42">
            <v>320</v>
          </cell>
          <cell r="X42">
            <v>310</v>
          </cell>
          <cell r="Y42">
            <v>105</v>
          </cell>
        </row>
        <row r="43">
          <cell r="U43">
            <v>85</v>
          </cell>
          <cell r="V43">
            <v>180</v>
          </cell>
          <cell r="W43">
            <v>180</v>
          </cell>
          <cell r="X43">
            <v>95</v>
          </cell>
          <cell r="Y43">
            <v>85</v>
          </cell>
        </row>
        <row r="44">
          <cell r="I44">
            <v>50</v>
          </cell>
          <cell r="J44">
            <v>50</v>
          </cell>
          <cell r="K44">
            <v>50</v>
          </cell>
          <cell r="L44">
            <v>50</v>
          </cell>
          <cell r="S44">
            <v>50</v>
          </cell>
          <cell r="T44">
            <v>50</v>
          </cell>
          <cell r="U44">
            <v>51</v>
          </cell>
          <cell r="V44">
            <v>50</v>
          </cell>
          <cell r="W44">
            <v>50</v>
          </cell>
        </row>
        <row r="45">
          <cell r="T45">
            <v>45</v>
          </cell>
          <cell r="U45">
            <v>105</v>
          </cell>
          <cell r="V45">
            <v>100</v>
          </cell>
          <cell r="W45">
            <v>110</v>
          </cell>
          <cell r="X45">
            <v>110</v>
          </cell>
        </row>
        <row r="47">
          <cell r="S47">
            <v>45</v>
          </cell>
          <cell r="T47">
            <v>105</v>
          </cell>
          <cell r="U47">
            <v>110</v>
          </cell>
          <cell r="V47">
            <v>110</v>
          </cell>
          <cell r="W47">
            <v>110</v>
          </cell>
        </row>
        <row r="48"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B49">
            <v>100</v>
          </cell>
          <cell r="L49">
            <v>42.100999999999999</v>
          </cell>
          <cell r="M49">
            <v>42.802</v>
          </cell>
          <cell r="N49">
            <v>52.816000000000003</v>
          </cell>
          <cell r="Q49">
            <v>52.241</v>
          </cell>
          <cell r="T49">
            <v>13.417999999999999</v>
          </cell>
          <cell r="U49">
            <v>60</v>
          </cell>
          <cell r="V49">
            <v>185.881</v>
          </cell>
          <cell r="W49">
            <v>80</v>
          </cell>
          <cell r="Y49">
            <v>160.42099999999999</v>
          </cell>
        </row>
        <row r="50">
          <cell r="B50">
            <v>7.3479999999999999</v>
          </cell>
          <cell r="V50">
            <v>16</v>
          </cell>
          <cell r="Y50">
            <v>16</v>
          </cell>
        </row>
        <row r="52">
          <cell r="F52">
            <v>30</v>
          </cell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5">
          <cell r="K55">
            <v>16</v>
          </cell>
          <cell r="L55">
            <v>16</v>
          </cell>
          <cell r="M55">
            <v>14</v>
          </cell>
          <cell r="N55">
            <v>14</v>
          </cell>
        </row>
        <row r="57">
          <cell r="B57">
            <v>414.45899999999989</v>
          </cell>
          <cell r="C57">
            <v>430.702</v>
          </cell>
          <cell r="D57">
            <v>447.47999999999985</v>
          </cell>
          <cell r="E57">
            <v>453.66000000000008</v>
          </cell>
          <cell r="F57">
            <v>455.35200000000003</v>
          </cell>
          <cell r="G57">
            <v>516.43599999999981</v>
          </cell>
          <cell r="H57">
            <v>803.51900000000001</v>
          </cell>
          <cell r="I57">
            <v>1312.5580000000004</v>
          </cell>
          <cell r="J57">
            <v>1834.4360000000001</v>
          </cell>
          <cell r="K57">
            <v>2233.2179999999994</v>
          </cell>
          <cell r="L57">
            <v>2480.6999999999998</v>
          </cell>
          <cell r="M57">
            <v>2612.5439999999994</v>
          </cell>
          <cell r="N57">
            <v>2639.7239999999997</v>
          </cell>
          <cell r="O57">
            <v>2582.19</v>
          </cell>
          <cell r="P57">
            <v>2389.9669999999992</v>
          </cell>
          <cell r="Q57">
            <v>2081.9320000000002</v>
          </cell>
          <cell r="R57">
            <v>1680.6980000000001</v>
          </cell>
          <cell r="S57">
            <v>1213.1130000000001</v>
          </cell>
          <cell r="T57">
            <v>748.05399999999986</v>
          </cell>
          <cell r="U57">
            <v>473.74099999999981</v>
          </cell>
          <cell r="V57">
            <v>420.14200000000011</v>
          </cell>
          <cell r="W57">
            <v>396.428</v>
          </cell>
          <cell r="X57">
            <v>372.71099999999996</v>
          </cell>
          <cell r="Y57">
            <v>351.67899999999997</v>
          </cell>
        </row>
        <row r="70">
          <cell r="B70">
            <v>141</v>
          </cell>
          <cell r="C70">
            <v>179</v>
          </cell>
          <cell r="D70">
            <v>143</v>
          </cell>
          <cell r="E70">
            <v>128</v>
          </cell>
          <cell r="F70">
            <v>153</v>
          </cell>
          <cell r="G70">
            <v>128</v>
          </cell>
          <cell r="H70">
            <v>133</v>
          </cell>
          <cell r="I70">
            <v>226</v>
          </cell>
          <cell r="J70">
            <v>135.06</v>
          </cell>
          <cell r="K70">
            <v>173</v>
          </cell>
          <cell r="L70">
            <v>215</v>
          </cell>
          <cell r="M70">
            <v>209</v>
          </cell>
          <cell r="N70">
            <v>199</v>
          </cell>
          <cell r="O70">
            <v>189</v>
          </cell>
          <cell r="P70">
            <v>189</v>
          </cell>
          <cell r="Q70">
            <v>189</v>
          </cell>
          <cell r="R70">
            <v>196</v>
          </cell>
          <cell r="S70">
            <v>206</v>
          </cell>
          <cell r="T70">
            <v>212</v>
          </cell>
          <cell r="U70">
            <v>79</v>
          </cell>
          <cell r="V70">
            <v>71</v>
          </cell>
          <cell r="W70">
            <v>71</v>
          </cell>
          <cell r="X70">
            <v>88.853000000000009</v>
          </cell>
          <cell r="Y70">
            <v>135</v>
          </cell>
        </row>
        <row r="71">
          <cell r="B71">
            <v>335</v>
          </cell>
          <cell r="C71">
            <v>391</v>
          </cell>
          <cell r="D71">
            <v>407</v>
          </cell>
          <cell r="E71">
            <v>426</v>
          </cell>
          <cell r="F71">
            <v>440</v>
          </cell>
          <cell r="G71">
            <v>441</v>
          </cell>
          <cell r="H71">
            <v>445</v>
          </cell>
          <cell r="I71">
            <v>403</v>
          </cell>
          <cell r="J71">
            <v>417</v>
          </cell>
          <cell r="K71">
            <v>431</v>
          </cell>
          <cell r="L71">
            <v>421</v>
          </cell>
          <cell r="M71">
            <v>424</v>
          </cell>
          <cell r="N71">
            <v>413</v>
          </cell>
          <cell r="O71">
            <v>317</v>
          </cell>
          <cell r="P71">
            <v>306</v>
          </cell>
          <cell r="Q71">
            <v>358</v>
          </cell>
          <cell r="R71">
            <v>387</v>
          </cell>
          <cell r="S71">
            <v>421</v>
          </cell>
          <cell r="T71">
            <v>321</v>
          </cell>
          <cell r="U71">
            <v>401</v>
          </cell>
          <cell r="V71">
            <v>421</v>
          </cell>
          <cell r="W71">
            <v>415</v>
          </cell>
          <cell r="X71">
            <v>422</v>
          </cell>
          <cell r="Y71">
            <v>412</v>
          </cell>
        </row>
        <row r="72">
          <cell r="B72">
            <v>750</v>
          </cell>
          <cell r="C72">
            <v>750</v>
          </cell>
          <cell r="D72">
            <v>750</v>
          </cell>
          <cell r="E72">
            <v>750</v>
          </cell>
          <cell r="F72">
            <v>750</v>
          </cell>
          <cell r="G72">
            <v>750</v>
          </cell>
          <cell r="H72">
            <v>750</v>
          </cell>
          <cell r="I72">
            <v>750</v>
          </cell>
          <cell r="J72">
            <v>750</v>
          </cell>
          <cell r="K72">
            <v>750</v>
          </cell>
          <cell r="L72">
            <v>750</v>
          </cell>
          <cell r="M72">
            <v>750</v>
          </cell>
          <cell r="N72">
            <v>750</v>
          </cell>
          <cell r="O72">
            <v>750</v>
          </cell>
          <cell r="P72">
            <v>750</v>
          </cell>
          <cell r="Q72">
            <v>750</v>
          </cell>
          <cell r="R72">
            <v>750</v>
          </cell>
          <cell r="S72">
            <v>750</v>
          </cell>
          <cell r="T72">
            <v>750</v>
          </cell>
          <cell r="U72">
            <v>750</v>
          </cell>
          <cell r="V72">
            <v>750</v>
          </cell>
          <cell r="W72">
            <v>750</v>
          </cell>
          <cell r="X72">
            <v>750</v>
          </cell>
          <cell r="Y72">
            <v>750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870.61199999999997</v>
          </cell>
          <cell r="C62">
            <v>865.50199999999995</v>
          </cell>
          <cell r="D62">
            <v>883.51199999999994</v>
          </cell>
          <cell r="E62">
            <v>875.57499999999993</v>
          </cell>
          <cell r="F62">
            <v>853.52599999999995</v>
          </cell>
          <cell r="G62">
            <v>842.51599999999996</v>
          </cell>
          <cell r="H62">
            <v>822.54900000000009</v>
          </cell>
          <cell r="I62">
            <v>843.55399999999997</v>
          </cell>
          <cell r="J62">
            <v>819.04899999999998</v>
          </cell>
          <cell r="K62">
            <v>817.01799999999992</v>
          </cell>
          <cell r="L62">
            <v>810.46600000000001</v>
          </cell>
          <cell r="M62">
            <v>842.649</v>
          </cell>
          <cell r="N62">
            <v>820.84400000000005</v>
          </cell>
          <cell r="O62">
            <v>846.84</v>
          </cell>
          <cell r="P62">
            <v>850.85899999999992</v>
          </cell>
          <cell r="Q62">
            <v>864.92400000000009</v>
          </cell>
          <cell r="R62">
            <v>852.62</v>
          </cell>
          <cell r="S62">
            <v>838.16399999999999</v>
          </cell>
          <cell r="T62">
            <v>856.24400000000003</v>
          </cell>
          <cell r="U62">
            <v>866.21399999999994</v>
          </cell>
          <cell r="V62">
            <v>884.25699999999995</v>
          </cell>
          <cell r="W62">
            <v>868.24699999999996</v>
          </cell>
          <cell r="X62">
            <v>869.21999999999991</v>
          </cell>
          <cell r="Y62">
            <v>876.16700000000003</v>
          </cell>
        </row>
        <row r="63">
          <cell r="B63">
            <v>957.53300000000002</v>
          </cell>
          <cell r="C63">
            <v>947.49699999999996</v>
          </cell>
          <cell r="D63">
            <v>915.07100000000014</v>
          </cell>
          <cell r="E63">
            <v>909.3810000000002</v>
          </cell>
          <cell r="F63">
            <v>900.60400000000016</v>
          </cell>
          <cell r="G63">
            <v>890.57300000000009</v>
          </cell>
          <cell r="H63">
            <v>901.03600000000006</v>
          </cell>
          <cell r="I63">
            <v>934.75</v>
          </cell>
          <cell r="J63">
            <v>965.80099999999993</v>
          </cell>
          <cell r="K63">
            <v>980.9319999999999</v>
          </cell>
          <cell r="L63">
            <v>986.67899999999997</v>
          </cell>
          <cell r="M63">
            <v>991.03800000000012</v>
          </cell>
          <cell r="N63">
            <v>1000.994</v>
          </cell>
          <cell r="O63">
            <v>1019.8340000000001</v>
          </cell>
          <cell r="P63">
            <v>1032.4110000000001</v>
          </cell>
          <cell r="Q63">
            <v>1035.011</v>
          </cell>
          <cell r="R63">
            <v>1017.912</v>
          </cell>
          <cell r="S63">
            <v>1004.4100000000001</v>
          </cell>
          <cell r="T63">
            <v>977.46699999999987</v>
          </cell>
          <cell r="U63">
            <v>942.66</v>
          </cell>
          <cell r="V63">
            <v>950.42600000000004</v>
          </cell>
          <cell r="W63">
            <v>952.72600000000023</v>
          </cell>
          <cell r="X63">
            <v>945.81400000000008</v>
          </cell>
          <cell r="Y63">
            <v>932.46500000000003</v>
          </cell>
        </row>
        <row r="64">
          <cell r="B64">
            <v>2767.0619999999994</v>
          </cell>
          <cell r="C64">
            <v>2574.1640000000002</v>
          </cell>
          <cell r="D64">
            <v>2428.5170000000003</v>
          </cell>
          <cell r="E64">
            <v>2373.9889999999996</v>
          </cell>
          <cell r="F64">
            <v>2355.1819999999998</v>
          </cell>
          <cell r="G64">
            <v>2317.1509999999998</v>
          </cell>
          <cell r="H64">
            <v>2490.8160000000003</v>
          </cell>
          <cell r="I64">
            <v>2889.3770000000004</v>
          </cell>
          <cell r="J64">
            <v>3360.4999999999995</v>
          </cell>
          <cell r="K64">
            <v>3722.9140000000007</v>
          </cell>
          <cell r="L64">
            <v>3955.056</v>
          </cell>
          <cell r="M64">
            <v>4053.5589999999993</v>
          </cell>
          <cell r="N64">
            <v>4085.6019999999999</v>
          </cell>
          <cell r="O64">
            <v>3799.9430000000007</v>
          </cell>
          <cell r="P64">
            <v>3571.761</v>
          </cell>
          <cell r="Q64">
            <v>3466.1380000000004</v>
          </cell>
          <cell r="R64">
            <v>3459.7619999999997</v>
          </cell>
          <cell r="S64">
            <v>3568.2339999999999</v>
          </cell>
          <cell r="T64">
            <v>3606.8440000000001</v>
          </cell>
          <cell r="U64">
            <v>3679.0509999999999</v>
          </cell>
          <cell r="V64">
            <v>4041.7620000000002</v>
          </cell>
          <cell r="W64">
            <v>3832.5049999999997</v>
          </cell>
          <cell r="X64">
            <v>3505.2760000000003</v>
          </cell>
          <cell r="Y64">
            <v>3046.7960000000003</v>
          </cell>
        </row>
        <row r="66">
          <cell r="B66">
            <v>114.5</v>
          </cell>
          <cell r="C66">
            <v>109</v>
          </cell>
          <cell r="D66">
            <v>105.5</v>
          </cell>
          <cell r="E66">
            <v>104</v>
          </cell>
          <cell r="F66">
            <v>103.5</v>
          </cell>
          <cell r="G66">
            <v>100</v>
          </cell>
          <cell r="H66">
            <v>96</v>
          </cell>
          <cell r="I66">
            <v>94</v>
          </cell>
          <cell r="J66">
            <v>92</v>
          </cell>
          <cell r="K66">
            <v>92</v>
          </cell>
          <cell r="L66">
            <v>92.5</v>
          </cell>
          <cell r="M66">
            <v>94</v>
          </cell>
          <cell r="N66">
            <v>94</v>
          </cell>
          <cell r="O66">
            <v>89.5</v>
          </cell>
          <cell r="P66">
            <v>89</v>
          </cell>
          <cell r="Q66">
            <v>94</v>
          </cell>
          <cell r="R66">
            <v>103.5</v>
          </cell>
          <cell r="S66">
            <v>116.5</v>
          </cell>
          <cell r="T66">
            <v>130</v>
          </cell>
          <cell r="U66">
            <v>138</v>
          </cell>
          <cell r="V66">
            <v>148</v>
          </cell>
          <cell r="W66">
            <v>142</v>
          </cell>
          <cell r="X66">
            <v>133.5</v>
          </cell>
          <cell r="Y66">
            <v>122</v>
          </cell>
        </row>
        <row r="70">
          <cell r="B70">
            <v>30</v>
          </cell>
          <cell r="C70">
            <v>38</v>
          </cell>
          <cell r="D70">
            <v>38</v>
          </cell>
          <cell r="E70">
            <v>38</v>
          </cell>
          <cell r="F70">
            <v>48</v>
          </cell>
          <cell r="G70">
            <v>48</v>
          </cell>
          <cell r="H70">
            <v>48</v>
          </cell>
          <cell r="I70">
            <v>39</v>
          </cell>
          <cell r="J70">
            <v>39</v>
          </cell>
          <cell r="K70">
            <v>91</v>
          </cell>
          <cell r="L70">
            <v>78</v>
          </cell>
          <cell r="M70">
            <v>78</v>
          </cell>
          <cell r="N70">
            <v>78</v>
          </cell>
          <cell r="O70">
            <v>91</v>
          </cell>
          <cell r="P70">
            <v>86</v>
          </cell>
          <cell r="Q70">
            <v>73</v>
          </cell>
          <cell r="R70">
            <v>92</v>
          </cell>
          <cell r="S70">
            <v>63</v>
          </cell>
          <cell r="T70">
            <v>53</v>
          </cell>
          <cell r="U70">
            <v>118</v>
          </cell>
          <cell r="V70">
            <v>159</v>
          </cell>
          <cell r="W70">
            <v>162</v>
          </cell>
          <cell r="X70">
            <v>164</v>
          </cell>
          <cell r="Y70">
            <v>133</v>
          </cell>
        </row>
        <row r="71">
          <cell r="I71">
            <v>8</v>
          </cell>
          <cell r="J71">
            <v>8</v>
          </cell>
          <cell r="L71">
            <v>14</v>
          </cell>
          <cell r="M71">
            <v>14</v>
          </cell>
          <cell r="N71">
            <v>8</v>
          </cell>
          <cell r="T71">
            <v>10</v>
          </cell>
          <cell r="U71">
            <v>10</v>
          </cell>
          <cell r="V71">
            <v>11</v>
          </cell>
          <cell r="W71">
            <v>18</v>
          </cell>
          <cell r="X71">
            <v>3</v>
          </cell>
        </row>
        <row r="73">
          <cell r="P73">
            <v>5</v>
          </cell>
        </row>
      </sheetData>
      <sheetData sheetId="18">
        <row r="7">
          <cell r="B7">
            <v>99.08</v>
          </cell>
          <cell r="C7">
            <v>80.91</v>
          </cell>
          <cell r="D7">
            <v>78.25</v>
          </cell>
          <cell r="E7">
            <v>75</v>
          </cell>
          <cell r="F7">
            <v>78.25</v>
          </cell>
          <cell r="G7">
            <v>68.05</v>
          </cell>
          <cell r="H7">
            <v>68.05</v>
          </cell>
          <cell r="I7">
            <v>68.05</v>
          </cell>
          <cell r="J7">
            <v>71.83</v>
          </cell>
          <cell r="K7">
            <v>72.569999999999993</v>
          </cell>
          <cell r="L7">
            <v>99.07</v>
          </cell>
          <cell r="M7">
            <v>99.07</v>
          </cell>
          <cell r="N7">
            <v>99.07</v>
          </cell>
          <cell r="O7">
            <v>78.25</v>
          </cell>
          <cell r="P7">
            <v>78.25</v>
          </cell>
          <cell r="Q7">
            <v>99.07</v>
          </cell>
          <cell r="R7">
            <v>88</v>
          </cell>
          <cell r="S7">
            <v>95.03</v>
          </cell>
          <cell r="T7">
            <v>99.07</v>
          </cell>
          <cell r="U7">
            <v>98.46</v>
          </cell>
          <cell r="V7">
            <v>99.09</v>
          </cell>
          <cell r="W7">
            <v>96.21</v>
          </cell>
          <cell r="X7">
            <v>95.2</v>
          </cell>
          <cell r="Y7">
            <v>99.09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LE_TRADING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SENTRADE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ALPIQ_ENERGY</v>
          </cell>
        </row>
        <row r="49">
          <cell r="A49" t="str">
            <v>ATTIKI_GSC</v>
          </cell>
        </row>
        <row r="50">
          <cell r="A50" t="str">
            <v>AYEN_ENERGIJA</v>
          </cell>
        </row>
        <row r="51">
          <cell r="A51" t="str">
            <v>DANSKECOM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INTERENERGO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LE_TRADING</v>
          </cell>
        </row>
        <row r="66">
          <cell r="A66" t="str">
            <v>LIG_MEGALOPOLIS</v>
          </cell>
        </row>
        <row r="67">
          <cell r="A67" t="str">
            <v>LIG_MELITIS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PPC</v>
          </cell>
        </row>
        <row r="72">
          <cell r="A72" t="str">
            <v>SOLARENERGY</v>
          </cell>
        </row>
        <row r="73">
          <cell r="A73" t="str">
            <v>STATKRAFT-DE1</v>
          </cell>
        </row>
        <row r="74">
          <cell r="A74" t="str">
            <v>TERNA_ENERGY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44365</v>
          </cell>
        </row>
        <row r="4">
          <cell r="B4">
            <v>44365</v>
          </cell>
        </row>
        <row r="5">
          <cell r="B5">
            <v>44365</v>
          </cell>
        </row>
        <row r="6">
          <cell r="B6">
            <v>44365</v>
          </cell>
        </row>
        <row r="7">
          <cell r="B7">
            <v>44365</v>
          </cell>
        </row>
        <row r="8">
          <cell r="B8">
            <v>44365</v>
          </cell>
        </row>
        <row r="9">
          <cell r="B9">
            <v>44365</v>
          </cell>
        </row>
        <row r="10">
          <cell r="B10">
            <v>44365</v>
          </cell>
        </row>
        <row r="11">
          <cell r="B11">
            <v>44365</v>
          </cell>
        </row>
        <row r="12">
          <cell r="B12">
            <v>44365</v>
          </cell>
        </row>
        <row r="13">
          <cell r="B13">
            <v>44365</v>
          </cell>
        </row>
        <row r="14">
          <cell r="B14">
            <v>44365</v>
          </cell>
        </row>
        <row r="15">
          <cell r="B15">
            <v>44365</v>
          </cell>
        </row>
        <row r="16">
          <cell r="B16">
            <v>44365</v>
          </cell>
        </row>
      </sheetData>
      <sheetData sheetId="41">
        <row r="2">
          <cell r="C2">
            <v>44368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816.02859999999998</v>
          </cell>
          <cell r="J12">
            <v>816.029</v>
          </cell>
          <cell r="K12">
            <v>766.65300000000002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256.25400000000002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86.404300000000006</v>
          </cell>
          <cell r="J23">
            <v>86.403999999999996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4739.7069999999994</v>
      </c>
      <c r="C4" s="18">
        <v>4534.1629999999996</v>
      </c>
      <c r="D4" s="18">
        <v>4370.5999999999995</v>
      </c>
      <c r="E4" s="18">
        <v>4300.9449999999997</v>
      </c>
      <c r="F4" s="18">
        <v>4260.8119999999999</v>
      </c>
      <c r="G4" s="18">
        <v>4198.2400000000016</v>
      </c>
      <c r="H4" s="18">
        <v>4358.4009999999998</v>
      </c>
      <c r="I4" s="18">
        <v>4808.6810000000005</v>
      </c>
      <c r="J4" s="18">
        <v>5284.35</v>
      </c>
      <c r="K4" s="18">
        <v>5703.8640000000005</v>
      </c>
      <c r="L4" s="18">
        <v>5936.701</v>
      </c>
      <c r="M4" s="18">
        <v>6073.2459999999983</v>
      </c>
      <c r="N4" s="18">
        <v>6087.44</v>
      </c>
      <c r="O4" s="18">
        <v>5847.1169999999993</v>
      </c>
      <c r="P4" s="18">
        <v>5635.0309999999999</v>
      </c>
      <c r="Q4" s="18">
        <v>5533.0730000000003</v>
      </c>
      <c r="R4" s="18">
        <v>5525.793999999999</v>
      </c>
      <c r="S4" s="18">
        <v>5590.308</v>
      </c>
      <c r="T4" s="18">
        <v>5633.5549999999976</v>
      </c>
      <c r="U4" s="18">
        <v>5753.9249999999993</v>
      </c>
      <c r="V4" s="18">
        <v>6194.4449999999997</v>
      </c>
      <c r="W4" s="18">
        <v>5975.4779999999982</v>
      </c>
      <c r="X4" s="18">
        <v>5620.81</v>
      </c>
      <c r="Y4" s="18">
        <v>5110.427999999999</v>
      </c>
      <c r="Z4" s="19"/>
      <c r="AA4" s="20">
        <f>SUM(B4:Z4)</f>
        <v>127077.11400000002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99.08</v>
      </c>
      <c r="C7" s="28">
        <v>80.91</v>
      </c>
      <c r="D7" s="28">
        <v>78.25</v>
      </c>
      <c r="E7" s="28">
        <v>75</v>
      </c>
      <c r="F7" s="28">
        <v>78.25</v>
      </c>
      <c r="G7" s="28">
        <v>68.05</v>
      </c>
      <c r="H7" s="28">
        <v>68.05</v>
      </c>
      <c r="I7" s="28">
        <v>68.05</v>
      </c>
      <c r="J7" s="28">
        <v>71.83</v>
      </c>
      <c r="K7" s="28">
        <v>72.569999999999993</v>
      </c>
      <c r="L7" s="28">
        <v>99.07</v>
      </c>
      <c r="M7" s="28">
        <v>99.07</v>
      </c>
      <c r="N7" s="28">
        <v>99.07</v>
      </c>
      <c r="O7" s="28">
        <v>78.25</v>
      </c>
      <c r="P7" s="28">
        <v>78.25</v>
      </c>
      <c r="Q7" s="28">
        <v>99.07</v>
      </c>
      <c r="R7" s="28">
        <v>88</v>
      </c>
      <c r="S7" s="28">
        <v>95.03</v>
      </c>
      <c r="T7" s="28">
        <v>99.07</v>
      </c>
      <c r="U7" s="28">
        <v>98.46</v>
      </c>
      <c r="V7" s="28">
        <v>99.09</v>
      </c>
      <c r="W7" s="28">
        <v>96.21</v>
      </c>
      <c r="X7" s="28">
        <v>95.2</v>
      </c>
      <c r="Y7" s="28">
        <v>99.09</v>
      </c>
      <c r="Z7" s="29"/>
      <c r="AA7" s="30">
        <f>IF(SUM(GR_MAINLAND_MCP_SUM_SELL)&lt;&gt;0,AVERAGEIF(GR_MAINLAND_MCP_SUM_SELL,"&lt;&gt;"""),"")</f>
        <v>86.790416666666658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2891.9</v>
      </c>
      <c r="C11" s="47">
        <v>2683.4610000000002</v>
      </c>
      <c r="D11" s="47">
        <v>2523.12</v>
      </c>
      <c r="E11" s="47">
        <v>2443.2849999999999</v>
      </c>
      <c r="F11" s="47">
        <v>2332.46</v>
      </c>
      <c r="G11" s="47">
        <v>2206.8040000000001</v>
      </c>
      <c r="H11" s="47">
        <v>2070.8820000000001</v>
      </c>
      <c r="I11" s="47">
        <v>1861.123</v>
      </c>
      <c r="J11" s="47">
        <v>1891.8539999999998</v>
      </c>
      <c r="K11" s="47">
        <v>1874.646</v>
      </c>
      <c r="L11" s="47">
        <v>1835.9</v>
      </c>
      <c r="M11" s="47">
        <v>1894.9</v>
      </c>
      <c r="N11" s="47">
        <v>1892.9</v>
      </c>
      <c r="O11" s="47">
        <v>1882.9269999999999</v>
      </c>
      <c r="P11" s="47">
        <v>1874.0639999999999</v>
      </c>
      <c r="Q11" s="47">
        <v>1975.9</v>
      </c>
      <c r="R11" s="47">
        <v>2386.096</v>
      </c>
      <c r="S11" s="47">
        <v>2779.1950000000002</v>
      </c>
      <c r="T11" s="47">
        <v>2808.0830000000001</v>
      </c>
      <c r="U11" s="47">
        <v>2802.1840000000002</v>
      </c>
      <c r="V11" s="47">
        <v>2824.422</v>
      </c>
      <c r="W11" s="47">
        <v>2797.05</v>
      </c>
      <c r="X11" s="47">
        <v>2776.2460000000001</v>
      </c>
      <c r="Y11" s="47">
        <v>2795.328</v>
      </c>
      <c r="Z11" s="48"/>
      <c r="AA11" s="49">
        <f>SUM(B11:Z11)</f>
        <v>56104.73</v>
      </c>
    </row>
    <row r="12" spans="1:27" ht="24.95" customHeight="1" x14ac:dyDescent="0.2">
      <c r="A12" s="45" t="s">
        <v>8</v>
      </c>
      <c r="B12" s="46">
        <v>107.348</v>
      </c>
      <c r="C12" s="47"/>
      <c r="D12" s="47"/>
      <c r="E12" s="47"/>
      <c r="F12" s="47">
        <v>30</v>
      </c>
      <c r="G12" s="47">
        <v>56</v>
      </c>
      <c r="H12" s="47">
        <v>56</v>
      </c>
      <c r="I12" s="47">
        <v>156</v>
      </c>
      <c r="J12" s="47">
        <v>156</v>
      </c>
      <c r="K12" s="47">
        <v>142</v>
      </c>
      <c r="L12" s="47">
        <v>134.101</v>
      </c>
      <c r="M12" s="47">
        <v>82.801999999999992</v>
      </c>
      <c r="N12" s="47">
        <v>92.816000000000003</v>
      </c>
      <c r="O12" s="47">
        <v>26</v>
      </c>
      <c r="P12" s="47">
        <v>26</v>
      </c>
      <c r="Q12" s="47">
        <v>78.241</v>
      </c>
      <c r="R12" s="47">
        <v>26</v>
      </c>
      <c r="S12" s="47">
        <v>121</v>
      </c>
      <c r="T12" s="47">
        <v>694.41800000000001</v>
      </c>
      <c r="U12" s="47">
        <v>1148</v>
      </c>
      <c r="V12" s="47">
        <v>1607.8810000000001</v>
      </c>
      <c r="W12" s="47">
        <v>1446</v>
      </c>
      <c r="X12" s="47">
        <v>1111</v>
      </c>
      <c r="Y12" s="47">
        <v>566.42100000000005</v>
      </c>
      <c r="Z12" s="48"/>
      <c r="AA12" s="49">
        <f>SUM(B12:Z12)</f>
        <v>7864.0280000000002</v>
      </c>
    </row>
    <row r="13" spans="1:27" ht="24.95" customHeight="1" x14ac:dyDescent="0.2">
      <c r="A13" s="50" t="s">
        <v>9</v>
      </c>
      <c r="B13" s="51">
        <v>414.45899999999989</v>
      </c>
      <c r="C13" s="52">
        <v>430.702</v>
      </c>
      <c r="D13" s="52">
        <v>447.47999999999985</v>
      </c>
      <c r="E13" s="52">
        <v>453.66000000000008</v>
      </c>
      <c r="F13" s="52">
        <v>455.35200000000003</v>
      </c>
      <c r="G13" s="52">
        <v>516.43599999999981</v>
      </c>
      <c r="H13" s="52">
        <v>803.51900000000001</v>
      </c>
      <c r="I13" s="52">
        <v>1312.5580000000004</v>
      </c>
      <c r="J13" s="52">
        <v>1834.4360000000001</v>
      </c>
      <c r="K13" s="52">
        <v>2233.2179999999994</v>
      </c>
      <c r="L13" s="52">
        <v>2480.6999999999998</v>
      </c>
      <c r="M13" s="52">
        <v>2612.5439999999994</v>
      </c>
      <c r="N13" s="52">
        <v>2639.7239999999997</v>
      </c>
      <c r="O13" s="52">
        <v>2582.19</v>
      </c>
      <c r="P13" s="52">
        <v>2389.9669999999992</v>
      </c>
      <c r="Q13" s="52">
        <v>2081.9320000000002</v>
      </c>
      <c r="R13" s="52">
        <v>1680.6980000000001</v>
      </c>
      <c r="S13" s="52">
        <v>1213.1130000000001</v>
      </c>
      <c r="T13" s="52">
        <v>748.05399999999986</v>
      </c>
      <c r="U13" s="52">
        <v>473.74099999999981</v>
      </c>
      <c r="V13" s="52">
        <v>420.14200000000011</v>
      </c>
      <c r="W13" s="52">
        <v>396.428</v>
      </c>
      <c r="X13" s="52">
        <v>372.71099999999996</v>
      </c>
      <c r="Y13" s="52">
        <v>351.67899999999997</v>
      </c>
      <c r="Z13" s="53"/>
      <c r="AA13" s="54">
        <f>SUM(B13:Z13)</f>
        <v>29345.442999999996</v>
      </c>
    </row>
    <row r="14" spans="1:27" ht="30" customHeight="1" thickBot="1" x14ac:dyDescent="0.25">
      <c r="A14" s="55" t="s">
        <v>10</v>
      </c>
      <c r="B14" s="56">
        <f>IF(LEN(B$2)&gt;0,SUM(B10:B13),"")</f>
        <v>3413.7069999999999</v>
      </c>
      <c r="C14" s="57">
        <f t="shared" ref="C14:Z14" si="0">IF(LEN(C$2)&gt;0,SUM(C10:C13),"")</f>
        <v>3114.1630000000005</v>
      </c>
      <c r="D14" s="57">
        <f t="shared" si="0"/>
        <v>2970.6</v>
      </c>
      <c r="E14" s="57">
        <f t="shared" si="0"/>
        <v>2896.9449999999997</v>
      </c>
      <c r="F14" s="57">
        <f t="shared" si="0"/>
        <v>2817.8119999999999</v>
      </c>
      <c r="G14" s="57">
        <f t="shared" si="0"/>
        <v>2779.24</v>
      </c>
      <c r="H14" s="57">
        <f t="shared" si="0"/>
        <v>2930.4009999999998</v>
      </c>
      <c r="I14" s="57">
        <f t="shared" si="0"/>
        <v>3329.6810000000005</v>
      </c>
      <c r="J14" s="57">
        <f t="shared" si="0"/>
        <v>3882.29</v>
      </c>
      <c r="K14" s="57">
        <f t="shared" si="0"/>
        <v>4249.8639999999996</v>
      </c>
      <c r="L14" s="57">
        <f t="shared" si="0"/>
        <v>4450.701</v>
      </c>
      <c r="M14" s="57">
        <f t="shared" si="0"/>
        <v>4590.2459999999992</v>
      </c>
      <c r="N14" s="57">
        <f t="shared" si="0"/>
        <v>4625.4399999999996</v>
      </c>
      <c r="O14" s="57">
        <f t="shared" si="0"/>
        <v>4491.1170000000002</v>
      </c>
      <c r="P14" s="57">
        <f t="shared" si="0"/>
        <v>4290.030999999999</v>
      </c>
      <c r="Q14" s="57">
        <f t="shared" si="0"/>
        <v>4136.0730000000003</v>
      </c>
      <c r="R14" s="57">
        <f t="shared" si="0"/>
        <v>4092.7939999999999</v>
      </c>
      <c r="S14" s="57">
        <f t="shared" si="0"/>
        <v>4113.308</v>
      </c>
      <c r="T14" s="57">
        <f t="shared" si="0"/>
        <v>4250.5550000000003</v>
      </c>
      <c r="U14" s="57">
        <f t="shared" si="0"/>
        <v>4423.9250000000002</v>
      </c>
      <c r="V14" s="57">
        <f t="shared" si="0"/>
        <v>4852.4449999999997</v>
      </c>
      <c r="W14" s="57">
        <f t="shared" si="0"/>
        <v>4639.4780000000001</v>
      </c>
      <c r="X14" s="57">
        <f t="shared" si="0"/>
        <v>4259.9570000000003</v>
      </c>
      <c r="Y14" s="57">
        <f t="shared" si="0"/>
        <v>3713.4279999999999</v>
      </c>
      <c r="Z14" s="58" t="str">
        <f t="shared" si="0"/>
        <v/>
      </c>
      <c r="AA14" s="59">
        <f>SUM(AA9:AA13)</f>
        <v>93314.201000000001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740.9</v>
      </c>
      <c r="C25" s="67">
        <v>760.9</v>
      </c>
      <c r="D25" s="67">
        <v>768.9</v>
      </c>
      <c r="E25" s="67">
        <v>767.9</v>
      </c>
      <c r="F25" s="67">
        <v>796.9</v>
      </c>
      <c r="G25" s="67">
        <v>876.9</v>
      </c>
      <c r="H25" s="67">
        <v>1120.9000000000001</v>
      </c>
      <c r="I25" s="67">
        <v>1648.9</v>
      </c>
      <c r="J25" s="67">
        <v>2040.9</v>
      </c>
      <c r="K25" s="67">
        <v>2325.9</v>
      </c>
      <c r="L25" s="67">
        <v>2500.9</v>
      </c>
      <c r="M25" s="67">
        <v>2603.9</v>
      </c>
      <c r="N25" s="67">
        <v>2627.9</v>
      </c>
      <c r="O25" s="67">
        <v>2566.9</v>
      </c>
      <c r="P25" s="67">
        <v>2437.9</v>
      </c>
      <c r="Q25" s="67">
        <v>2201.9</v>
      </c>
      <c r="R25" s="67">
        <v>1892.9</v>
      </c>
      <c r="S25" s="67">
        <v>1621.9</v>
      </c>
      <c r="T25" s="67">
        <v>1802.9</v>
      </c>
      <c r="U25" s="67">
        <v>2027.9</v>
      </c>
      <c r="V25" s="67">
        <v>2350.9</v>
      </c>
      <c r="W25" s="67">
        <v>2296.9</v>
      </c>
      <c r="X25" s="67">
        <v>1923.9</v>
      </c>
      <c r="Y25" s="67">
        <v>1098.9000000000001</v>
      </c>
      <c r="Z25" s="68"/>
      <c r="AA25" s="69">
        <f>SUM(B25:Z25)</f>
        <v>41804.600000000013</v>
      </c>
    </row>
    <row r="26" spans="1:27" ht="24.95" customHeight="1" x14ac:dyDescent="0.2">
      <c r="A26" s="70" t="s">
        <v>20</v>
      </c>
      <c r="B26" s="71">
        <v>1577.807</v>
      </c>
      <c r="C26" s="72">
        <v>1362.2629999999999</v>
      </c>
      <c r="D26" s="72">
        <v>1138.7</v>
      </c>
      <c r="E26" s="72">
        <v>1108.0450000000001</v>
      </c>
      <c r="F26" s="72">
        <v>1198.912</v>
      </c>
      <c r="G26" s="72">
        <v>1058.3399999999999</v>
      </c>
      <c r="H26" s="72">
        <v>1037.501</v>
      </c>
      <c r="I26" s="72">
        <v>1217.7809999999999</v>
      </c>
      <c r="J26" s="72">
        <v>1301.45</v>
      </c>
      <c r="K26" s="72">
        <v>1442.9639999999999</v>
      </c>
      <c r="L26" s="72">
        <v>1625.8009999999999</v>
      </c>
      <c r="M26" s="72">
        <v>1659.346</v>
      </c>
      <c r="N26" s="72">
        <v>1649.54</v>
      </c>
      <c r="O26" s="72">
        <v>1470.2170000000001</v>
      </c>
      <c r="P26" s="72">
        <v>1387.1310000000001</v>
      </c>
      <c r="Q26" s="72">
        <v>1479.173</v>
      </c>
      <c r="R26" s="72">
        <v>1492.894</v>
      </c>
      <c r="S26" s="72">
        <v>1621.4079999999999</v>
      </c>
      <c r="T26" s="72">
        <v>1473.655</v>
      </c>
      <c r="U26" s="72">
        <v>1364.0250000000001</v>
      </c>
      <c r="V26" s="72">
        <v>1478.5450000000001</v>
      </c>
      <c r="W26" s="72">
        <v>1311.578</v>
      </c>
      <c r="X26" s="72">
        <v>1327.91</v>
      </c>
      <c r="Y26" s="72">
        <v>1539.528</v>
      </c>
      <c r="Z26" s="73"/>
      <c r="AA26" s="74">
        <f>SUM(B26:Z26)</f>
        <v>33324.514000000003</v>
      </c>
    </row>
    <row r="27" spans="1:27" ht="24.95" customHeight="1" x14ac:dyDescent="0.2">
      <c r="A27" s="77" t="s">
        <v>21</v>
      </c>
      <c r="B27" s="75">
        <v>1761</v>
      </c>
      <c r="C27" s="76">
        <v>1751</v>
      </c>
      <c r="D27" s="76">
        <v>1803</v>
      </c>
      <c r="E27" s="76">
        <v>1765</v>
      </c>
      <c r="F27" s="76">
        <v>1605</v>
      </c>
      <c r="G27" s="76">
        <v>1603</v>
      </c>
      <c r="H27" s="76">
        <v>1540</v>
      </c>
      <c r="I27" s="76">
        <v>1282</v>
      </c>
      <c r="J27" s="76">
        <v>1282</v>
      </c>
      <c r="K27" s="76">
        <v>1275</v>
      </c>
      <c r="L27" s="76">
        <v>1150</v>
      </c>
      <c r="M27" s="76">
        <v>1150</v>
      </c>
      <c r="N27" s="76">
        <v>1150</v>
      </c>
      <c r="O27" s="76">
        <v>1150</v>
      </c>
      <c r="P27" s="76">
        <v>1150</v>
      </c>
      <c r="Q27" s="76">
        <v>1192</v>
      </c>
      <c r="R27" s="76">
        <v>1480</v>
      </c>
      <c r="S27" s="76">
        <v>1687</v>
      </c>
      <c r="T27" s="76">
        <v>1697</v>
      </c>
      <c r="U27" s="76">
        <v>1702</v>
      </c>
      <c r="V27" s="76">
        <v>1705</v>
      </c>
      <c r="W27" s="76">
        <v>1707</v>
      </c>
      <c r="X27" s="76">
        <v>1709</v>
      </c>
      <c r="Y27" s="76">
        <v>1812</v>
      </c>
      <c r="Z27" s="78"/>
      <c r="AA27" s="79">
        <f>SUM(B27:Z27)</f>
        <v>36108</v>
      </c>
    </row>
    <row r="28" spans="1:27" ht="30" customHeight="1" thickBot="1" x14ac:dyDescent="0.25">
      <c r="A28" s="55" t="s">
        <v>22</v>
      </c>
      <c r="B28" s="56">
        <f>IF(LEN(B$2)&gt;0,SUM(B25:B27),"")</f>
        <v>4079.7069999999999</v>
      </c>
      <c r="C28" s="57">
        <f t="shared" ref="C28:Z28" si="2">IF(LEN(C$2)&gt;0,SUM(C25:C27),"")</f>
        <v>3874.163</v>
      </c>
      <c r="D28" s="57">
        <f t="shared" si="2"/>
        <v>3710.6</v>
      </c>
      <c r="E28" s="57">
        <f t="shared" si="2"/>
        <v>3640.9450000000002</v>
      </c>
      <c r="F28" s="57">
        <f t="shared" si="2"/>
        <v>3600.8119999999999</v>
      </c>
      <c r="G28" s="57">
        <f t="shared" si="2"/>
        <v>3538.24</v>
      </c>
      <c r="H28" s="57">
        <f t="shared" si="2"/>
        <v>3698.4009999999998</v>
      </c>
      <c r="I28" s="57">
        <f t="shared" si="2"/>
        <v>4148.6810000000005</v>
      </c>
      <c r="J28" s="57">
        <f t="shared" si="2"/>
        <v>4624.3500000000004</v>
      </c>
      <c r="K28" s="57">
        <f t="shared" si="2"/>
        <v>5043.8639999999996</v>
      </c>
      <c r="L28" s="57">
        <f t="shared" si="2"/>
        <v>5276.701</v>
      </c>
      <c r="M28" s="57">
        <f t="shared" si="2"/>
        <v>5413.2460000000001</v>
      </c>
      <c r="N28" s="57">
        <f t="shared" si="2"/>
        <v>5427.4400000000005</v>
      </c>
      <c r="O28" s="57">
        <f t="shared" si="2"/>
        <v>5187.1170000000002</v>
      </c>
      <c r="P28" s="57">
        <f t="shared" si="2"/>
        <v>4975.0309999999999</v>
      </c>
      <c r="Q28" s="57">
        <f t="shared" si="2"/>
        <v>4873.0730000000003</v>
      </c>
      <c r="R28" s="57">
        <f t="shared" si="2"/>
        <v>4865.7939999999999</v>
      </c>
      <c r="S28" s="57">
        <f t="shared" si="2"/>
        <v>4930.308</v>
      </c>
      <c r="T28" s="57">
        <f t="shared" si="2"/>
        <v>4973.5550000000003</v>
      </c>
      <c r="U28" s="57">
        <f t="shared" si="2"/>
        <v>5093.9250000000002</v>
      </c>
      <c r="V28" s="57">
        <f t="shared" si="2"/>
        <v>5534.4449999999997</v>
      </c>
      <c r="W28" s="57">
        <f t="shared" si="2"/>
        <v>5315.4780000000001</v>
      </c>
      <c r="X28" s="57">
        <f t="shared" si="2"/>
        <v>4960.8100000000004</v>
      </c>
      <c r="Y28" s="57">
        <f t="shared" si="2"/>
        <v>4450.4279999999999</v>
      </c>
      <c r="Z28" s="58" t="str">
        <f t="shared" si="2"/>
        <v/>
      </c>
      <c r="AA28" s="59">
        <f>SUM(AA25:AA27)</f>
        <v>111237.11400000002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141</v>
      </c>
      <c r="C31" s="90">
        <v>179</v>
      </c>
      <c r="D31" s="90">
        <v>143</v>
      </c>
      <c r="E31" s="90">
        <v>128</v>
      </c>
      <c r="F31" s="90">
        <v>153</v>
      </c>
      <c r="G31" s="90">
        <v>128</v>
      </c>
      <c r="H31" s="90">
        <v>133</v>
      </c>
      <c r="I31" s="90">
        <v>226</v>
      </c>
      <c r="J31" s="90">
        <v>135.06</v>
      </c>
      <c r="K31" s="90">
        <v>173</v>
      </c>
      <c r="L31" s="90">
        <v>215</v>
      </c>
      <c r="M31" s="90">
        <v>209</v>
      </c>
      <c r="N31" s="90">
        <v>199</v>
      </c>
      <c r="O31" s="90">
        <v>189</v>
      </c>
      <c r="P31" s="90">
        <v>189</v>
      </c>
      <c r="Q31" s="90">
        <v>189</v>
      </c>
      <c r="R31" s="90">
        <v>196</v>
      </c>
      <c r="S31" s="90">
        <v>206</v>
      </c>
      <c r="T31" s="90">
        <v>212</v>
      </c>
      <c r="U31" s="90">
        <v>79</v>
      </c>
      <c r="V31" s="90">
        <v>71</v>
      </c>
      <c r="W31" s="90">
        <v>71</v>
      </c>
      <c r="X31" s="90">
        <v>88.853000000000009</v>
      </c>
      <c r="Y31" s="90">
        <v>135</v>
      </c>
      <c r="Z31" s="91"/>
      <c r="AA31" s="69">
        <f t="shared" ref="AA31:AA36" si="3">SUM(B31:Z31)</f>
        <v>3787.913</v>
      </c>
    </row>
    <row r="32" spans="1:27" ht="24.95" customHeight="1" x14ac:dyDescent="0.2">
      <c r="A32" s="92" t="s">
        <v>25</v>
      </c>
      <c r="B32" s="93">
        <v>335</v>
      </c>
      <c r="C32" s="94">
        <v>391</v>
      </c>
      <c r="D32" s="94">
        <v>407</v>
      </c>
      <c r="E32" s="94">
        <v>426</v>
      </c>
      <c r="F32" s="94">
        <v>440</v>
      </c>
      <c r="G32" s="94">
        <v>441</v>
      </c>
      <c r="H32" s="94">
        <v>445</v>
      </c>
      <c r="I32" s="94">
        <v>403</v>
      </c>
      <c r="J32" s="94">
        <v>417</v>
      </c>
      <c r="K32" s="94">
        <v>431</v>
      </c>
      <c r="L32" s="94">
        <v>421</v>
      </c>
      <c r="M32" s="94">
        <v>424</v>
      </c>
      <c r="N32" s="94">
        <v>413</v>
      </c>
      <c r="O32" s="94">
        <v>317</v>
      </c>
      <c r="P32" s="94">
        <v>306</v>
      </c>
      <c r="Q32" s="94">
        <v>358</v>
      </c>
      <c r="R32" s="94">
        <v>387</v>
      </c>
      <c r="S32" s="94">
        <v>421</v>
      </c>
      <c r="T32" s="94">
        <v>321</v>
      </c>
      <c r="U32" s="94">
        <v>401</v>
      </c>
      <c r="V32" s="94">
        <v>421</v>
      </c>
      <c r="W32" s="94">
        <v>415</v>
      </c>
      <c r="X32" s="94">
        <v>422</v>
      </c>
      <c r="Y32" s="94">
        <v>412</v>
      </c>
      <c r="Z32" s="95"/>
      <c r="AA32" s="74">
        <f t="shared" si="3"/>
        <v>9575</v>
      </c>
    </row>
    <row r="33" spans="1:27" ht="24.95" customHeight="1" x14ac:dyDescent="0.2">
      <c r="A33" s="92" t="s">
        <v>26</v>
      </c>
      <c r="B33" s="93">
        <v>750</v>
      </c>
      <c r="C33" s="94">
        <v>750</v>
      </c>
      <c r="D33" s="94">
        <v>750</v>
      </c>
      <c r="E33" s="94">
        <v>750</v>
      </c>
      <c r="F33" s="94">
        <v>750</v>
      </c>
      <c r="G33" s="94">
        <v>750</v>
      </c>
      <c r="H33" s="94">
        <v>750</v>
      </c>
      <c r="I33" s="94">
        <v>750</v>
      </c>
      <c r="J33" s="94">
        <v>750</v>
      </c>
      <c r="K33" s="94">
        <v>750</v>
      </c>
      <c r="L33" s="94">
        <v>750</v>
      </c>
      <c r="M33" s="94">
        <v>750</v>
      </c>
      <c r="N33" s="94">
        <v>750</v>
      </c>
      <c r="O33" s="94">
        <v>750</v>
      </c>
      <c r="P33" s="94">
        <v>750</v>
      </c>
      <c r="Q33" s="94">
        <v>750</v>
      </c>
      <c r="R33" s="94">
        <v>750</v>
      </c>
      <c r="S33" s="94">
        <v>750</v>
      </c>
      <c r="T33" s="94">
        <v>750</v>
      </c>
      <c r="U33" s="94">
        <v>750</v>
      </c>
      <c r="V33" s="94">
        <v>750</v>
      </c>
      <c r="W33" s="94">
        <v>750</v>
      </c>
      <c r="X33" s="94">
        <v>750</v>
      </c>
      <c r="Y33" s="94">
        <v>750</v>
      </c>
      <c r="Z33" s="95"/>
      <c r="AA33" s="74">
        <f t="shared" si="3"/>
        <v>18000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1326</v>
      </c>
      <c r="C36" s="83">
        <f t="shared" ref="C36:Z36" si="4">IF(LEN(C$2)&gt;0,SUM(C31:C35),"")</f>
        <v>1420</v>
      </c>
      <c r="D36" s="83">
        <f t="shared" si="4"/>
        <v>1400</v>
      </c>
      <c r="E36" s="83">
        <f t="shared" si="4"/>
        <v>1404</v>
      </c>
      <c r="F36" s="83">
        <f t="shared" si="4"/>
        <v>1443</v>
      </c>
      <c r="G36" s="83">
        <f t="shared" si="4"/>
        <v>1419</v>
      </c>
      <c r="H36" s="83">
        <f t="shared" si="4"/>
        <v>1428</v>
      </c>
      <c r="I36" s="83">
        <f t="shared" si="4"/>
        <v>1479</v>
      </c>
      <c r="J36" s="83">
        <f t="shared" si="4"/>
        <v>1402.06</v>
      </c>
      <c r="K36" s="83">
        <f t="shared" si="4"/>
        <v>1454</v>
      </c>
      <c r="L36" s="83">
        <f t="shared" si="4"/>
        <v>1486</v>
      </c>
      <c r="M36" s="83">
        <f t="shared" si="4"/>
        <v>1483</v>
      </c>
      <c r="N36" s="83">
        <f t="shared" si="4"/>
        <v>1462</v>
      </c>
      <c r="O36" s="83">
        <f t="shared" si="4"/>
        <v>1356</v>
      </c>
      <c r="P36" s="83">
        <f t="shared" si="4"/>
        <v>1345</v>
      </c>
      <c r="Q36" s="83">
        <f t="shared" si="4"/>
        <v>1397</v>
      </c>
      <c r="R36" s="83">
        <f t="shared" si="4"/>
        <v>1433</v>
      </c>
      <c r="S36" s="83">
        <f t="shared" si="4"/>
        <v>1477</v>
      </c>
      <c r="T36" s="83">
        <f t="shared" si="4"/>
        <v>1383</v>
      </c>
      <c r="U36" s="83">
        <f t="shared" si="4"/>
        <v>1330</v>
      </c>
      <c r="V36" s="83">
        <f t="shared" si="4"/>
        <v>1342</v>
      </c>
      <c r="W36" s="83">
        <f t="shared" si="4"/>
        <v>1336</v>
      </c>
      <c r="X36" s="83">
        <f t="shared" si="4"/>
        <v>1360.8530000000001</v>
      </c>
      <c r="Y36" s="83">
        <f t="shared" si="4"/>
        <v>1397</v>
      </c>
      <c r="Z36" s="84" t="str">
        <f t="shared" si="4"/>
        <v/>
      </c>
      <c r="AA36" s="85">
        <f t="shared" si="3"/>
        <v>33762.913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660</v>
      </c>
      <c r="C41" s="94">
        <v>660</v>
      </c>
      <c r="D41" s="94">
        <v>660</v>
      </c>
      <c r="E41" s="94">
        <v>660</v>
      </c>
      <c r="F41" s="94">
        <v>660</v>
      </c>
      <c r="G41" s="94">
        <v>660</v>
      </c>
      <c r="H41" s="94">
        <v>660</v>
      </c>
      <c r="I41" s="94">
        <v>660</v>
      </c>
      <c r="J41" s="94">
        <v>660</v>
      </c>
      <c r="K41" s="94">
        <v>660</v>
      </c>
      <c r="L41" s="94">
        <v>660</v>
      </c>
      <c r="M41" s="94">
        <v>660</v>
      </c>
      <c r="N41" s="94">
        <v>660</v>
      </c>
      <c r="O41" s="94">
        <v>660</v>
      </c>
      <c r="P41" s="94">
        <v>660</v>
      </c>
      <c r="Q41" s="94">
        <v>660</v>
      </c>
      <c r="R41" s="94">
        <v>660</v>
      </c>
      <c r="S41" s="94">
        <v>660</v>
      </c>
      <c r="T41" s="94">
        <v>660</v>
      </c>
      <c r="U41" s="94">
        <v>660</v>
      </c>
      <c r="V41" s="94">
        <v>660</v>
      </c>
      <c r="W41" s="94">
        <v>660</v>
      </c>
      <c r="X41" s="94">
        <v>660</v>
      </c>
      <c r="Y41" s="94">
        <v>660</v>
      </c>
      <c r="Z41" s="95"/>
      <c r="AA41" s="74">
        <f t="shared" si="5"/>
        <v>15840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660</v>
      </c>
      <c r="C44" s="83">
        <f t="shared" ref="C44:Z44" si="6">IF(LEN(C$2)&gt;0,SUM(C39:C43),"")</f>
        <v>660</v>
      </c>
      <c r="D44" s="83">
        <f t="shared" si="6"/>
        <v>660</v>
      </c>
      <c r="E44" s="83">
        <f t="shared" si="6"/>
        <v>660</v>
      </c>
      <c r="F44" s="83">
        <f t="shared" si="6"/>
        <v>660</v>
      </c>
      <c r="G44" s="83">
        <f t="shared" si="6"/>
        <v>660</v>
      </c>
      <c r="H44" s="83">
        <f t="shared" si="6"/>
        <v>660</v>
      </c>
      <c r="I44" s="83">
        <f t="shared" si="6"/>
        <v>660</v>
      </c>
      <c r="J44" s="83">
        <f t="shared" si="6"/>
        <v>660</v>
      </c>
      <c r="K44" s="83">
        <f t="shared" si="6"/>
        <v>660</v>
      </c>
      <c r="L44" s="83">
        <f t="shared" si="6"/>
        <v>660</v>
      </c>
      <c r="M44" s="83">
        <f t="shared" si="6"/>
        <v>660</v>
      </c>
      <c r="N44" s="83">
        <f t="shared" si="6"/>
        <v>660</v>
      </c>
      <c r="O44" s="83">
        <f t="shared" si="6"/>
        <v>660</v>
      </c>
      <c r="P44" s="83">
        <f t="shared" si="6"/>
        <v>660</v>
      </c>
      <c r="Q44" s="83">
        <f t="shared" si="6"/>
        <v>660</v>
      </c>
      <c r="R44" s="83">
        <f t="shared" si="6"/>
        <v>660</v>
      </c>
      <c r="S44" s="83">
        <f t="shared" si="6"/>
        <v>660</v>
      </c>
      <c r="T44" s="83">
        <f t="shared" si="6"/>
        <v>660</v>
      </c>
      <c r="U44" s="83">
        <f t="shared" si="6"/>
        <v>660</v>
      </c>
      <c r="V44" s="83">
        <f t="shared" si="6"/>
        <v>660</v>
      </c>
      <c r="W44" s="83">
        <f t="shared" si="6"/>
        <v>660</v>
      </c>
      <c r="X44" s="83">
        <f t="shared" si="6"/>
        <v>660</v>
      </c>
      <c r="Y44" s="83">
        <f t="shared" si="6"/>
        <v>660</v>
      </c>
      <c r="Z44" s="84" t="str">
        <f t="shared" si="6"/>
        <v/>
      </c>
      <c r="AA44" s="85">
        <f t="shared" si="5"/>
        <v>15840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4739.7070000000003</v>
      </c>
      <c r="C47" s="83">
        <f t="shared" ref="C47:Z47" si="8">IF(LEN(C$2)&gt;0,C14+C22+C36,"")</f>
        <v>4534.1630000000005</v>
      </c>
      <c r="D47" s="83">
        <f t="shared" si="8"/>
        <v>4370.6000000000004</v>
      </c>
      <c r="E47" s="83">
        <f t="shared" si="8"/>
        <v>4300.9449999999997</v>
      </c>
      <c r="F47" s="83">
        <f t="shared" si="8"/>
        <v>4260.8119999999999</v>
      </c>
      <c r="G47" s="83">
        <f t="shared" si="8"/>
        <v>4198.24</v>
      </c>
      <c r="H47" s="83">
        <f t="shared" si="8"/>
        <v>4358.4009999999998</v>
      </c>
      <c r="I47" s="83">
        <f t="shared" si="8"/>
        <v>4808.6810000000005</v>
      </c>
      <c r="J47" s="83">
        <f t="shared" si="8"/>
        <v>5284.35</v>
      </c>
      <c r="K47" s="83">
        <f t="shared" si="8"/>
        <v>5703.8639999999996</v>
      </c>
      <c r="L47" s="83">
        <f t="shared" si="8"/>
        <v>5936.701</v>
      </c>
      <c r="M47" s="83">
        <f t="shared" si="8"/>
        <v>6073.2459999999992</v>
      </c>
      <c r="N47" s="83">
        <f t="shared" si="8"/>
        <v>6087.44</v>
      </c>
      <c r="O47" s="83">
        <f t="shared" si="8"/>
        <v>5847.1170000000002</v>
      </c>
      <c r="P47" s="83">
        <f t="shared" si="8"/>
        <v>5635.030999999999</v>
      </c>
      <c r="Q47" s="83">
        <f t="shared" si="8"/>
        <v>5533.0730000000003</v>
      </c>
      <c r="R47" s="83">
        <f t="shared" si="8"/>
        <v>5525.7939999999999</v>
      </c>
      <c r="S47" s="83">
        <f t="shared" si="8"/>
        <v>5590.308</v>
      </c>
      <c r="T47" s="83">
        <f t="shared" si="8"/>
        <v>5633.5550000000003</v>
      </c>
      <c r="U47" s="83">
        <f t="shared" si="8"/>
        <v>5753.9250000000002</v>
      </c>
      <c r="V47" s="83">
        <f t="shared" si="8"/>
        <v>6194.4449999999997</v>
      </c>
      <c r="W47" s="83">
        <f t="shared" si="8"/>
        <v>5975.4780000000001</v>
      </c>
      <c r="X47" s="83">
        <f t="shared" si="8"/>
        <v>5620.81</v>
      </c>
      <c r="Y47" s="83">
        <f t="shared" si="8"/>
        <v>5110.4279999999999</v>
      </c>
      <c r="Z47" s="84" t="str">
        <f t="shared" si="8"/>
        <v/>
      </c>
      <c r="AA47" s="100">
        <f>SUM(B47:Z47)</f>
        <v>127077.11400000002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4739.7070000000003</v>
      </c>
      <c r="C4" s="18">
        <v>4534.1630000000005</v>
      </c>
      <c r="D4" s="18">
        <v>4370.6000000000004</v>
      </c>
      <c r="E4" s="18">
        <v>4300.9450000000006</v>
      </c>
      <c r="F4" s="18">
        <v>4260.8120000000008</v>
      </c>
      <c r="G4" s="18">
        <v>4198.2400000000007</v>
      </c>
      <c r="H4" s="18">
        <v>4358.4010000000007</v>
      </c>
      <c r="I4" s="18">
        <v>4808.6810000000014</v>
      </c>
      <c r="J4" s="18">
        <v>5284.3499999999995</v>
      </c>
      <c r="K4" s="18">
        <v>5703.8640000000005</v>
      </c>
      <c r="L4" s="18">
        <v>5936.7009999999991</v>
      </c>
      <c r="M4" s="18">
        <v>6073.2460000000001</v>
      </c>
      <c r="N4" s="18">
        <v>6087.44</v>
      </c>
      <c r="O4" s="18">
        <v>5847.1169999999993</v>
      </c>
      <c r="P4" s="18">
        <v>5635.0309999999999</v>
      </c>
      <c r="Q4" s="18">
        <v>5533.0730000000003</v>
      </c>
      <c r="R4" s="18">
        <v>5525.7939999999999</v>
      </c>
      <c r="S4" s="18">
        <v>5590.3079999999991</v>
      </c>
      <c r="T4" s="18">
        <v>5633.5550000000003</v>
      </c>
      <c r="U4" s="18">
        <v>5753.9249999999993</v>
      </c>
      <c r="V4" s="18">
        <v>6194.4450000000006</v>
      </c>
      <c r="W4" s="18">
        <v>5975.478000000001</v>
      </c>
      <c r="X4" s="18">
        <v>5620.81</v>
      </c>
      <c r="Y4" s="18">
        <v>5110.4279999999999</v>
      </c>
      <c r="Z4" s="19"/>
      <c r="AA4" s="20">
        <f>SUM(B4:Z4)</f>
        <v>127077.11400000003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99.08</v>
      </c>
      <c r="C7" s="28">
        <v>80.91</v>
      </c>
      <c r="D7" s="28">
        <v>78.25</v>
      </c>
      <c r="E7" s="28">
        <v>75</v>
      </c>
      <c r="F7" s="28">
        <v>78.25</v>
      </c>
      <c r="G7" s="28">
        <v>68.05</v>
      </c>
      <c r="H7" s="28">
        <v>68.05</v>
      </c>
      <c r="I7" s="28">
        <v>68.05</v>
      </c>
      <c r="J7" s="28">
        <v>71.83</v>
      </c>
      <c r="K7" s="28">
        <v>72.569999999999993</v>
      </c>
      <c r="L7" s="28">
        <v>99.07</v>
      </c>
      <c r="M7" s="28">
        <v>99.07</v>
      </c>
      <c r="N7" s="28">
        <v>99.07</v>
      </c>
      <c r="O7" s="28">
        <v>78.25</v>
      </c>
      <c r="P7" s="28">
        <v>78.25</v>
      </c>
      <c r="Q7" s="28">
        <v>99.07</v>
      </c>
      <c r="R7" s="28">
        <v>88</v>
      </c>
      <c r="S7" s="28">
        <v>95.03</v>
      </c>
      <c r="T7" s="28">
        <v>99.07</v>
      </c>
      <c r="U7" s="28">
        <v>98.46</v>
      </c>
      <c r="V7" s="28">
        <v>99.09</v>
      </c>
      <c r="W7" s="28">
        <v>96.21</v>
      </c>
      <c r="X7" s="28">
        <v>95.2</v>
      </c>
      <c r="Y7" s="28">
        <v>99.09</v>
      </c>
      <c r="Z7" s="29"/>
      <c r="AA7" s="30">
        <v>86.790416666666658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870.61199999999997</v>
      </c>
      <c r="C17" s="67">
        <v>865.50199999999995</v>
      </c>
      <c r="D17" s="67">
        <v>883.51199999999994</v>
      </c>
      <c r="E17" s="67">
        <v>875.57499999999993</v>
      </c>
      <c r="F17" s="67">
        <v>853.52599999999995</v>
      </c>
      <c r="G17" s="67">
        <v>842.51599999999996</v>
      </c>
      <c r="H17" s="67">
        <v>822.54900000000009</v>
      </c>
      <c r="I17" s="67">
        <v>843.55399999999997</v>
      </c>
      <c r="J17" s="67">
        <v>819.04899999999998</v>
      </c>
      <c r="K17" s="67">
        <v>817.01799999999992</v>
      </c>
      <c r="L17" s="67">
        <v>810.46600000000001</v>
      </c>
      <c r="M17" s="67">
        <v>842.649</v>
      </c>
      <c r="N17" s="67">
        <v>820.84400000000005</v>
      </c>
      <c r="O17" s="67">
        <v>846.84</v>
      </c>
      <c r="P17" s="67">
        <v>850.85899999999992</v>
      </c>
      <c r="Q17" s="67">
        <v>864.92400000000009</v>
      </c>
      <c r="R17" s="67">
        <v>852.62</v>
      </c>
      <c r="S17" s="67">
        <v>838.16399999999999</v>
      </c>
      <c r="T17" s="67">
        <v>856.24400000000003</v>
      </c>
      <c r="U17" s="67">
        <v>866.21399999999994</v>
      </c>
      <c r="V17" s="67">
        <v>884.25699999999995</v>
      </c>
      <c r="W17" s="67">
        <v>868.24699999999996</v>
      </c>
      <c r="X17" s="67">
        <v>869.21999999999991</v>
      </c>
      <c r="Y17" s="67">
        <v>876.16700000000003</v>
      </c>
      <c r="Z17" s="68"/>
      <c r="AA17" s="69">
        <f>SUM(B17:Z17)</f>
        <v>20441.128000000004</v>
      </c>
    </row>
    <row r="18" spans="1:27" ht="24.95" customHeight="1" x14ac:dyDescent="0.2">
      <c r="A18" s="70" t="s">
        <v>13</v>
      </c>
      <c r="B18" s="71">
        <v>957.53300000000002</v>
      </c>
      <c r="C18" s="72">
        <v>947.49699999999996</v>
      </c>
      <c r="D18" s="72">
        <v>915.07100000000014</v>
      </c>
      <c r="E18" s="72">
        <v>909.3810000000002</v>
      </c>
      <c r="F18" s="72">
        <v>900.60400000000016</v>
      </c>
      <c r="G18" s="72">
        <v>890.57300000000009</v>
      </c>
      <c r="H18" s="72">
        <v>901.03600000000006</v>
      </c>
      <c r="I18" s="72">
        <v>934.75</v>
      </c>
      <c r="J18" s="72">
        <v>965.80099999999993</v>
      </c>
      <c r="K18" s="72">
        <v>980.9319999999999</v>
      </c>
      <c r="L18" s="72">
        <v>986.67899999999997</v>
      </c>
      <c r="M18" s="72">
        <v>991.03800000000012</v>
      </c>
      <c r="N18" s="72">
        <v>1000.994</v>
      </c>
      <c r="O18" s="72">
        <v>1019.8340000000001</v>
      </c>
      <c r="P18" s="72">
        <v>1032.4110000000001</v>
      </c>
      <c r="Q18" s="72">
        <v>1035.011</v>
      </c>
      <c r="R18" s="72">
        <v>1017.912</v>
      </c>
      <c r="S18" s="72">
        <v>1004.4100000000001</v>
      </c>
      <c r="T18" s="72">
        <v>977.46699999999987</v>
      </c>
      <c r="U18" s="72">
        <v>942.66</v>
      </c>
      <c r="V18" s="72">
        <v>950.42600000000004</v>
      </c>
      <c r="W18" s="72">
        <v>952.72600000000023</v>
      </c>
      <c r="X18" s="72">
        <v>945.81400000000008</v>
      </c>
      <c r="Y18" s="72">
        <v>932.46500000000003</v>
      </c>
      <c r="Z18" s="73"/>
      <c r="AA18" s="74">
        <f>SUM(B18:Z18)</f>
        <v>23093.025000000001</v>
      </c>
    </row>
    <row r="19" spans="1:27" ht="24.95" customHeight="1" x14ac:dyDescent="0.2">
      <c r="A19" s="70" t="s">
        <v>14</v>
      </c>
      <c r="B19" s="75">
        <v>2767.0619999999994</v>
      </c>
      <c r="C19" s="76">
        <v>2574.1640000000002</v>
      </c>
      <c r="D19" s="76">
        <v>2428.5170000000003</v>
      </c>
      <c r="E19" s="76">
        <v>2373.9889999999996</v>
      </c>
      <c r="F19" s="76">
        <v>2355.1819999999998</v>
      </c>
      <c r="G19" s="76">
        <v>2317.1509999999998</v>
      </c>
      <c r="H19" s="76">
        <v>2490.8160000000003</v>
      </c>
      <c r="I19" s="76">
        <v>2889.3770000000004</v>
      </c>
      <c r="J19" s="76">
        <v>3360.4999999999995</v>
      </c>
      <c r="K19" s="76">
        <v>3722.9140000000007</v>
      </c>
      <c r="L19" s="76">
        <v>3955.056</v>
      </c>
      <c r="M19" s="76">
        <v>4053.5589999999993</v>
      </c>
      <c r="N19" s="76">
        <v>4085.6019999999999</v>
      </c>
      <c r="O19" s="76">
        <v>3799.9430000000007</v>
      </c>
      <c r="P19" s="76">
        <v>3571.761</v>
      </c>
      <c r="Q19" s="76">
        <v>3466.1380000000004</v>
      </c>
      <c r="R19" s="76">
        <v>3459.7619999999997</v>
      </c>
      <c r="S19" s="76">
        <v>3568.2339999999999</v>
      </c>
      <c r="T19" s="76">
        <v>3606.8440000000001</v>
      </c>
      <c r="U19" s="76">
        <v>3679.0509999999999</v>
      </c>
      <c r="V19" s="76">
        <v>4041.7620000000002</v>
      </c>
      <c r="W19" s="76">
        <v>3832.5049999999997</v>
      </c>
      <c r="X19" s="76">
        <v>3505.2760000000003</v>
      </c>
      <c r="Y19" s="76">
        <v>3046.7960000000003</v>
      </c>
      <c r="Z19" s="73"/>
      <c r="AA19" s="74">
        <f>SUM(B19:Z19)</f>
        <v>78951.960999999996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114.5</v>
      </c>
      <c r="C21" s="72">
        <v>109</v>
      </c>
      <c r="D21" s="72">
        <v>105.5</v>
      </c>
      <c r="E21" s="72">
        <v>104</v>
      </c>
      <c r="F21" s="72">
        <v>103.5</v>
      </c>
      <c r="G21" s="72">
        <v>100</v>
      </c>
      <c r="H21" s="72">
        <v>96</v>
      </c>
      <c r="I21" s="72">
        <v>94</v>
      </c>
      <c r="J21" s="72">
        <v>92</v>
      </c>
      <c r="K21" s="72">
        <v>92</v>
      </c>
      <c r="L21" s="72">
        <v>92.5</v>
      </c>
      <c r="M21" s="72">
        <v>94</v>
      </c>
      <c r="N21" s="72">
        <v>94</v>
      </c>
      <c r="O21" s="72">
        <v>89.5</v>
      </c>
      <c r="P21" s="72">
        <v>89</v>
      </c>
      <c r="Q21" s="72">
        <v>94</v>
      </c>
      <c r="R21" s="72">
        <v>103.5</v>
      </c>
      <c r="S21" s="72">
        <v>116.5</v>
      </c>
      <c r="T21" s="72">
        <v>130</v>
      </c>
      <c r="U21" s="72">
        <v>138</v>
      </c>
      <c r="V21" s="72">
        <v>148</v>
      </c>
      <c r="W21" s="72">
        <v>142</v>
      </c>
      <c r="X21" s="72">
        <v>133.5</v>
      </c>
      <c r="Y21" s="72">
        <v>122</v>
      </c>
      <c r="Z21" s="72"/>
      <c r="AA21" s="74">
        <f>SUM(B21:Z21)</f>
        <v>2597</v>
      </c>
    </row>
    <row r="22" spans="1:27" ht="30" customHeight="1" thickBot="1" x14ac:dyDescent="0.25">
      <c r="A22" s="81" t="s">
        <v>17</v>
      </c>
      <c r="B22" s="82">
        <f t="shared" ref="B22:AA22" si="1">SUM(B17:B21)</f>
        <v>4709.7069999999994</v>
      </c>
      <c r="C22" s="83">
        <f t="shared" si="1"/>
        <v>4496.1630000000005</v>
      </c>
      <c r="D22" s="83">
        <f t="shared" si="1"/>
        <v>4332.6000000000004</v>
      </c>
      <c r="E22" s="83">
        <f t="shared" si="1"/>
        <v>4262.9449999999997</v>
      </c>
      <c r="F22" s="83">
        <f t="shared" si="1"/>
        <v>4212.8119999999999</v>
      </c>
      <c r="G22" s="83">
        <f t="shared" si="1"/>
        <v>4150.24</v>
      </c>
      <c r="H22" s="83">
        <f t="shared" si="1"/>
        <v>4310.4009999999998</v>
      </c>
      <c r="I22" s="83">
        <f t="shared" si="1"/>
        <v>4761.6810000000005</v>
      </c>
      <c r="J22" s="83">
        <f t="shared" si="1"/>
        <v>5237.3499999999995</v>
      </c>
      <c r="K22" s="83">
        <f t="shared" si="1"/>
        <v>5612.8640000000005</v>
      </c>
      <c r="L22" s="83">
        <f t="shared" si="1"/>
        <v>5844.701</v>
      </c>
      <c r="M22" s="83">
        <f t="shared" si="1"/>
        <v>5981.2459999999992</v>
      </c>
      <c r="N22" s="83">
        <f t="shared" si="1"/>
        <v>6001.4400000000005</v>
      </c>
      <c r="O22" s="83">
        <f t="shared" si="1"/>
        <v>5756.1170000000002</v>
      </c>
      <c r="P22" s="83">
        <f t="shared" si="1"/>
        <v>5544.0309999999999</v>
      </c>
      <c r="Q22" s="83">
        <f t="shared" si="1"/>
        <v>5460.0730000000003</v>
      </c>
      <c r="R22" s="83">
        <f t="shared" si="1"/>
        <v>5433.7939999999999</v>
      </c>
      <c r="S22" s="83">
        <f t="shared" si="1"/>
        <v>5527.308</v>
      </c>
      <c r="T22" s="83">
        <f t="shared" si="1"/>
        <v>5570.5550000000003</v>
      </c>
      <c r="U22" s="83">
        <f t="shared" si="1"/>
        <v>5625.9249999999993</v>
      </c>
      <c r="V22" s="83">
        <f t="shared" si="1"/>
        <v>6024.4449999999997</v>
      </c>
      <c r="W22" s="83">
        <f t="shared" si="1"/>
        <v>5795.4780000000001</v>
      </c>
      <c r="X22" s="83">
        <f t="shared" si="1"/>
        <v>5453.81</v>
      </c>
      <c r="Y22" s="83">
        <f t="shared" si="1"/>
        <v>4977.4279999999999</v>
      </c>
      <c r="Z22" s="84">
        <f t="shared" si="1"/>
        <v>0</v>
      </c>
      <c r="AA22" s="85">
        <f t="shared" si="1"/>
        <v>125083.114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134.5</v>
      </c>
      <c r="C25" s="67">
        <v>129</v>
      </c>
      <c r="D25" s="67">
        <v>125.5</v>
      </c>
      <c r="E25" s="67">
        <v>124</v>
      </c>
      <c r="F25" s="67">
        <v>123.5</v>
      </c>
      <c r="G25" s="67">
        <v>120</v>
      </c>
      <c r="H25" s="67">
        <v>116</v>
      </c>
      <c r="I25" s="67">
        <v>114</v>
      </c>
      <c r="J25" s="67">
        <v>112</v>
      </c>
      <c r="K25" s="67">
        <v>112</v>
      </c>
      <c r="L25" s="67">
        <v>112.5</v>
      </c>
      <c r="M25" s="67">
        <v>114</v>
      </c>
      <c r="N25" s="67">
        <v>114</v>
      </c>
      <c r="O25" s="67">
        <v>109.5</v>
      </c>
      <c r="P25" s="67">
        <v>109</v>
      </c>
      <c r="Q25" s="67">
        <v>114</v>
      </c>
      <c r="R25" s="67">
        <v>123.5</v>
      </c>
      <c r="S25" s="67">
        <v>136.5</v>
      </c>
      <c r="T25" s="67">
        <v>150</v>
      </c>
      <c r="U25" s="67">
        <v>138</v>
      </c>
      <c r="V25" s="67">
        <v>148</v>
      </c>
      <c r="W25" s="67">
        <v>142</v>
      </c>
      <c r="X25" s="67">
        <v>133.5</v>
      </c>
      <c r="Y25" s="67">
        <v>122</v>
      </c>
      <c r="Z25" s="68"/>
      <c r="AA25" s="69">
        <f>SUM(B25:Z25)</f>
        <v>2977</v>
      </c>
    </row>
    <row r="26" spans="1:27" ht="24.95" customHeight="1" x14ac:dyDescent="0.2">
      <c r="A26" s="70" t="s">
        <v>20</v>
      </c>
      <c r="B26" s="71">
        <v>4605.2070000000003</v>
      </c>
      <c r="C26" s="72">
        <v>4405.1629999999996</v>
      </c>
      <c r="D26" s="72">
        <v>4245.1000000000004</v>
      </c>
      <c r="E26" s="72">
        <v>4176.9449999999997</v>
      </c>
      <c r="F26" s="72">
        <v>4137.3119999999999</v>
      </c>
      <c r="G26" s="72">
        <v>4078.24</v>
      </c>
      <c r="H26" s="72">
        <v>4242.4009999999998</v>
      </c>
      <c r="I26" s="72">
        <v>4694.6809999999996</v>
      </c>
      <c r="J26" s="72">
        <v>5172.3500000000004</v>
      </c>
      <c r="K26" s="72">
        <v>5591.8639999999996</v>
      </c>
      <c r="L26" s="72">
        <v>5824.201</v>
      </c>
      <c r="M26" s="72">
        <v>5959.2460000000001</v>
      </c>
      <c r="N26" s="72">
        <v>5973.44</v>
      </c>
      <c r="O26" s="72">
        <v>5737.6170000000002</v>
      </c>
      <c r="P26" s="72">
        <v>5526.0309999999999</v>
      </c>
      <c r="Q26" s="72">
        <v>5419.0730000000003</v>
      </c>
      <c r="R26" s="72">
        <v>5402.2939999999999</v>
      </c>
      <c r="S26" s="72">
        <v>5453.808</v>
      </c>
      <c r="T26" s="72">
        <v>5483.5550000000003</v>
      </c>
      <c r="U26" s="72">
        <v>5615.9250000000002</v>
      </c>
      <c r="V26" s="72">
        <v>6046.4449999999997</v>
      </c>
      <c r="W26" s="72">
        <v>5833.4780000000001</v>
      </c>
      <c r="X26" s="72">
        <v>5487.31</v>
      </c>
      <c r="Y26" s="72">
        <v>4988.4279999999999</v>
      </c>
      <c r="Z26" s="73"/>
      <c r="AA26" s="74">
        <f>SUM(B26:Z26)</f>
        <v>124100.11399999999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4739.7070000000003</v>
      </c>
      <c r="C28" s="57">
        <f t="shared" si="2"/>
        <v>4534.1629999999996</v>
      </c>
      <c r="D28" s="57">
        <f t="shared" si="2"/>
        <v>4370.6000000000004</v>
      </c>
      <c r="E28" s="57">
        <f t="shared" si="2"/>
        <v>4300.9449999999997</v>
      </c>
      <c r="F28" s="57">
        <f t="shared" si="2"/>
        <v>4260.8119999999999</v>
      </c>
      <c r="G28" s="57">
        <f t="shared" si="2"/>
        <v>4198.24</v>
      </c>
      <c r="H28" s="57">
        <f t="shared" si="2"/>
        <v>4358.4009999999998</v>
      </c>
      <c r="I28" s="57">
        <f t="shared" si="2"/>
        <v>4808.6809999999996</v>
      </c>
      <c r="J28" s="57">
        <f t="shared" si="2"/>
        <v>5284.35</v>
      </c>
      <c r="K28" s="57">
        <f t="shared" si="2"/>
        <v>5703.8639999999996</v>
      </c>
      <c r="L28" s="57">
        <f t="shared" si="2"/>
        <v>5936.701</v>
      </c>
      <c r="M28" s="57">
        <f t="shared" si="2"/>
        <v>6073.2460000000001</v>
      </c>
      <c r="N28" s="57">
        <f t="shared" si="2"/>
        <v>6087.44</v>
      </c>
      <c r="O28" s="57">
        <f t="shared" si="2"/>
        <v>5847.1170000000002</v>
      </c>
      <c r="P28" s="57">
        <f t="shared" si="2"/>
        <v>5635.0309999999999</v>
      </c>
      <c r="Q28" s="57">
        <f t="shared" si="2"/>
        <v>5533.0730000000003</v>
      </c>
      <c r="R28" s="57">
        <f t="shared" si="2"/>
        <v>5525.7939999999999</v>
      </c>
      <c r="S28" s="57">
        <f t="shared" si="2"/>
        <v>5590.308</v>
      </c>
      <c r="T28" s="57">
        <f t="shared" si="2"/>
        <v>5633.5550000000003</v>
      </c>
      <c r="U28" s="57">
        <f t="shared" si="2"/>
        <v>5753.9250000000002</v>
      </c>
      <c r="V28" s="57">
        <f t="shared" si="2"/>
        <v>6194.4449999999997</v>
      </c>
      <c r="W28" s="57">
        <f t="shared" si="2"/>
        <v>5975.4780000000001</v>
      </c>
      <c r="X28" s="57">
        <f t="shared" si="2"/>
        <v>5620.81</v>
      </c>
      <c r="Y28" s="57">
        <f t="shared" si="2"/>
        <v>5110.4279999999999</v>
      </c>
      <c r="Z28" s="58">
        <f t="shared" si="2"/>
        <v>0</v>
      </c>
      <c r="AA28" s="59">
        <f t="shared" si="2"/>
        <v>127077.11399999999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30</v>
      </c>
      <c r="C31" s="90">
        <v>38</v>
      </c>
      <c r="D31" s="90">
        <v>38</v>
      </c>
      <c r="E31" s="90">
        <v>38</v>
      </c>
      <c r="F31" s="90">
        <v>48</v>
      </c>
      <c r="G31" s="90">
        <v>48</v>
      </c>
      <c r="H31" s="90">
        <v>48</v>
      </c>
      <c r="I31" s="90">
        <v>39</v>
      </c>
      <c r="J31" s="90">
        <v>39</v>
      </c>
      <c r="K31" s="90">
        <v>91</v>
      </c>
      <c r="L31" s="90">
        <v>78</v>
      </c>
      <c r="M31" s="90">
        <v>78</v>
      </c>
      <c r="N31" s="90">
        <v>78</v>
      </c>
      <c r="O31" s="90">
        <v>91</v>
      </c>
      <c r="P31" s="90">
        <v>86</v>
      </c>
      <c r="Q31" s="90">
        <v>73</v>
      </c>
      <c r="R31" s="90">
        <v>92</v>
      </c>
      <c r="S31" s="90">
        <v>63</v>
      </c>
      <c r="T31" s="90">
        <v>53</v>
      </c>
      <c r="U31" s="90">
        <v>118</v>
      </c>
      <c r="V31" s="90">
        <v>159</v>
      </c>
      <c r="W31" s="90">
        <v>162</v>
      </c>
      <c r="X31" s="90">
        <v>164</v>
      </c>
      <c r="Y31" s="90">
        <v>133</v>
      </c>
      <c r="Z31" s="91"/>
      <c r="AA31" s="69">
        <f t="shared" ref="AA31:AA36" si="3">SUM(B31:Z31)</f>
        <v>1885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>
        <v>8</v>
      </c>
      <c r="J32" s="94">
        <v>8</v>
      </c>
      <c r="K32" s="94"/>
      <c r="L32" s="94">
        <v>14</v>
      </c>
      <c r="M32" s="94">
        <v>14</v>
      </c>
      <c r="N32" s="94">
        <v>8</v>
      </c>
      <c r="O32" s="94"/>
      <c r="P32" s="94"/>
      <c r="Q32" s="94"/>
      <c r="R32" s="94"/>
      <c r="S32" s="94"/>
      <c r="T32" s="94">
        <v>10</v>
      </c>
      <c r="U32" s="94">
        <v>10</v>
      </c>
      <c r="V32" s="94">
        <v>11</v>
      </c>
      <c r="W32" s="94">
        <v>18</v>
      </c>
      <c r="X32" s="94">
        <v>3</v>
      </c>
      <c r="Y32" s="94"/>
      <c r="Z32" s="95"/>
      <c r="AA32" s="74">
        <f t="shared" si="3"/>
        <v>104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>
        <v>5</v>
      </c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5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30</v>
      </c>
      <c r="C36" s="83">
        <f t="shared" ref="C36:Z36" si="4">SUM(C31:C35)</f>
        <v>38</v>
      </c>
      <c r="D36" s="83">
        <f t="shared" si="4"/>
        <v>38</v>
      </c>
      <c r="E36" s="83">
        <f t="shared" si="4"/>
        <v>38</v>
      </c>
      <c r="F36" s="83">
        <f t="shared" si="4"/>
        <v>48</v>
      </c>
      <c r="G36" s="83">
        <f t="shared" si="4"/>
        <v>48</v>
      </c>
      <c r="H36" s="83">
        <f t="shared" si="4"/>
        <v>48</v>
      </c>
      <c r="I36" s="83">
        <f t="shared" si="4"/>
        <v>47</v>
      </c>
      <c r="J36" s="83">
        <f t="shared" si="4"/>
        <v>47</v>
      </c>
      <c r="K36" s="83">
        <f t="shared" si="4"/>
        <v>91</v>
      </c>
      <c r="L36" s="83">
        <f t="shared" si="4"/>
        <v>92</v>
      </c>
      <c r="M36" s="83">
        <f t="shared" si="4"/>
        <v>92</v>
      </c>
      <c r="N36" s="83">
        <f t="shared" si="4"/>
        <v>86</v>
      </c>
      <c r="O36" s="83">
        <f t="shared" si="4"/>
        <v>91</v>
      </c>
      <c r="P36" s="83">
        <f t="shared" si="4"/>
        <v>91</v>
      </c>
      <c r="Q36" s="83">
        <f t="shared" si="4"/>
        <v>73</v>
      </c>
      <c r="R36" s="83">
        <f t="shared" si="4"/>
        <v>92</v>
      </c>
      <c r="S36" s="83">
        <f t="shared" si="4"/>
        <v>63</v>
      </c>
      <c r="T36" s="83">
        <f t="shared" si="4"/>
        <v>63</v>
      </c>
      <c r="U36" s="83">
        <f t="shared" si="4"/>
        <v>128</v>
      </c>
      <c r="V36" s="83">
        <f t="shared" si="4"/>
        <v>170</v>
      </c>
      <c r="W36" s="83">
        <f t="shared" si="4"/>
        <v>180</v>
      </c>
      <c r="X36" s="83">
        <f t="shared" si="4"/>
        <v>167</v>
      </c>
      <c r="Y36" s="83">
        <f t="shared" si="4"/>
        <v>133</v>
      </c>
      <c r="Z36" s="84">
        <f t="shared" si="4"/>
        <v>0</v>
      </c>
      <c r="AA36" s="85">
        <f t="shared" si="3"/>
        <v>1994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4739.7069999999994</v>
      </c>
      <c r="C47" s="83">
        <f t="shared" ref="C47:Z47" si="8">SUM(C10:C13)+C22+C36</f>
        <v>4534.1630000000005</v>
      </c>
      <c r="D47" s="83">
        <f t="shared" si="8"/>
        <v>4370.6000000000004</v>
      </c>
      <c r="E47" s="83">
        <f t="shared" si="8"/>
        <v>4300.9449999999997</v>
      </c>
      <c r="F47" s="83">
        <f t="shared" si="8"/>
        <v>4260.8119999999999</v>
      </c>
      <c r="G47" s="83">
        <f t="shared" si="8"/>
        <v>4198.24</v>
      </c>
      <c r="H47" s="83">
        <f t="shared" si="8"/>
        <v>4358.4009999999998</v>
      </c>
      <c r="I47" s="83">
        <f t="shared" si="8"/>
        <v>4808.6810000000005</v>
      </c>
      <c r="J47" s="83">
        <f t="shared" si="8"/>
        <v>5284.3499999999995</v>
      </c>
      <c r="K47" s="83">
        <f t="shared" si="8"/>
        <v>5703.8640000000005</v>
      </c>
      <c r="L47" s="83">
        <f t="shared" si="8"/>
        <v>5936.701</v>
      </c>
      <c r="M47" s="83">
        <f t="shared" si="8"/>
        <v>6073.2459999999992</v>
      </c>
      <c r="N47" s="83">
        <f t="shared" si="8"/>
        <v>6087.4400000000005</v>
      </c>
      <c r="O47" s="83">
        <f t="shared" si="8"/>
        <v>5847.1170000000002</v>
      </c>
      <c r="P47" s="83">
        <f t="shared" si="8"/>
        <v>5635.0309999999999</v>
      </c>
      <c r="Q47" s="83">
        <f t="shared" si="8"/>
        <v>5533.0730000000003</v>
      </c>
      <c r="R47" s="83">
        <f t="shared" si="8"/>
        <v>5525.7939999999999</v>
      </c>
      <c r="S47" s="83">
        <f t="shared" si="8"/>
        <v>5590.308</v>
      </c>
      <c r="T47" s="83">
        <f t="shared" si="8"/>
        <v>5633.5550000000003</v>
      </c>
      <c r="U47" s="83">
        <f t="shared" si="8"/>
        <v>5753.9249999999993</v>
      </c>
      <c r="V47" s="83">
        <f t="shared" si="8"/>
        <v>6194.4449999999997</v>
      </c>
      <c r="W47" s="83">
        <f t="shared" si="8"/>
        <v>5975.4780000000001</v>
      </c>
      <c r="X47" s="83">
        <f t="shared" si="8"/>
        <v>5620.81</v>
      </c>
      <c r="Y47" s="83">
        <f t="shared" si="8"/>
        <v>5110.4279999999999</v>
      </c>
      <c r="Z47" s="84">
        <f t="shared" si="8"/>
        <v>0</v>
      </c>
      <c r="AA47" s="100">
        <f>SUM(B47:Z47)</f>
        <v>127077.11400000002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-660</v>
      </c>
      <c r="C4" s="18">
        <v>-660</v>
      </c>
      <c r="D4" s="18">
        <v>-660</v>
      </c>
      <c r="E4" s="18">
        <v>-660</v>
      </c>
      <c r="F4" s="18">
        <v>-660</v>
      </c>
      <c r="G4" s="18">
        <v>-660</v>
      </c>
      <c r="H4" s="18">
        <v>-660</v>
      </c>
      <c r="I4" s="18">
        <v>-660</v>
      </c>
      <c r="J4" s="18">
        <v>-660</v>
      </c>
      <c r="K4" s="18">
        <v>-660</v>
      </c>
      <c r="L4" s="18">
        <v>-660</v>
      </c>
      <c r="M4" s="18">
        <v>-660</v>
      </c>
      <c r="N4" s="18">
        <v>-660</v>
      </c>
      <c r="O4" s="18">
        <v>-660</v>
      </c>
      <c r="P4" s="18">
        <v>-660</v>
      </c>
      <c r="Q4" s="18">
        <v>-660</v>
      </c>
      <c r="R4" s="18">
        <v>-660</v>
      </c>
      <c r="S4" s="18">
        <v>-660</v>
      </c>
      <c r="T4" s="18">
        <v>-660</v>
      </c>
      <c r="U4" s="18">
        <v>-660</v>
      </c>
      <c r="V4" s="18">
        <v>-660</v>
      </c>
      <c r="W4" s="18">
        <v>-660</v>
      </c>
      <c r="X4" s="18">
        <v>-660</v>
      </c>
      <c r="Y4" s="18">
        <v>-660</v>
      </c>
      <c r="Z4" s="19"/>
      <c r="AA4" s="107">
        <f>SUM(B4:Z4)</f>
        <v>-15840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99.08</v>
      </c>
      <c r="C7" s="113">
        <v>80.91</v>
      </c>
      <c r="D7" s="113">
        <v>78.25</v>
      </c>
      <c r="E7" s="113">
        <v>75</v>
      </c>
      <c r="F7" s="113">
        <v>78.25</v>
      </c>
      <c r="G7" s="113">
        <v>68.05</v>
      </c>
      <c r="H7" s="113">
        <v>68.05</v>
      </c>
      <c r="I7" s="113">
        <v>68.05</v>
      </c>
      <c r="J7" s="113">
        <v>71.83</v>
      </c>
      <c r="K7" s="113">
        <v>72.569999999999993</v>
      </c>
      <c r="L7" s="113">
        <v>99.07</v>
      </c>
      <c r="M7" s="113">
        <v>99.07</v>
      </c>
      <c r="N7" s="113">
        <v>99.07</v>
      </c>
      <c r="O7" s="113">
        <v>78.25</v>
      </c>
      <c r="P7" s="113">
        <v>78.25</v>
      </c>
      <c r="Q7" s="113">
        <v>99.07</v>
      </c>
      <c r="R7" s="113">
        <v>88</v>
      </c>
      <c r="S7" s="113">
        <v>95.03</v>
      </c>
      <c r="T7" s="113">
        <v>99.07</v>
      </c>
      <c r="U7" s="113">
        <v>98.46</v>
      </c>
      <c r="V7" s="113">
        <v>99.09</v>
      </c>
      <c r="W7" s="113">
        <v>96.21</v>
      </c>
      <c r="X7" s="113">
        <v>95.2</v>
      </c>
      <c r="Y7" s="113">
        <v>99.09</v>
      </c>
      <c r="Z7" s="114"/>
      <c r="AA7" s="115">
        <v>86.790416666666658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660</v>
      </c>
      <c r="C13" s="125">
        <v>660</v>
      </c>
      <c r="D13" s="125">
        <v>660</v>
      </c>
      <c r="E13" s="125">
        <v>660</v>
      </c>
      <c r="F13" s="125">
        <v>660</v>
      </c>
      <c r="G13" s="125">
        <v>660</v>
      </c>
      <c r="H13" s="125">
        <v>660</v>
      </c>
      <c r="I13" s="125">
        <v>660</v>
      </c>
      <c r="J13" s="125">
        <v>660</v>
      </c>
      <c r="K13" s="125">
        <v>660</v>
      </c>
      <c r="L13" s="125">
        <v>660</v>
      </c>
      <c r="M13" s="125">
        <v>660</v>
      </c>
      <c r="N13" s="125">
        <v>660</v>
      </c>
      <c r="O13" s="125">
        <v>660</v>
      </c>
      <c r="P13" s="125">
        <v>660</v>
      </c>
      <c r="Q13" s="125">
        <v>660</v>
      </c>
      <c r="R13" s="125">
        <v>660</v>
      </c>
      <c r="S13" s="125">
        <v>660</v>
      </c>
      <c r="T13" s="125">
        <v>660</v>
      </c>
      <c r="U13" s="125">
        <v>660</v>
      </c>
      <c r="V13" s="125">
        <v>660</v>
      </c>
      <c r="W13" s="125">
        <v>660</v>
      </c>
      <c r="X13" s="125">
        <v>660</v>
      </c>
      <c r="Y13" s="126">
        <v>660</v>
      </c>
      <c r="Z13" s="127"/>
      <c r="AA13" s="128">
        <f t="shared" si="0"/>
        <v>15840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660</v>
      </c>
      <c r="C16" s="131">
        <f t="shared" ref="C16:Z16" si="1">IF(LEN(C$2)&gt;0,SUM(C11:C15),"")</f>
        <v>660</v>
      </c>
      <c r="D16" s="131">
        <f t="shared" si="1"/>
        <v>660</v>
      </c>
      <c r="E16" s="131">
        <f t="shared" si="1"/>
        <v>660</v>
      </c>
      <c r="F16" s="131">
        <f t="shared" si="1"/>
        <v>660</v>
      </c>
      <c r="G16" s="131">
        <f t="shared" si="1"/>
        <v>660</v>
      </c>
      <c r="H16" s="131">
        <f t="shared" si="1"/>
        <v>660</v>
      </c>
      <c r="I16" s="131">
        <f t="shared" si="1"/>
        <v>660</v>
      </c>
      <c r="J16" s="131">
        <f t="shared" si="1"/>
        <v>660</v>
      </c>
      <c r="K16" s="131">
        <f t="shared" si="1"/>
        <v>660</v>
      </c>
      <c r="L16" s="131">
        <f t="shared" si="1"/>
        <v>660</v>
      </c>
      <c r="M16" s="131">
        <f t="shared" si="1"/>
        <v>660</v>
      </c>
      <c r="N16" s="131">
        <f t="shared" si="1"/>
        <v>660</v>
      </c>
      <c r="O16" s="131">
        <f t="shared" si="1"/>
        <v>660</v>
      </c>
      <c r="P16" s="131">
        <f t="shared" si="1"/>
        <v>660</v>
      </c>
      <c r="Q16" s="131">
        <f t="shared" si="1"/>
        <v>660</v>
      </c>
      <c r="R16" s="131">
        <f t="shared" si="1"/>
        <v>660</v>
      </c>
      <c r="S16" s="131">
        <f t="shared" si="1"/>
        <v>660</v>
      </c>
      <c r="T16" s="131">
        <f t="shared" si="1"/>
        <v>660</v>
      </c>
      <c r="U16" s="131">
        <f t="shared" si="1"/>
        <v>660</v>
      </c>
      <c r="V16" s="131">
        <f t="shared" si="1"/>
        <v>660</v>
      </c>
      <c r="W16" s="131">
        <f t="shared" si="1"/>
        <v>660</v>
      </c>
      <c r="X16" s="131">
        <f t="shared" si="1"/>
        <v>660</v>
      </c>
      <c r="Y16" s="131">
        <f t="shared" si="1"/>
        <v>660</v>
      </c>
      <c r="Z16" s="132" t="str">
        <f t="shared" si="1"/>
        <v/>
      </c>
      <c r="AA16" s="85">
        <f t="shared" si="0"/>
        <v>15840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2021-06-19T11:12:16Z</dcterms:created>
  <dcterms:modified xsi:type="dcterms:W3CDTF">2021-06-19T11:12:16Z</dcterms:modified>
</cp:coreProperties>
</file>