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[1]SPOT_Orders_OverView_01!$A$46:$A$80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<sst xmlns="http://schemas.openxmlformats.org/spreadsheetml/2006/main" count="109" uniqueCount="48">
  <si>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18/06/2021 14:24:52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</si>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</sst>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2675.2660000000001</c:v>
                </c:pt>
                <c:pt idx="1">
                  <c:v>2536.8609999999999</c:v>
                </c:pt>
                <c:pt idx="2">
                  <c:v>2272.0070000000001</c:v>
                </c:pt>
                <c:pt idx="3">
                  <c:v>2221.2449999999999</c:v>
                </c:pt>
                <c:pt idx="4">
                  <c:v>2231.2200000000003</c:v>
                </c:pt>
                <c:pt idx="5">
                  <c:v>2157.9650000000001</c:v>
                </c:pt>
                <c:pt idx="6">
                  <c:v>2149.9</c:v>
                </c:pt>
                <c:pt idx="7">
                  <c:v>2288.7000000000003</c:v>
                </c:pt>
                <c:pt idx="8">
                  <c:v>2299.4500000000003</c:v>
                </c:pt>
                <c:pt idx="9">
                  <c:v>2359.9610000000002</c:v>
                </c:pt>
                <c:pt idx="10">
                  <c:v>2170.596</c:v>
                </c:pt>
                <c:pt idx="11">
                  <c:v>2232.723</c:v>
                </c:pt>
                <c:pt idx="12">
                  <c:v>2234.36</c:v>
                </c:pt>
                <c:pt idx="13">
                  <c:v>2122.9</c:v>
                </c:pt>
                <c:pt idx="14">
                  <c:v>2122.9</c:v>
                </c:pt>
                <c:pt idx="15">
                  <c:v>2121.9</c:v>
                </c:pt>
                <c:pt idx="16">
                  <c:v>2526.7560000000003</c:v>
                </c:pt>
                <c:pt idx="17">
                  <c:v>2919.8829999999998</c:v>
                </c:pt>
                <c:pt idx="18">
                  <c:v>3026.4139999999998</c:v>
                </c:pt>
                <c:pt idx="19">
                  <c:v>3194.6480000000001</c:v>
                </c:pt>
                <c:pt idx="20">
                  <c:v>3289.8249999999998</c:v>
                </c:pt>
                <c:pt idx="21">
                  <c:v>3263.1440000000002</c:v>
                </c:pt>
                <c:pt idx="22">
                  <c:v>3254.8959999999997</c:v>
                </c:pt>
                <c:pt idx="23">
                  <c:v>3078.4380000000001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1401</c:v>
                </c:pt>
                <c:pt idx="1">
                  <c:v>1341</c:v>
                </c:pt>
                <c:pt idx="2">
                  <c:v>1446</c:v>
                </c:pt>
                <c:pt idx="3">
                  <c:v>1443</c:v>
                </c:pt>
                <c:pt idx="4">
                  <c:v>1440</c:v>
                </c:pt>
                <c:pt idx="5">
                  <c:v>1453</c:v>
                </c:pt>
                <c:pt idx="6">
                  <c:v>1266</c:v>
                </c:pt>
                <c:pt idx="7">
                  <c:v>1110</c:v>
                </c:pt>
                <c:pt idx="8">
                  <c:v>1112</c:v>
                </c:pt>
                <c:pt idx="9">
                  <c:v>1065</c:v>
                </c:pt>
                <c:pt idx="10">
                  <c:v>1431</c:v>
                </c:pt>
                <c:pt idx="11">
                  <c:v>1523</c:v>
                </c:pt>
                <c:pt idx="12">
                  <c:v>1528</c:v>
                </c:pt>
                <c:pt idx="13">
                  <c:v>1487.6979999999999</c:v>
                </c:pt>
                <c:pt idx="14">
                  <c:v>1459.069</c:v>
                </c:pt>
                <c:pt idx="15">
                  <c:v>1520.502</c:v>
                </c:pt>
                <c:pt idx="16">
                  <c:v>1464</c:v>
                </c:pt>
                <c:pt idx="17">
                  <c:v>1264</c:v>
                </c:pt>
                <c:pt idx="18">
                  <c:v>1104.5</c:v>
                </c:pt>
                <c:pt idx="19">
                  <c:v>1012</c:v>
                </c:pt>
                <c:pt idx="20">
                  <c:v>1101</c:v>
                </c:pt>
                <c:pt idx="21">
                  <c:v>1168</c:v>
                </c:pt>
                <c:pt idx="22">
                  <c:v>1229</c:v>
                </c:pt>
                <c:pt idx="23">
                  <c:v>1244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623.21400000000006</c:v>
                </c:pt>
                <c:pt idx="1">
                  <c:v>623.25599999999986</c:v>
                </c:pt>
                <c:pt idx="2">
                  <c:v>625.55200000000002</c:v>
                </c:pt>
                <c:pt idx="3">
                  <c:v>614.17299999999989</c:v>
                </c:pt>
                <c:pt idx="4">
                  <c:v>609.63400000000001</c:v>
                </c:pt>
                <c:pt idx="5">
                  <c:v>661.57999999999981</c:v>
                </c:pt>
                <c:pt idx="6">
                  <c:v>904.72199999999998</c:v>
                </c:pt>
                <c:pt idx="7">
                  <c:v>1330.9629999999995</c:v>
                </c:pt>
                <c:pt idx="8">
                  <c:v>1784.6290000000008</c:v>
                </c:pt>
                <c:pt idx="9">
                  <c:v>2195.982</c:v>
                </c:pt>
                <c:pt idx="10">
                  <c:v>2465.7910000000006</c:v>
                </c:pt>
                <c:pt idx="11">
                  <c:v>2601.6910000000003</c:v>
                </c:pt>
                <c:pt idx="12">
                  <c:v>2646.6589999999997</c:v>
                </c:pt>
                <c:pt idx="13">
                  <c:v>2551.61</c:v>
                </c:pt>
                <c:pt idx="14">
                  <c:v>2308.0459999999998</c:v>
                </c:pt>
                <c:pt idx="15">
                  <c:v>1990.1079999999997</c:v>
                </c:pt>
                <c:pt idx="16">
                  <c:v>1630.6100000000001</c:v>
                </c:pt>
                <c:pt idx="17">
                  <c:v>1190.8840000000002</c:v>
                </c:pt>
                <c:pt idx="18">
                  <c:v>759.88000000000022</c:v>
                </c:pt>
                <c:pt idx="19">
                  <c:v>507.37799999999999</c:v>
                </c:pt>
                <c:pt idx="20">
                  <c:v>443.37200000000007</c:v>
                </c:pt>
                <c:pt idx="21">
                  <c:v>426.61499999999995</c:v>
                </c:pt>
                <c:pt idx="22">
                  <c:v>424.29700000000003</c:v>
                </c:pt>
                <c:pt idx="23">
                  <c:v>442.70799999999997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156</c:v>
                </c:pt>
                <c:pt idx="5">
                  <c:v>182</c:v>
                </c:pt>
                <c:pt idx="6">
                  <c:v>563</c:v>
                </c:pt>
                <c:pt idx="7">
                  <c:v>715</c:v>
                </c:pt>
                <c:pt idx="8">
                  <c:v>715</c:v>
                </c:pt>
                <c:pt idx="9">
                  <c:v>596</c:v>
                </c:pt>
                <c:pt idx="10">
                  <c:v>371</c:v>
                </c:pt>
                <c:pt idx="11">
                  <c:v>191</c:v>
                </c:pt>
                <c:pt idx="12">
                  <c:v>166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442</c:v>
                </c:pt>
                <c:pt idx="18">
                  <c:v>902</c:v>
                </c:pt>
                <c:pt idx="19">
                  <c:v>1223</c:v>
                </c:pt>
                <c:pt idx="20">
                  <c:v>1247</c:v>
                </c:pt>
                <c:pt idx="21">
                  <c:v>902</c:v>
                </c:pt>
                <c:pt idx="22">
                  <c:v>597.08600000000001</c:v>
                </c:pt>
                <c:pt idx="23">
                  <c:v>322.642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445920"/>
        <c:axId val="288446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4825.4800000000032</c:v>
                </c:pt>
                <c:pt idx="1">
                  <c:v>4627.117000000002</c:v>
                </c:pt>
                <c:pt idx="2">
                  <c:v>4469.5589999999993</c:v>
                </c:pt>
                <c:pt idx="3">
                  <c:v>4404.4179999999997</c:v>
                </c:pt>
                <c:pt idx="4">
                  <c:v>4436.8540000000012</c:v>
                </c:pt>
                <c:pt idx="5">
                  <c:v>4454.5450000000028</c:v>
                </c:pt>
                <c:pt idx="6">
                  <c:v>4883.6219999999994</c:v>
                </c:pt>
                <c:pt idx="7">
                  <c:v>5444.6629999999996</c:v>
                </c:pt>
                <c:pt idx="8">
                  <c:v>5911.0790000000015</c:v>
                </c:pt>
                <c:pt idx="9">
                  <c:v>6216.9299999999994</c:v>
                </c:pt>
                <c:pt idx="10">
                  <c:v>6438.3869999999988</c:v>
                </c:pt>
                <c:pt idx="11">
                  <c:v>6548.4140000000007</c:v>
                </c:pt>
                <c:pt idx="12">
                  <c:v>6575.0189999999993</c:v>
                </c:pt>
                <c:pt idx="13">
                  <c:v>6314.2079999999996</c:v>
                </c:pt>
                <c:pt idx="14">
                  <c:v>6042.0150000000003</c:v>
                </c:pt>
                <c:pt idx="15">
                  <c:v>5784.5099999999993</c:v>
                </c:pt>
                <c:pt idx="16">
                  <c:v>5773.3659999999991</c:v>
                </c:pt>
                <c:pt idx="17">
                  <c:v>5816.7670000000007</c:v>
                </c:pt>
                <c:pt idx="18">
                  <c:v>5792.7940000000017</c:v>
                </c:pt>
                <c:pt idx="19">
                  <c:v>5937.0260000000007</c:v>
                </c:pt>
                <c:pt idx="20">
                  <c:v>6081.197000000001</c:v>
                </c:pt>
                <c:pt idx="21">
                  <c:v>5759.7589999999991</c:v>
                </c:pt>
                <c:pt idx="22">
                  <c:v>5505.2790000000005</c:v>
                </c:pt>
                <c:pt idx="23">
                  <c:v>5087.7879999999996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45920"/>
        <c:axId val="288446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76.7</c:v>
                </c:pt>
                <c:pt idx="1">
                  <c:v>66.64</c:v>
                </c:pt>
                <c:pt idx="2">
                  <c:v>63.52</c:v>
                </c:pt>
                <c:pt idx="3">
                  <c:v>63.52</c:v>
                </c:pt>
                <c:pt idx="4">
                  <c:v>63.52</c:v>
                </c:pt>
                <c:pt idx="5">
                  <c:v>63.52</c:v>
                </c:pt>
                <c:pt idx="6">
                  <c:v>63.1</c:v>
                </c:pt>
                <c:pt idx="7">
                  <c:v>64.91</c:v>
                </c:pt>
                <c:pt idx="8">
                  <c:v>64.91</c:v>
                </c:pt>
                <c:pt idx="9">
                  <c:v>64.91</c:v>
                </c:pt>
                <c:pt idx="10">
                  <c:v>63.52</c:v>
                </c:pt>
                <c:pt idx="11">
                  <c:v>63.52</c:v>
                </c:pt>
                <c:pt idx="12">
                  <c:v>64.91</c:v>
                </c:pt>
                <c:pt idx="13">
                  <c:v>48.18</c:v>
                </c:pt>
                <c:pt idx="14">
                  <c:v>43.82</c:v>
                </c:pt>
                <c:pt idx="15">
                  <c:v>54.55</c:v>
                </c:pt>
                <c:pt idx="16">
                  <c:v>66.64</c:v>
                </c:pt>
                <c:pt idx="17">
                  <c:v>76.7</c:v>
                </c:pt>
                <c:pt idx="18">
                  <c:v>76.7</c:v>
                </c:pt>
                <c:pt idx="19">
                  <c:v>80.849999999999994</c:v>
                </c:pt>
                <c:pt idx="20">
                  <c:v>88.33</c:v>
                </c:pt>
                <c:pt idx="21">
                  <c:v>100.7</c:v>
                </c:pt>
                <c:pt idx="22">
                  <c:v>103.27</c:v>
                </c:pt>
                <c:pt idx="23">
                  <c:v>99.09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47096"/>
        <c:axId val="288446704"/>
      </c:lineChart>
      <c:catAx>
        <c:axId val="288445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46312"/>
        <c:crosses val="autoZero"/>
        <c:auto val="1"/>
        <c:lblAlgn val="ctr"/>
        <c:lblOffset val="100"/>
        <c:noMultiLvlLbl val="0"/>
      </c:catAx>
      <c:valAx>
        <c:axId val="28844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45920"/>
        <c:crosses val="autoZero"/>
        <c:crossBetween val="between"/>
      </c:valAx>
      <c:valAx>
        <c:axId val="288446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47096"/>
        <c:crosses val="max"/>
        <c:crossBetween val="between"/>
      </c:valAx>
      <c:catAx>
        <c:axId val="288447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46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60751.958000000035</v>
          </cell>
        </row>
        <row r="28">
          <cell r="C28">
            <v>10402.727999999999</v>
          </cell>
        </row>
        <row r="29">
          <cell r="C29">
            <v>31612.769</v>
          </cell>
        </row>
        <row r="30">
          <cell r="C30">
            <v>30363.354000000003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21965.085000000003</v>
          </cell>
        </row>
        <row r="39">
          <cell r="C39">
            <v>26869.069999999996</v>
          </cell>
        </row>
        <row r="40">
          <cell r="C40">
            <v>79883.85100000001</v>
          </cell>
        </row>
        <row r="41">
          <cell r="C41">
            <v>0</v>
          </cell>
        </row>
        <row r="42">
          <cell r="C42">
            <v>2082.79</v>
          </cell>
        </row>
        <row r="43">
          <cell r="C43">
            <v>2330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63.52</v>
          </cell>
          <cell r="G7">
            <v>63.52</v>
          </cell>
          <cell r="H7">
            <v>63.1</v>
          </cell>
          <cell r="I7">
            <v>64.91</v>
          </cell>
          <cell r="J7">
            <v>64.91</v>
          </cell>
          <cell r="K7">
            <v>64.91</v>
          </cell>
          <cell r="L7">
            <v>63.52</v>
          </cell>
          <cell r="M7">
            <v>63.52</v>
          </cell>
          <cell r="N7">
            <v>64.91</v>
          </cell>
          <cell r="O7">
            <v>48.18</v>
          </cell>
          <cell r="P7">
            <v>43.82</v>
          </cell>
          <cell r="Q7">
            <v>54.55</v>
          </cell>
          <cell r="R7">
            <v>66.64</v>
          </cell>
          <cell r="S7">
            <v>76.7</v>
          </cell>
          <cell r="T7">
            <v>76.7</v>
          </cell>
          <cell r="U7">
            <v>80.849999999999994</v>
          </cell>
          <cell r="V7">
            <v>88.33</v>
          </cell>
          <cell r="W7">
            <v>100.7</v>
          </cell>
          <cell r="X7">
            <v>103.27</v>
          </cell>
          <cell r="Y7">
            <v>99.09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63.52</v>
          </cell>
          <cell r="G7">
            <v>63.52</v>
          </cell>
          <cell r="H7">
            <v>63.1</v>
          </cell>
          <cell r="I7">
            <v>64.91</v>
          </cell>
          <cell r="J7">
            <v>64.91</v>
          </cell>
          <cell r="K7">
            <v>64.91</v>
          </cell>
          <cell r="L7">
            <v>63.52</v>
          </cell>
          <cell r="M7">
            <v>63.52</v>
          </cell>
          <cell r="N7">
            <v>64.91</v>
          </cell>
          <cell r="O7">
            <v>48.18</v>
          </cell>
          <cell r="P7">
            <v>43.82</v>
          </cell>
          <cell r="Q7">
            <v>54.55</v>
          </cell>
          <cell r="R7">
            <v>66.64</v>
          </cell>
          <cell r="S7">
            <v>76.7</v>
          </cell>
          <cell r="T7">
            <v>76.7</v>
          </cell>
          <cell r="U7">
            <v>80.849999999999994</v>
          </cell>
          <cell r="V7">
            <v>88.33</v>
          </cell>
          <cell r="W7">
            <v>100.7</v>
          </cell>
          <cell r="X7">
            <v>103.27</v>
          </cell>
          <cell r="Y7">
            <v>99.09</v>
          </cell>
        </row>
        <row r="23">
          <cell r="B23">
            <v>408</v>
          </cell>
          <cell r="C23">
            <v>408</v>
          </cell>
          <cell r="D23">
            <v>405.10700000000003</v>
          </cell>
          <cell r="E23">
            <v>354.34500000000003</v>
          </cell>
          <cell r="F23">
            <v>364.32</v>
          </cell>
          <cell r="G23">
            <v>290.065</v>
          </cell>
          <cell r="H23">
            <v>282</v>
          </cell>
          <cell r="I23">
            <v>405</v>
          </cell>
          <cell r="J23">
            <v>400</v>
          </cell>
          <cell r="K23">
            <v>395</v>
          </cell>
          <cell r="L23">
            <v>322.69600000000003</v>
          </cell>
          <cell r="M23">
            <v>385.82299999999998</v>
          </cell>
          <cell r="N23">
            <v>390</v>
          </cell>
          <cell r="O23">
            <v>282</v>
          </cell>
          <cell r="P23">
            <v>282</v>
          </cell>
          <cell r="Q23">
            <v>282</v>
          </cell>
          <cell r="R23">
            <v>390</v>
          </cell>
          <cell r="S23">
            <v>392</v>
          </cell>
          <cell r="T23">
            <v>395</v>
          </cell>
          <cell r="U23">
            <v>395</v>
          </cell>
          <cell r="V23">
            <v>398</v>
          </cell>
          <cell r="W23">
            <v>402</v>
          </cell>
          <cell r="X23">
            <v>405</v>
          </cell>
          <cell r="Y23">
            <v>408</v>
          </cell>
        </row>
        <row r="24">
          <cell r="B24">
            <v>392.36599999999999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354.86399999999998</v>
          </cell>
          <cell r="T24">
            <v>407.39499999999998</v>
          </cell>
          <cell r="U24">
            <v>514</v>
          </cell>
          <cell r="V24">
            <v>514</v>
          </cell>
          <cell r="W24">
            <v>514</v>
          </cell>
          <cell r="X24">
            <v>516</v>
          </cell>
          <cell r="Y24">
            <v>516</v>
          </cell>
        </row>
        <row r="25">
          <cell r="B25">
            <v>362</v>
          </cell>
          <cell r="C25">
            <v>335.96100000000001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286.85599999999999</v>
          </cell>
          <cell r="S25">
            <v>359</v>
          </cell>
          <cell r="T25">
            <v>360</v>
          </cell>
          <cell r="U25">
            <v>361</v>
          </cell>
          <cell r="V25">
            <v>361</v>
          </cell>
          <cell r="W25">
            <v>361</v>
          </cell>
          <cell r="X25">
            <v>362</v>
          </cell>
          <cell r="Y25">
            <v>362</v>
          </cell>
        </row>
        <row r="26">
          <cell r="B26">
            <v>215</v>
          </cell>
          <cell r="C26">
            <v>215</v>
          </cell>
          <cell r="D26">
            <v>217</v>
          </cell>
          <cell r="E26">
            <v>217</v>
          </cell>
          <cell r="F26">
            <v>217</v>
          </cell>
          <cell r="G26">
            <v>218</v>
          </cell>
          <cell r="H26">
            <v>218</v>
          </cell>
          <cell r="I26">
            <v>217</v>
          </cell>
          <cell r="J26">
            <v>216</v>
          </cell>
          <cell r="K26">
            <v>214</v>
          </cell>
          <cell r="L26">
            <v>213</v>
          </cell>
          <cell r="M26">
            <v>212</v>
          </cell>
          <cell r="N26">
            <v>211</v>
          </cell>
          <cell r="O26">
            <v>211</v>
          </cell>
          <cell r="P26">
            <v>211</v>
          </cell>
          <cell r="Q26">
            <v>210</v>
          </cell>
          <cell r="R26">
            <v>210</v>
          </cell>
          <cell r="S26">
            <v>210</v>
          </cell>
          <cell r="T26">
            <v>210</v>
          </cell>
          <cell r="U26">
            <v>210</v>
          </cell>
          <cell r="V26">
            <v>212</v>
          </cell>
          <cell r="W26">
            <v>213</v>
          </cell>
          <cell r="X26">
            <v>213</v>
          </cell>
        </row>
        <row r="27">
          <cell r="B27">
            <v>398</v>
          </cell>
          <cell r="C27">
            <v>398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250</v>
          </cell>
          <cell r="I27">
            <v>266.8</v>
          </cell>
          <cell r="J27">
            <v>293.55</v>
          </cell>
          <cell r="K27">
            <v>361.06099999999998</v>
          </cell>
          <cell r="L27">
            <v>250</v>
          </cell>
          <cell r="M27">
            <v>250</v>
          </cell>
          <cell r="N27">
            <v>253.46</v>
          </cell>
          <cell r="O27">
            <v>250</v>
          </cell>
          <cell r="P27">
            <v>250</v>
          </cell>
          <cell r="Q27">
            <v>250</v>
          </cell>
          <cell r="R27">
            <v>370</v>
          </cell>
          <cell r="S27">
            <v>373</v>
          </cell>
          <cell r="T27">
            <v>373</v>
          </cell>
          <cell r="U27">
            <v>378</v>
          </cell>
          <cell r="V27">
            <v>386</v>
          </cell>
          <cell r="W27">
            <v>388</v>
          </cell>
          <cell r="X27">
            <v>391</v>
          </cell>
          <cell r="Y27">
            <v>391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250</v>
          </cell>
          <cell r="T31">
            <v>250</v>
          </cell>
          <cell r="U31">
            <v>300</v>
          </cell>
          <cell r="V31">
            <v>350</v>
          </cell>
          <cell r="W31">
            <v>350</v>
          </cell>
          <cell r="X31">
            <v>350</v>
          </cell>
          <cell r="Y31">
            <v>350</v>
          </cell>
        </row>
        <row r="32">
          <cell r="R32">
            <v>40</v>
          </cell>
          <cell r="S32">
            <v>150</v>
          </cell>
          <cell r="T32">
            <v>200</v>
          </cell>
          <cell r="U32">
            <v>200</v>
          </cell>
          <cell r="V32">
            <v>200</v>
          </cell>
          <cell r="W32">
            <v>200</v>
          </cell>
          <cell r="X32">
            <v>200</v>
          </cell>
          <cell r="Y32">
            <v>250</v>
          </cell>
        </row>
        <row r="33">
          <cell r="B33">
            <v>360</v>
          </cell>
          <cell r="C33">
            <v>360</v>
          </cell>
          <cell r="D33">
            <v>360</v>
          </cell>
          <cell r="E33">
            <v>360</v>
          </cell>
          <cell r="F33">
            <v>360</v>
          </cell>
          <cell r="G33">
            <v>360</v>
          </cell>
          <cell r="H33">
            <v>360</v>
          </cell>
          <cell r="I33">
            <v>360</v>
          </cell>
          <cell r="J33">
            <v>350</v>
          </cell>
          <cell r="K33">
            <v>350</v>
          </cell>
          <cell r="L33">
            <v>345</v>
          </cell>
          <cell r="M33">
            <v>345</v>
          </cell>
          <cell r="N33">
            <v>340</v>
          </cell>
          <cell r="O33">
            <v>340</v>
          </cell>
          <cell r="P33">
            <v>340</v>
          </cell>
          <cell r="Q33">
            <v>340</v>
          </cell>
          <cell r="R33">
            <v>340</v>
          </cell>
          <cell r="S33">
            <v>340</v>
          </cell>
          <cell r="T33">
            <v>340</v>
          </cell>
          <cell r="U33">
            <v>345</v>
          </cell>
          <cell r="V33">
            <v>350</v>
          </cell>
          <cell r="W33">
            <v>350</v>
          </cell>
          <cell r="X33">
            <v>355</v>
          </cell>
          <cell r="Y33">
            <v>360</v>
          </cell>
        </row>
        <row r="34">
          <cell r="B34">
            <v>289.89999999999998</v>
          </cell>
          <cell r="C34">
            <v>289.89999999999998</v>
          </cell>
          <cell r="D34">
            <v>289.89999999999998</v>
          </cell>
          <cell r="E34">
            <v>289.89999999999998</v>
          </cell>
          <cell r="F34">
            <v>289.89999999999998</v>
          </cell>
          <cell r="G34">
            <v>289.89999999999998</v>
          </cell>
          <cell r="H34">
            <v>289.89999999999998</v>
          </cell>
          <cell r="I34">
            <v>289.89999999999998</v>
          </cell>
          <cell r="J34">
            <v>289.89999999999998</v>
          </cell>
          <cell r="K34">
            <v>289.89999999999998</v>
          </cell>
          <cell r="L34">
            <v>289.89999999999998</v>
          </cell>
          <cell r="M34">
            <v>289.89999999999998</v>
          </cell>
          <cell r="N34">
            <v>289.89999999999998</v>
          </cell>
          <cell r="O34">
            <v>289.89999999999998</v>
          </cell>
          <cell r="P34">
            <v>289.89999999999998</v>
          </cell>
          <cell r="Q34">
            <v>289.89999999999998</v>
          </cell>
          <cell r="R34">
            <v>289.89999999999998</v>
          </cell>
          <cell r="S34">
            <v>289.89999999999998</v>
          </cell>
          <cell r="T34">
            <v>289.89999999999998</v>
          </cell>
          <cell r="U34">
            <v>289.89999999999998</v>
          </cell>
          <cell r="V34">
            <v>289.89999999999998</v>
          </cell>
          <cell r="W34">
            <v>180</v>
          </cell>
          <cell r="X34">
            <v>139</v>
          </cell>
          <cell r="Y34">
            <v>127.9</v>
          </cell>
        </row>
        <row r="35">
          <cell r="R35">
            <v>70</v>
          </cell>
          <cell r="S35">
            <v>201.119</v>
          </cell>
          <cell r="T35">
            <v>201.119</v>
          </cell>
          <cell r="U35">
            <v>201.74799999999999</v>
          </cell>
          <cell r="V35">
            <v>228.92500000000001</v>
          </cell>
          <cell r="W35">
            <v>305.14400000000001</v>
          </cell>
          <cell r="X35">
            <v>323.89600000000002</v>
          </cell>
          <cell r="Y35">
            <v>313.53800000000001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100</v>
          </cell>
          <cell r="T38">
            <v>100</v>
          </cell>
          <cell r="U38">
            <v>100</v>
          </cell>
          <cell r="V38">
            <v>200</v>
          </cell>
          <cell r="W38">
            <v>200</v>
          </cell>
          <cell r="X38">
            <v>200</v>
          </cell>
          <cell r="Y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160</v>
          </cell>
          <cell r="U39">
            <v>240</v>
          </cell>
          <cell r="V39">
            <v>160</v>
          </cell>
          <cell r="W39">
            <v>160</v>
          </cell>
          <cell r="X39">
            <v>120.086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  <cell r="Y40">
            <v>16.641999999999999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H42">
            <v>96</v>
          </cell>
          <cell r="I42">
            <v>110</v>
          </cell>
          <cell r="J42">
            <v>110</v>
          </cell>
          <cell r="K42">
            <v>110</v>
          </cell>
          <cell r="L42">
            <v>115</v>
          </cell>
          <cell r="S42">
            <v>95</v>
          </cell>
          <cell r="T42">
            <v>95</v>
          </cell>
          <cell r="U42">
            <v>210</v>
          </cell>
          <cell r="V42">
            <v>210</v>
          </cell>
          <cell r="W42">
            <v>95</v>
          </cell>
          <cell r="X42">
            <v>95</v>
          </cell>
        </row>
        <row r="43">
          <cell r="H43">
            <v>105</v>
          </cell>
          <cell r="I43">
            <v>105</v>
          </cell>
          <cell r="J43">
            <v>105</v>
          </cell>
          <cell r="U43">
            <v>100</v>
          </cell>
          <cell r="V43">
            <v>105</v>
          </cell>
          <cell r="W43">
            <v>105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50</v>
          </cell>
          <cell r="T44">
            <v>50</v>
          </cell>
          <cell r="U44">
            <v>51</v>
          </cell>
          <cell r="V44">
            <v>50</v>
          </cell>
          <cell r="W44">
            <v>50</v>
          </cell>
        </row>
        <row r="45">
          <cell r="B45">
            <v>126</v>
          </cell>
          <cell r="C45">
            <v>126</v>
          </cell>
          <cell r="D45">
            <v>126</v>
          </cell>
          <cell r="E45">
            <v>126</v>
          </cell>
          <cell r="F45">
            <v>126</v>
          </cell>
          <cell r="G45">
            <v>126</v>
          </cell>
          <cell r="H45">
            <v>126</v>
          </cell>
          <cell r="I45">
            <v>126</v>
          </cell>
          <cell r="J45">
            <v>126</v>
          </cell>
          <cell r="K45">
            <v>126</v>
          </cell>
          <cell r="L45">
            <v>126</v>
          </cell>
          <cell r="M45">
            <v>126</v>
          </cell>
          <cell r="N45">
            <v>126</v>
          </cell>
          <cell r="O45">
            <v>126</v>
          </cell>
          <cell r="P45">
            <v>126</v>
          </cell>
          <cell r="Q45">
            <v>126</v>
          </cell>
          <cell r="R45">
            <v>126</v>
          </cell>
          <cell r="S45">
            <v>126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  <cell r="X45">
            <v>126</v>
          </cell>
          <cell r="Y45">
            <v>126</v>
          </cell>
        </row>
        <row r="47">
          <cell r="S47">
            <v>45</v>
          </cell>
          <cell r="T47">
            <v>105</v>
          </cell>
          <cell r="U47">
            <v>110</v>
          </cell>
          <cell r="V47">
            <v>110</v>
          </cell>
          <cell r="W47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80</v>
          </cell>
          <cell r="V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25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623.21400000000006</v>
          </cell>
          <cell r="C57">
            <v>623.25599999999986</v>
          </cell>
          <cell r="D57">
            <v>625.55200000000002</v>
          </cell>
          <cell r="E57">
            <v>614.17299999999989</v>
          </cell>
          <cell r="F57">
            <v>609.63400000000001</v>
          </cell>
          <cell r="G57">
            <v>661.57999999999981</v>
          </cell>
          <cell r="H57">
            <v>904.72199999999998</v>
          </cell>
          <cell r="I57">
            <v>1330.9629999999995</v>
          </cell>
          <cell r="J57">
            <v>1784.6290000000008</v>
          </cell>
          <cell r="K57">
            <v>2195.982</v>
          </cell>
          <cell r="L57">
            <v>2465.7910000000006</v>
          </cell>
          <cell r="M57">
            <v>2601.6910000000003</v>
          </cell>
          <cell r="N57">
            <v>2646.6589999999997</v>
          </cell>
          <cell r="O57">
            <v>2551.61</v>
          </cell>
          <cell r="P57">
            <v>2308.0459999999998</v>
          </cell>
          <cell r="Q57">
            <v>1990.1079999999997</v>
          </cell>
          <cell r="R57">
            <v>1630.6100000000001</v>
          </cell>
          <cell r="S57">
            <v>1190.8840000000002</v>
          </cell>
          <cell r="T57">
            <v>759.88000000000022</v>
          </cell>
          <cell r="U57">
            <v>507.37799999999999</v>
          </cell>
          <cell r="V57">
            <v>443.37200000000007</v>
          </cell>
          <cell r="W57">
            <v>426.61499999999995</v>
          </cell>
          <cell r="X57">
            <v>424.29700000000003</v>
          </cell>
          <cell r="Y57">
            <v>442.70799999999997</v>
          </cell>
        </row>
        <row r="70">
          <cell r="B70">
            <v>152</v>
          </cell>
          <cell r="C70">
            <v>200</v>
          </cell>
          <cell r="D70">
            <v>208</v>
          </cell>
          <cell r="E70">
            <v>208</v>
          </cell>
          <cell r="F70">
            <v>205</v>
          </cell>
          <cell r="G70">
            <v>205</v>
          </cell>
          <cell r="H70">
            <v>181</v>
          </cell>
          <cell r="I70">
            <v>94</v>
          </cell>
          <cell r="J70">
            <v>66</v>
          </cell>
          <cell r="K70">
            <v>46</v>
          </cell>
          <cell r="L70">
            <v>136</v>
          </cell>
          <cell r="M70">
            <v>191</v>
          </cell>
          <cell r="N70">
            <v>196</v>
          </cell>
          <cell r="O70">
            <v>230</v>
          </cell>
          <cell r="P70">
            <v>199</v>
          </cell>
          <cell r="Q70">
            <v>219</v>
          </cell>
          <cell r="R70">
            <v>173</v>
          </cell>
          <cell r="S70">
            <v>170</v>
          </cell>
          <cell r="T70">
            <v>68.5</v>
          </cell>
          <cell r="U70">
            <v>14</v>
          </cell>
          <cell r="V70">
            <v>65</v>
          </cell>
          <cell r="W70">
            <v>70</v>
          </cell>
          <cell r="X70">
            <v>128</v>
          </cell>
          <cell r="Y70">
            <v>128</v>
          </cell>
        </row>
        <row r="71">
          <cell r="B71">
            <v>399</v>
          </cell>
          <cell r="C71">
            <v>291</v>
          </cell>
          <cell r="D71">
            <v>388</v>
          </cell>
          <cell r="E71">
            <v>385</v>
          </cell>
          <cell r="F71">
            <v>385</v>
          </cell>
          <cell r="G71">
            <v>398</v>
          </cell>
          <cell r="H71">
            <v>235</v>
          </cell>
          <cell r="I71">
            <v>166</v>
          </cell>
          <cell r="J71">
            <v>196</v>
          </cell>
          <cell r="K71">
            <v>214</v>
          </cell>
          <cell r="L71">
            <v>445</v>
          </cell>
          <cell r="M71">
            <v>482</v>
          </cell>
          <cell r="N71">
            <v>482</v>
          </cell>
          <cell r="O71">
            <v>407.69799999999998</v>
          </cell>
          <cell r="P71">
            <v>410.06900000000002</v>
          </cell>
          <cell r="Q71">
            <v>451.50200000000001</v>
          </cell>
          <cell r="R71">
            <v>441</v>
          </cell>
          <cell r="S71">
            <v>244</v>
          </cell>
          <cell r="T71">
            <v>186</v>
          </cell>
          <cell r="U71">
            <v>148</v>
          </cell>
          <cell r="V71">
            <v>186</v>
          </cell>
          <cell r="W71">
            <v>248</v>
          </cell>
          <cell r="X71">
            <v>251</v>
          </cell>
          <cell r="Y71">
            <v>266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750</v>
          </cell>
          <cell r="J72">
            <v>750</v>
          </cell>
          <cell r="K72">
            <v>705</v>
          </cell>
          <cell r="L72">
            <v>750</v>
          </cell>
          <cell r="M72">
            <v>750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750</v>
          </cell>
          <cell r="U72">
            <v>750</v>
          </cell>
          <cell r="V72">
            <v>750</v>
          </cell>
          <cell r="W72">
            <v>750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961.61099999999999</v>
          </cell>
          <cell r="C62">
            <v>949.51400000000001</v>
          </cell>
          <cell r="D62">
            <v>960.52299999999991</v>
          </cell>
          <cell r="E62">
            <v>968.572</v>
          </cell>
          <cell r="F62">
            <v>971.51900000000001</v>
          </cell>
          <cell r="G62">
            <v>943.52599999999995</v>
          </cell>
          <cell r="H62">
            <v>921.5630000000001</v>
          </cell>
          <cell r="I62">
            <v>936.55399999999997</v>
          </cell>
          <cell r="J62">
            <v>936.05099999999993</v>
          </cell>
          <cell r="K62">
            <v>937.024</v>
          </cell>
          <cell r="L62">
            <v>932.05899999999997</v>
          </cell>
          <cell r="M62">
            <v>929.322</v>
          </cell>
          <cell r="N62">
            <v>919.55600000000004</v>
          </cell>
          <cell r="O62">
            <v>914.78200000000004</v>
          </cell>
          <cell r="P62">
            <v>876.46599999999989</v>
          </cell>
          <cell r="Q62">
            <v>891.53500000000008</v>
          </cell>
          <cell r="R62">
            <v>882.56999999999994</v>
          </cell>
          <cell r="S62">
            <v>867.13100000000009</v>
          </cell>
          <cell r="T62">
            <v>891.221</v>
          </cell>
          <cell r="U62">
            <v>871.98900000000003</v>
          </cell>
          <cell r="V62">
            <v>891.04</v>
          </cell>
          <cell r="W62">
            <v>880.02099999999996</v>
          </cell>
          <cell r="X62">
            <v>862.99299999999994</v>
          </cell>
          <cell r="Y62">
            <v>867.94299999999998</v>
          </cell>
        </row>
        <row r="63">
          <cell r="B63">
            <v>1079.028</v>
          </cell>
          <cell r="C63">
            <v>1058.798</v>
          </cell>
          <cell r="D63">
            <v>1030.9940000000001</v>
          </cell>
          <cell r="E63">
            <v>1017.3189999999997</v>
          </cell>
          <cell r="F63">
            <v>1014.0810000000001</v>
          </cell>
          <cell r="G63">
            <v>1034.162</v>
          </cell>
          <cell r="H63">
            <v>1118.1009999999999</v>
          </cell>
          <cell r="I63">
            <v>1206.2329999999999</v>
          </cell>
          <cell r="J63">
            <v>1256.117</v>
          </cell>
          <cell r="K63">
            <v>1279.2510000000002</v>
          </cell>
          <cell r="L63">
            <v>1284.4690000000003</v>
          </cell>
          <cell r="M63">
            <v>1281.5519999999999</v>
          </cell>
          <cell r="N63">
            <v>1268.739</v>
          </cell>
          <cell r="O63">
            <v>1240.299</v>
          </cell>
          <cell r="P63">
            <v>1209.0350000000001</v>
          </cell>
          <cell r="Q63">
            <v>1179.7990000000002</v>
          </cell>
          <cell r="R63">
            <v>1160.3439999999998</v>
          </cell>
          <cell r="S63">
            <v>1135.1199999999999</v>
          </cell>
          <cell r="T63">
            <v>1102.4299999999998</v>
          </cell>
          <cell r="U63">
            <v>1045.127</v>
          </cell>
          <cell r="V63">
            <v>1005.624</v>
          </cell>
          <cell r="W63">
            <v>970.06700000000001</v>
          </cell>
          <cell r="X63">
            <v>952.51300000000003</v>
          </cell>
          <cell r="Y63">
            <v>939.86800000000005</v>
          </cell>
        </row>
        <row r="64">
          <cell r="B64">
            <v>2534.3410000000003</v>
          </cell>
          <cell r="C64">
            <v>2367.8049999999998</v>
          </cell>
          <cell r="D64">
            <v>2278.0419999999999</v>
          </cell>
          <cell r="E64">
            <v>2224.027</v>
          </cell>
          <cell r="F64">
            <v>2251.7539999999995</v>
          </cell>
          <cell r="G64">
            <v>2279.8569999999995</v>
          </cell>
          <cell r="H64">
            <v>2597.4059999999999</v>
          </cell>
          <cell r="I64">
            <v>3094.8760000000002</v>
          </cell>
          <cell r="J64">
            <v>3566.9109999999996</v>
          </cell>
          <cell r="K64">
            <v>3867.6550000000002</v>
          </cell>
          <cell r="L64">
            <v>4055.3589999999999</v>
          </cell>
          <cell r="M64">
            <v>4201.5400000000009</v>
          </cell>
          <cell r="N64">
            <v>4263.2240000000002</v>
          </cell>
          <cell r="O64">
            <v>4054.6269999999995</v>
          </cell>
          <cell r="P64">
            <v>3779.0140000000001</v>
          </cell>
          <cell r="Q64">
            <v>3611.1759999999995</v>
          </cell>
          <cell r="R64">
            <v>3618.9519999999998</v>
          </cell>
          <cell r="S64">
            <v>3667.5159999999992</v>
          </cell>
          <cell r="T64">
            <v>3661.143</v>
          </cell>
          <cell r="U64">
            <v>3766.6719999999996</v>
          </cell>
          <cell r="V64">
            <v>3993.0329999999999</v>
          </cell>
          <cell r="W64">
            <v>3717.6709999999994</v>
          </cell>
          <cell r="X64">
            <v>3403.7730000000001</v>
          </cell>
          <cell r="Y64">
            <v>3027.4769999999999</v>
          </cell>
        </row>
        <row r="66">
          <cell r="B66">
            <v>97.5</v>
          </cell>
          <cell r="C66">
            <v>97</v>
          </cell>
          <cell r="D66">
            <v>96</v>
          </cell>
          <cell r="E66">
            <v>93.5</v>
          </cell>
          <cell r="F66">
            <v>94.5</v>
          </cell>
          <cell r="G66">
            <v>95</v>
          </cell>
          <cell r="H66">
            <v>91.5</v>
          </cell>
          <cell r="I66">
            <v>91</v>
          </cell>
          <cell r="J66">
            <v>91</v>
          </cell>
          <cell r="K66">
            <v>86</v>
          </cell>
          <cell r="L66">
            <v>94.5</v>
          </cell>
          <cell r="M66">
            <v>99</v>
          </cell>
          <cell r="N66">
            <v>101.5</v>
          </cell>
          <cell r="O66">
            <v>91.5</v>
          </cell>
          <cell r="P66">
            <v>89.5</v>
          </cell>
          <cell r="Q66">
            <v>89</v>
          </cell>
          <cell r="R66">
            <v>92.5</v>
          </cell>
          <cell r="S66">
            <v>96</v>
          </cell>
          <cell r="T66">
            <v>110</v>
          </cell>
          <cell r="U66">
            <v>109.5</v>
          </cell>
          <cell r="V66">
            <v>116.5</v>
          </cell>
          <cell r="W66">
            <v>113</v>
          </cell>
          <cell r="X66">
            <v>98</v>
          </cell>
          <cell r="Y66">
            <v>96.5</v>
          </cell>
        </row>
        <row r="70">
          <cell r="B70">
            <v>153</v>
          </cell>
          <cell r="C70">
            <v>119</v>
          </cell>
          <cell r="D70">
            <v>104</v>
          </cell>
          <cell r="E70">
            <v>101</v>
          </cell>
          <cell r="F70">
            <v>105</v>
          </cell>
          <cell r="G70">
            <v>102</v>
          </cell>
          <cell r="H70">
            <v>129</v>
          </cell>
          <cell r="I70">
            <v>19</v>
          </cell>
          <cell r="J70">
            <v>19</v>
          </cell>
          <cell r="K70">
            <v>47</v>
          </cell>
          <cell r="L70">
            <v>72</v>
          </cell>
          <cell r="M70">
            <v>37</v>
          </cell>
          <cell r="N70">
            <v>22</v>
          </cell>
          <cell r="O70">
            <v>13</v>
          </cell>
          <cell r="P70">
            <v>38</v>
          </cell>
          <cell r="Q70">
            <v>13</v>
          </cell>
          <cell r="R70">
            <v>19</v>
          </cell>
          <cell r="S70">
            <v>19</v>
          </cell>
          <cell r="T70">
            <v>19</v>
          </cell>
          <cell r="U70">
            <v>53</v>
          </cell>
          <cell r="V70">
            <v>66</v>
          </cell>
          <cell r="W70">
            <v>70</v>
          </cell>
          <cell r="X70">
            <v>143</v>
          </cell>
          <cell r="Y70">
            <v>117</v>
          </cell>
        </row>
        <row r="71">
          <cell r="C71">
            <v>35</v>
          </cell>
          <cell r="H71">
            <v>26.052</v>
          </cell>
          <cell r="I71">
            <v>97</v>
          </cell>
          <cell r="J71">
            <v>42</v>
          </cell>
          <cell r="P71">
            <v>50</v>
          </cell>
          <cell r="S71">
            <v>32</v>
          </cell>
          <cell r="T71">
            <v>9</v>
          </cell>
          <cell r="U71">
            <v>90.738</v>
          </cell>
          <cell r="V71">
            <v>9</v>
          </cell>
          <cell r="W71">
            <v>9</v>
          </cell>
          <cell r="X71">
            <v>45</v>
          </cell>
          <cell r="Y71">
            <v>39</v>
          </cell>
        </row>
      </sheetData>
      <sheetData sheetId="18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63.52</v>
          </cell>
          <cell r="G7">
            <v>63.52</v>
          </cell>
          <cell r="H7">
            <v>63.1</v>
          </cell>
          <cell r="I7">
            <v>64.91</v>
          </cell>
          <cell r="J7">
            <v>64.91</v>
          </cell>
          <cell r="K7">
            <v>64.91</v>
          </cell>
          <cell r="L7">
            <v>63.52</v>
          </cell>
          <cell r="M7">
            <v>63.52</v>
          </cell>
          <cell r="N7">
            <v>64.91</v>
          </cell>
          <cell r="O7">
            <v>48.18</v>
          </cell>
          <cell r="P7">
            <v>43.82</v>
          </cell>
          <cell r="Q7">
            <v>54.55</v>
          </cell>
          <cell r="R7">
            <v>66.64</v>
          </cell>
          <cell r="S7">
            <v>76.7</v>
          </cell>
          <cell r="T7">
            <v>76.7</v>
          </cell>
          <cell r="U7">
            <v>80.849999999999994</v>
          </cell>
          <cell r="V7">
            <v>88.33</v>
          </cell>
          <cell r="W7">
            <v>100.7</v>
          </cell>
          <cell r="X7">
            <v>103.27</v>
          </cell>
          <cell r="Y7">
            <v>99.09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44364</v>
          </cell>
        </row>
        <row r="4">
          <cell r="B4">
            <v>44364</v>
          </cell>
        </row>
        <row r="5">
          <cell r="B5">
            <v>44364</v>
          </cell>
        </row>
        <row r="6">
          <cell r="B6">
            <v>44364</v>
          </cell>
        </row>
        <row r="7">
          <cell r="B7">
            <v>44364</v>
          </cell>
        </row>
        <row r="8">
          <cell r="B8">
            <v>44364</v>
          </cell>
        </row>
        <row r="9">
          <cell r="B9">
            <v>44364</v>
          </cell>
        </row>
        <row r="10">
          <cell r="B10">
            <v>44364</v>
          </cell>
        </row>
        <row r="11">
          <cell r="B11">
            <v>44364</v>
          </cell>
        </row>
        <row r="12">
          <cell r="B12">
            <v>44364</v>
          </cell>
        </row>
        <row r="13">
          <cell r="B13">
            <v>44364</v>
          </cell>
        </row>
        <row r="14">
          <cell r="B14">
            <v>44364</v>
          </cell>
        </row>
        <row r="15">
          <cell r="B15">
            <v>44364</v>
          </cell>
        </row>
        <row r="16">
          <cell r="B16">
            <v>44364</v>
          </cell>
        </row>
      </sheetData>
      <sheetData sheetId="41">
        <row r="2">
          <cell r="C2">
            <v>44367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4825.4800000000005</v>
      </c>
      <c r="C4" s="18">
        <v>4627.1170000000002</v>
      </c>
      <c r="D4" s="18">
        <v>4469.5590000000011</v>
      </c>
      <c r="E4" s="18">
        <v>4404.4180000000006</v>
      </c>
      <c r="F4" s="18">
        <v>4436.8539999999994</v>
      </c>
      <c r="G4" s="18">
        <v>4454.5450000000001</v>
      </c>
      <c r="H4" s="18">
        <v>4883.6219999999994</v>
      </c>
      <c r="I4" s="18">
        <v>5444.6630000000014</v>
      </c>
      <c r="J4" s="18">
        <v>5911.0789999999988</v>
      </c>
      <c r="K4" s="18">
        <v>6216.9429999999984</v>
      </c>
      <c r="L4" s="18">
        <v>6438.3870000000015</v>
      </c>
      <c r="M4" s="18">
        <v>6548.4139999999998</v>
      </c>
      <c r="N4" s="18">
        <v>6575.0190000000002</v>
      </c>
      <c r="O4" s="18">
        <v>6314.2080000000014</v>
      </c>
      <c r="P4" s="18">
        <v>6042.0149999999994</v>
      </c>
      <c r="Q4" s="18">
        <v>5784.51</v>
      </c>
      <c r="R4" s="18">
        <v>5773.3659999999991</v>
      </c>
      <c r="S4" s="18">
        <v>5816.7670000000007</v>
      </c>
      <c r="T4" s="18">
        <v>5792.7939999999999</v>
      </c>
      <c r="U4" s="18">
        <v>5937.0259999999998</v>
      </c>
      <c r="V4" s="18">
        <v>6081.1970000000001</v>
      </c>
      <c r="W4" s="18">
        <v>5759.7589999999991</v>
      </c>
      <c r="X4" s="18">
        <v>5505.2789999999986</v>
      </c>
      <c r="Y4" s="18">
        <v>5087.7880000000005</v>
      </c>
      <c r="Z4" s="19"/>
      <c r="AA4" s="20">
        <f>SUM(B4:Z4)</f>
        <v>133130.80900000001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</v>
      </c>
      <c r="C7" s="28">
        <v>66.64</v>
      </c>
      <c r="D7" s="28">
        <v>63.52</v>
      </c>
      <c r="E7" s="28">
        <v>63.52</v>
      </c>
      <c r="F7" s="28">
        <v>63.52</v>
      </c>
      <c r="G7" s="28">
        <v>63.52</v>
      </c>
      <c r="H7" s="28">
        <v>63.1</v>
      </c>
      <c r="I7" s="28">
        <v>64.91</v>
      </c>
      <c r="J7" s="28">
        <v>64.91</v>
      </c>
      <c r="K7" s="28">
        <v>64.91</v>
      </c>
      <c r="L7" s="28">
        <v>63.52</v>
      </c>
      <c r="M7" s="28">
        <v>63.52</v>
      </c>
      <c r="N7" s="28">
        <v>64.91</v>
      </c>
      <c r="O7" s="28">
        <v>48.18</v>
      </c>
      <c r="P7" s="28">
        <v>43.82</v>
      </c>
      <c r="Q7" s="28">
        <v>54.55</v>
      </c>
      <c r="R7" s="28">
        <v>66.64</v>
      </c>
      <c r="S7" s="28">
        <v>76.7</v>
      </c>
      <c r="T7" s="28">
        <v>76.7</v>
      </c>
      <c r="U7" s="28">
        <v>80.849999999999994</v>
      </c>
      <c r="V7" s="28">
        <v>88.33</v>
      </c>
      <c r="W7" s="28">
        <v>100.7</v>
      </c>
      <c r="X7" s="28">
        <v>103.27</v>
      </c>
      <c r="Y7" s="28">
        <v>99.09</v>
      </c>
      <c r="Z7" s="29"/>
      <c r="AA7" s="30">
        <f>IF(SUM(GR_MAINLAND_MCP_SUM_SELL)&lt;&gt;0,AVERAGEIF(GR_MAINLAND_MCP_SUM_SELL,"&lt;&gt;"""),"")</f>
        <v>70.251249999999985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2675.2660000000001</v>
      </c>
      <c r="C11" s="47">
        <v>2536.8609999999999</v>
      </c>
      <c r="D11" s="47">
        <v>2272.0070000000001</v>
      </c>
      <c r="E11" s="47">
        <v>2221.2449999999999</v>
      </c>
      <c r="F11" s="47">
        <v>2231.2200000000003</v>
      </c>
      <c r="G11" s="47">
        <v>2157.9650000000001</v>
      </c>
      <c r="H11" s="47">
        <v>2149.9</v>
      </c>
      <c r="I11" s="47">
        <v>2288.7000000000003</v>
      </c>
      <c r="J11" s="47">
        <v>2299.4500000000003</v>
      </c>
      <c r="K11" s="47">
        <v>2359.9610000000002</v>
      </c>
      <c r="L11" s="47">
        <v>2170.596</v>
      </c>
      <c r="M11" s="47">
        <v>2232.723</v>
      </c>
      <c r="N11" s="47">
        <v>2234.36</v>
      </c>
      <c r="O11" s="47">
        <v>2122.9</v>
      </c>
      <c r="P11" s="47">
        <v>2122.9</v>
      </c>
      <c r="Q11" s="47">
        <v>2121.9</v>
      </c>
      <c r="R11" s="47">
        <v>2526.7560000000003</v>
      </c>
      <c r="S11" s="47">
        <v>2919.8829999999998</v>
      </c>
      <c r="T11" s="47">
        <v>3026.4139999999998</v>
      </c>
      <c r="U11" s="47">
        <v>3194.6480000000001</v>
      </c>
      <c r="V11" s="47">
        <v>3289.8249999999998</v>
      </c>
      <c r="W11" s="47">
        <v>3263.1440000000002</v>
      </c>
      <c r="X11" s="47">
        <v>3254.8959999999997</v>
      </c>
      <c r="Y11" s="47">
        <v>3078.4380000000001</v>
      </c>
      <c r="Z11" s="48"/>
      <c r="AA11" s="49">
        <f>SUM(B11:Z11)</f>
        <v>60751.958000000006</v>
      </c>
    </row>
    <row r="12" spans="1:27" ht="24.95" customHeight="1" x14ac:dyDescent="0.2">
      <c r="A12" s="45" t="s">
        <v>8</v>
      </c>
      <c r="B12" s="46">
        <v>126</v>
      </c>
      <c r="C12" s="47">
        <v>126</v>
      </c>
      <c r="D12" s="47">
        <v>126</v>
      </c>
      <c r="E12" s="47">
        <v>126</v>
      </c>
      <c r="F12" s="47">
        <v>156</v>
      </c>
      <c r="G12" s="47">
        <v>182</v>
      </c>
      <c r="H12" s="47">
        <v>563</v>
      </c>
      <c r="I12" s="47">
        <v>715</v>
      </c>
      <c r="J12" s="47">
        <v>715</v>
      </c>
      <c r="K12" s="47">
        <v>596</v>
      </c>
      <c r="L12" s="47">
        <v>371</v>
      </c>
      <c r="M12" s="47">
        <v>191</v>
      </c>
      <c r="N12" s="47">
        <v>166</v>
      </c>
      <c r="O12" s="47">
        <v>152</v>
      </c>
      <c r="P12" s="47">
        <v>152</v>
      </c>
      <c r="Q12" s="47">
        <v>152</v>
      </c>
      <c r="R12" s="47">
        <v>152</v>
      </c>
      <c r="S12" s="47">
        <v>442</v>
      </c>
      <c r="T12" s="47">
        <v>902</v>
      </c>
      <c r="U12" s="47">
        <v>1223</v>
      </c>
      <c r="V12" s="47">
        <v>1247</v>
      </c>
      <c r="W12" s="47">
        <v>902</v>
      </c>
      <c r="X12" s="47">
        <v>597.08600000000001</v>
      </c>
      <c r="Y12" s="47">
        <v>322.642</v>
      </c>
      <c r="Z12" s="48"/>
      <c r="AA12" s="49">
        <f>SUM(B12:Z12)</f>
        <v>10402.727999999999</v>
      </c>
    </row>
    <row r="13" spans="1:27" ht="24.95" customHeight="1" x14ac:dyDescent="0.2">
      <c r="A13" s="50" t="s">
        <v>9</v>
      </c>
      <c r="B13" s="51">
        <v>623.21400000000006</v>
      </c>
      <c r="C13" s="52">
        <v>623.25599999999986</v>
      </c>
      <c r="D13" s="52">
        <v>625.55200000000002</v>
      </c>
      <c r="E13" s="52">
        <v>614.17299999999989</v>
      </c>
      <c r="F13" s="52">
        <v>609.63400000000001</v>
      </c>
      <c r="G13" s="52">
        <v>661.57999999999981</v>
      </c>
      <c r="H13" s="52">
        <v>904.72199999999998</v>
      </c>
      <c r="I13" s="52">
        <v>1330.9629999999995</v>
      </c>
      <c r="J13" s="52">
        <v>1784.6290000000008</v>
      </c>
      <c r="K13" s="52">
        <v>2195.982</v>
      </c>
      <c r="L13" s="52">
        <v>2465.7910000000006</v>
      </c>
      <c r="M13" s="52">
        <v>2601.6910000000003</v>
      </c>
      <c r="N13" s="52">
        <v>2646.6589999999997</v>
      </c>
      <c r="O13" s="52">
        <v>2551.61</v>
      </c>
      <c r="P13" s="52">
        <v>2308.0459999999998</v>
      </c>
      <c r="Q13" s="52">
        <v>1990.1079999999997</v>
      </c>
      <c r="R13" s="52">
        <v>1630.6100000000001</v>
      </c>
      <c r="S13" s="52">
        <v>1190.8840000000002</v>
      </c>
      <c r="T13" s="52">
        <v>759.88000000000022</v>
      </c>
      <c r="U13" s="52">
        <v>507.37799999999999</v>
      </c>
      <c r="V13" s="52">
        <v>443.37200000000007</v>
      </c>
      <c r="W13" s="52">
        <v>426.61499999999995</v>
      </c>
      <c r="X13" s="52">
        <v>424.29700000000003</v>
      </c>
      <c r="Y13" s="52">
        <v>442.70799999999997</v>
      </c>
      <c r="Z13" s="53"/>
      <c r="AA13" s="54">
        <f>SUM(B13:Z13)</f>
        <v>30363.354000000003</v>
      </c>
    </row>
    <row r="14" spans="1:27" ht="30" customHeight="1" thickBot="1" x14ac:dyDescent="0.25">
      <c r="A14" s="55" t="s">
        <v>10</v>
      </c>
      <c r="B14" s="56">
        <f>IF(LEN(B$2)&gt;0,SUM(B10:B13),"")</f>
        <v>3424.48</v>
      </c>
      <c r="C14" s="57">
        <f t="shared" ref="C14:Z14" si="0">IF(LEN(C$2)&gt;0,SUM(C10:C13),"")</f>
        <v>3286.1169999999997</v>
      </c>
      <c r="D14" s="57">
        <f t="shared" si="0"/>
        <v>3023.5590000000002</v>
      </c>
      <c r="E14" s="57">
        <f t="shared" si="0"/>
        <v>2961.4179999999997</v>
      </c>
      <c r="F14" s="57">
        <f t="shared" si="0"/>
        <v>2996.8540000000003</v>
      </c>
      <c r="G14" s="57">
        <f t="shared" si="0"/>
        <v>3001.5450000000001</v>
      </c>
      <c r="H14" s="57">
        <f t="shared" si="0"/>
        <v>3617.6220000000003</v>
      </c>
      <c r="I14" s="57">
        <f t="shared" si="0"/>
        <v>4334.6629999999996</v>
      </c>
      <c r="J14" s="57">
        <f t="shared" si="0"/>
        <v>4799.0790000000015</v>
      </c>
      <c r="K14" s="57">
        <f t="shared" si="0"/>
        <v>5151.9430000000002</v>
      </c>
      <c r="L14" s="57">
        <f t="shared" si="0"/>
        <v>5007.3870000000006</v>
      </c>
      <c r="M14" s="57">
        <f t="shared" si="0"/>
        <v>5025.4140000000007</v>
      </c>
      <c r="N14" s="57">
        <f t="shared" si="0"/>
        <v>5047.0190000000002</v>
      </c>
      <c r="O14" s="57">
        <f t="shared" si="0"/>
        <v>4826.51</v>
      </c>
      <c r="P14" s="57">
        <f t="shared" si="0"/>
        <v>4582.9459999999999</v>
      </c>
      <c r="Q14" s="57">
        <f t="shared" si="0"/>
        <v>4264.0079999999998</v>
      </c>
      <c r="R14" s="57">
        <f t="shared" si="0"/>
        <v>4309.366</v>
      </c>
      <c r="S14" s="57">
        <f t="shared" si="0"/>
        <v>4552.7669999999998</v>
      </c>
      <c r="T14" s="57">
        <f t="shared" si="0"/>
        <v>4688.2939999999999</v>
      </c>
      <c r="U14" s="57">
        <f t="shared" si="0"/>
        <v>4925.0259999999998</v>
      </c>
      <c r="V14" s="57">
        <f t="shared" si="0"/>
        <v>4980.1970000000001</v>
      </c>
      <c r="W14" s="57">
        <f t="shared" si="0"/>
        <v>4591.759</v>
      </c>
      <c r="X14" s="57">
        <f t="shared" si="0"/>
        <v>4276.2790000000005</v>
      </c>
      <c r="Y14" s="57">
        <f t="shared" si="0"/>
        <v>3843.788</v>
      </c>
      <c r="Z14" s="58" t="str">
        <f t="shared" si="0"/>
        <v/>
      </c>
      <c r="AA14" s="59">
        <f>SUM(AA9:AA13)</f>
        <v>101518.04000000001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1072.9000000000001</v>
      </c>
      <c r="C25" s="67">
        <v>1078.9000000000001</v>
      </c>
      <c r="D25" s="67">
        <v>1084.9000000000001</v>
      </c>
      <c r="E25" s="67">
        <v>1085.9000000000001</v>
      </c>
      <c r="F25" s="67">
        <v>1113.9000000000001</v>
      </c>
      <c r="G25" s="67">
        <v>1183.9000000000001</v>
      </c>
      <c r="H25" s="67">
        <v>1756.9</v>
      </c>
      <c r="I25" s="67">
        <v>2254.9</v>
      </c>
      <c r="J25" s="67">
        <v>2628.9</v>
      </c>
      <c r="K25" s="67">
        <v>2849.9</v>
      </c>
      <c r="L25" s="67">
        <v>2857.9</v>
      </c>
      <c r="M25" s="67">
        <v>2755.9</v>
      </c>
      <c r="N25" s="67">
        <v>2744.9</v>
      </c>
      <c r="O25" s="67">
        <v>2665.9</v>
      </c>
      <c r="P25" s="67">
        <v>2482.9</v>
      </c>
      <c r="Q25" s="67">
        <v>2245.9</v>
      </c>
      <c r="R25" s="67">
        <v>1953.9</v>
      </c>
      <c r="S25" s="67">
        <v>1946.9</v>
      </c>
      <c r="T25" s="67">
        <v>2087.9</v>
      </c>
      <c r="U25" s="67">
        <v>2071.9</v>
      </c>
      <c r="V25" s="67">
        <v>2153.9</v>
      </c>
      <c r="W25" s="67">
        <v>1838.9</v>
      </c>
      <c r="X25" s="67">
        <v>1278.9000000000001</v>
      </c>
      <c r="Y25" s="67">
        <v>748.9</v>
      </c>
      <c r="Z25" s="68"/>
      <c r="AA25" s="69">
        <f>SUM(B25:Z25)</f>
        <v>45945.600000000013</v>
      </c>
    </row>
    <row r="26" spans="1:27" ht="24.95" customHeight="1" x14ac:dyDescent="0.2">
      <c r="A26" s="70" t="s">
        <v>20</v>
      </c>
      <c r="B26" s="71">
        <v>1288.58</v>
      </c>
      <c r="C26" s="72">
        <v>1084.2170000000001</v>
      </c>
      <c r="D26" s="72">
        <v>920.65899999999999</v>
      </c>
      <c r="E26" s="72">
        <v>854.51800000000003</v>
      </c>
      <c r="F26" s="72">
        <v>858.95399999999995</v>
      </c>
      <c r="G26" s="72">
        <v>806.64499999999998</v>
      </c>
      <c r="H26" s="72">
        <v>662.72199999999998</v>
      </c>
      <c r="I26" s="72">
        <v>725.76300000000003</v>
      </c>
      <c r="J26" s="72">
        <v>828.17899999999997</v>
      </c>
      <c r="K26" s="72">
        <v>958.04300000000001</v>
      </c>
      <c r="L26" s="72">
        <v>1131.4870000000001</v>
      </c>
      <c r="M26" s="72">
        <v>1343.5139999999999</v>
      </c>
      <c r="N26" s="72">
        <v>1386.1189999999999</v>
      </c>
      <c r="O26" s="72">
        <v>1204.308</v>
      </c>
      <c r="P26" s="72">
        <v>1115.115</v>
      </c>
      <c r="Q26" s="72">
        <v>1094.6099999999999</v>
      </c>
      <c r="R26" s="72">
        <v>1265.4659999999999</v>
      </c>
      <c r="S26" s="72">
        <v>1075.867</v>
      </c>
      <c r="T26" s="72">
        <v>860.89400000000001</v>
      </c>
      <c r="U26" s="72">
        <v>1016.126</v>
      </c>
      <c r="V26" s="72">
        <v>1073.297</v>
      </c>
      <c r="W26" s="72">
        <v>1176.759</v>
      </c>
      <c r="X26" s="72">
        <v>1518.279</v>
      </c>
      <c r="Y26" s="72">
        <v>1536.8879999999999</v>
      </c>
      <c r="Z26" s="73"/>
      <c r="AA26" s="74">
        <f>SUM(B26:Z26)</f>
        <v>25787.008999999995</v>
      </c>
    </row>
    <row r="27" spans="1:27" ht="24.95" customHeight="1" x14ac:dyDescent="0.2">
      <c r="A27" s="77" t="s">
        <v>21</v>
      </c>
      <c r="B27" s="75">
        <v>1804</v>
      </c>
      <c r="C27" s="76">
        <v>1804</v>
      </c>
      <c r="D27" s="76">
        <v>1804</v>
      </c>
      <c r="E27" s="76">
        <v>1804</v>
      </c>
      <c r="F27" s="76">
        <v>1804</v>
      </c>
      <c r="G27" s="76">
        <v>1804</v>
      </c>
      <c r="H27" s="76">
        <v>1804</v>
      </c>
      <c r="I27" s="76">
        <v>1804</v>
      </c>
      <c r="J27" s="76">
        <v>1794</v>
      </c>
      <c r="K27" s="76">
        <v>1794</v>
      </c>
      <c r="L27" s="76">
        <v>1789</v>
      </c>
      <c r="M27" s="76">
        <v>1789</v>
      </c>
      <c r="N27" s="76">
        <v>1784</v>
      </c>
      <c r="O27" s="76">
        <v>1784</v>
      </c>
      <c r="P27" s="76">
        <v>1784</v>
      </c>
      <c r="Q27" s="76">
        <v>1784</v>
      </c>
      <c r="R27" s="76">
        <v>1894</v>
      </c>
      <c r="S27" s="76">
        <v>2134</v>
      </c>
      <c r="T27" s="76">
        <v>2184</v>
      </c>
      <c r="U27" s="76">
        <v>2189</v>
      </c>
      <c r="V27" s="76">
        <v>2194</v>
      </c>
      <c r="W27" s="76">
        <v>2084.1</v>
      </c>
      <c r="X27" s="76">
        <v>2048.1</v>
      </c>
      <c r="Y27" s="76">
        <v>2142</v>
      </c>
      <c r="Z27" s="78"/>
      <c r="AA27" s="79">
        <f>SUM(B27:Z27)</f>
        <v>45603.199999999997</v>
      </c>
    </row>
    <row r="28" spans="1:27" ht="30" customHeight="1" thickBot="1" x14ac:dyDescent="0.25">
      <c r="A28" s="55" t="s">
        <v>22</v>
      </c>
      <c r="B28" s="56">
        <f>IF(LEN(B$2)&gt;0,SUM(B25:B27),"")</f>
        <v>4165.4799999999996</v>
      </c>
      <c r="C28" s="57">
        <f t="shared" ref="C28:Z28" si="2">IF(LEN(C$2)&gt;0,SUM(C25:C27),"")</f>
        <v>3967.1170000000002</v>
      </c>
      <c r="D28" s="57">
        <f t="shared" si="2"/>
        <v>3809.5590000000002</v>
      </c>
      <c r="E28" s="57">
        <f t="shared" si="2"/>
        <v>3744.4180000000001</v>
      </c>
      <c r="F28" s="57">
        <f t="shared" si="2"/>
        <v>3776.8540000000003</v>
      </c>
      <c r="G28" s="57">
        <f t="shared" si="2"/>
        <v>3794.5450000000001</v>
      </c>
      <c r="H28" s="57">
        <f t="shared" si="2"/>
        <v>4223.6220000000003</v>
      </c>
      <c r="I28" s="57">
        <f t="shared" si="2"/>
        <v>4784.6630000000005</v>
      </c>
      <c r="J28" s="57">
        <f t="shared" si="2"/>
        <v>5251.0789999999997</v>
      </c>
      <c r="K28" s="57">
        <f t="shared" si="2"/>
        <v>5601.9430000000002</v>
      </c>
      <c r="L28" s="57">
        <f t="shared" si="2"/>
        <v>5778.3870000000006</v>
      </c>
      <c r="M28" s="57">
        <f t="shared" si="2"/>
        <v>5888.4139999999998</v>
      </c>
      <c r="N28" s="57">
        <f t="shared" si="2"/>
        <v>5915.0190000000002</v>
      </c>
      <c r="O28" s="57">
        <f t="shared" si="2"/>
        <v>5654.2080000000005</v>
      </c>
      <c r="P28" s="57">
        <f t="shared" si="2"/>
        <v>5382.0150000000003</v>
      </c>
      <c r="Q28" s="57">
        <f t="shared" si="2"/>
        <v>5124.51</v>
      </c>
      <c r="R28" s="57">
        <f t="shared" si="2"/>
        <v>5113.366</v>
      </c>
      <c r="S28" s="57">
        <f t="shared" si="2"/>
        <v>5156.7669999999998</v>
      </c>
      <c r="T28" s="57">
        <f t="shared" si="2"/>
        <v>5132.7939999999999</v>
      </c>
      <c r="U28" s="57">
        <f t="shared" si="2"/>
        <v>5277.0259999999998</v>
      </c>
      <c r="V28" s="57">
        <f t="shared" si="2"/>
        <v>5421.1970000000001</v>
      </c>
      <c r="W28" s="57">
        <f t="shared" si="2"/>
        <v>5099.759</v>
      </c>
      <c r="X28" s="57">
        <f t="shared" si="2"/>
        <v>4845.2790000000005</v>
      </c>
      <c r="Y28" s="57">
        <f t="shared" si="2"/>
        <v>4427.7880000000005</v>
      </c>
      <c r="Z28" s="58" t="str">
        <f t="shared" si="2"/>
        <v/>
      </c>
      <c r="AA28" s="59">
        <f>SUM(AA25:AA27)</f>
        <v>117335.80900000001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152</v>
      </c>
      <c r="C31" s="90">
        <v>200</v>
      </c>
      <c r="D31" s="90">
        <v>208</v>
      </c>
      <c r="E31" s="90">
        <v>208</v>
      </c>
      <c r="F31" s="90">
        <v>205</v>
      </c>
      <c r="G31" s="90">
        <v>205</v>
      </c>
      <c r="H31" s="90">
        <v>181</v>
      </c>
      <c r="I31" s="90">
        <v>94</v>
      </c>
      <c r="J31" s="90">
        <v>66</v>
      </c>
      <c r="K31" s="90">
        <v>46</v>
      </c>
      <c r="L31" s="90">
        <v>136</v>
      </c>
      <c r="M31" s="90">
        <v>191</v>
      </c>
      <c r="N31" s="90">
        <v>196</v>
      </c>
      <c r="O31" s="90">
        <v>230</v>
      </c>
      <c r="P31" s="90">
        <v>199</v>
      </c>
      <c r="Q31" s="90">
        <v>219</v>
      </c>
      <c r="R31" s="90">
        <v>173</v>
      </c>
      <c r="S31" s="90">
        <v>170</v>
      </c>
      <c r="T31" s="90">
        <v>68.5</v>
      </c>
      <c r="U31" s="90">
        <v>14</v>
      </c>
      <c r="V31" s="90">
        <v>65</v>
      </c>
      <c r="W31" s="90">
        <v>70</v>
      </c>
      <c r="X31" s="90">
        <v>128</v>
      </c>
      <c r="Y31" s="90">
        <v>128</v>
      </c>
      <c r="Z31" s="91"/>
      <c r="AA31" s="69">
        <f t="shared" ref="AA31:AA36" si="3">SUM(B31:Z31)</f>
        <v>3552.5</v>
      </c>
    </row>
    <row r="32" spans="1:27" ht="24.95" customHeight="1" x14ac:dyDescent="0.2">
      <c r="A32" s="92" t="s">
        <v>25</v>
      </c>
      <c r="B32" s="93">
        <v>399</v>
      </c>
      <c r="C32" s="94">
        <v>291</v>
      </c>
      <c r="D32" s="94">
        <v>388</v>
      </c>
      <c r="E32" s="94">
        <v>385</v>
      </c>
      <c r="F32" s="94">
        <v>385</v>
      </c>
      <c r="G32" s="94">
        <v>398</v>
      </c>
      <c r="H32" s="94">
        <v>235</v>
      </c>
      <c r="I32" s="94">
        <v>166</v>
      </c>
      <c r="J32" s="94">
        <v>196</v>
      </c>
      <c r="K32" s="94">
        <v>214</v>
      </c>
      <c r="L32" s="94">
        <v>445</v>
      </c>
      <c r="M32" s="94">
        <v>482</v>
      </c>
      <c r="N32" s="94">
        <v>482</v>
      </c>
      <c r="O32" s="94">
        <v>407.69799999999998</v>
      </c>
      <c r="P32" s="94">
        <v>410.06900000000002</v>
      </c>
      <c r="Q32" s="94">
        <v>451.50200000000001</v>
      </c>
      <c r="R32" s="94">
        <v>441</v>
      </c>
      <c r="S32" s="94">
        <v>244</v>
      </c>
      <c r="T32" s="94">
        <v>186</v>
      </c>
      <c r="U32" s="94">
        <v>148</v>
      </c>
      <c r="V32" s="94">
        <v>186</v>
      </c>
      <c r="W32" s="94">
        <v>248</v>
      </c>
      <c r="X32" s="94">
        <v>251</v>
      </c>
      <c r="Y32" s="94">
        <v>266</v>
      </c>
      <c r="Z32" s="95"/>
      <c r="AA32" s="74">
        <f t="shared" si="3"/>
        <v>7705.2690000000011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750</v>
      </c>
      <c r="J33" s="94">
        <v>750</v>
      </c>
      <c r="K33" s="94">
        <v>705</v>
      </c>
      <c r="L33" s="94">
        <v>750</v>
      </c>
      <c r="M33" s="94">
        <v>750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17955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1401</v>
      </c>
      <c r="C36" s="83">
        <f t="shared" ref="C36:Z36" si="4">IF(LEN(C$2)&gt;0,SUM(C31:C35),"")</f>
        <v>1341</v>
      </c>
      <c r="D36" s="83">
        <f t="shared" si="4"/>
        <v>1446</v>
      </c>
      <c r="E36" s="83">
        <f t="shared" si="4"/>
        <v>1443</v>
      </c>
      <c r="F36" s="83">
        <f t="shared" si="4"/>
        <v>1440</v>
      </c>
      <c r="G36" s="83">
        <f t="shared" si="4"/>
        <v>1453</v>
      </c>
      <c r="H36" s="83">
        <f t="shared" si="4"/>
        <v>1266</v>
      </c>
      <c r="I36" s="83">
        <f t="shared" si="4"/>
        <v>1110</v>
      </c>
      <c r="J36" s="83">
        <f t="shared" si="4"/>
        <v>1112</v>
      </c>
      <c r="K36" s="83">
        <f t="shared" si="4"/>
        <v>1065</v>
      </c>
      <c r="L36" s="83">
        <f t="shared" si="4"/>
        <v>1431</v>
      </c>
      <c r="M36" s="83">
        <f t="shared" si="4"/>
        <v>1523</v>
      </c>
      <c r="N36" s="83">
        <f t="shared" si="4"/>
        <v>1528</v>
      </c>
      <c r="O36" s="83">
        <f t="shared" si="4"/>
        <v>1487.6979999999999</v>
      </c>
      <c r="P36" s="83">
        <f t="shared" si="4"/>
        <v>1459.069</v>
      </c>
      <c r="Q36" s="83">
        <f t="shared" si="4"/>
        <v>1520.502</v>
      </c>
      <c r="R36" s="83">
        <f t="shared" si="4"/>
        <v>1464</v>
      </c>
      <c r="S36" s="83">
        <f t="shared" si="4"/>
        <v>1264</v>
      </c>
      <c r="T36" s="83">
        <f t="shared" si="4"/>
        <v>1104.5</v>
      </c>
      <c r="U36" s="83">
        <f t="shared" si="4"/>
        <v>1012</v>
      </c>
      <c r="V36" s="83">
        <f t="shared" si="4"/>
        <v>1101</v>
      </c>
      <c r="W36" s="83">
        <f t="shared" si="4"/>
        <v>1168</v>
      </c>
      <c r="X36" s="83">
        <f t="shared" si="4"/>
        <v>1229</v>
      </c>
      <c r="Y36" s="83">
        <f t="shared" si="4"/>
        <v>1244</v>
      </c>
      <c r="Z36" s="84" t="str">
        <f t="shared" si="4"/>
        <v/>
      </c>
      <c r="AA36" s="85">
        <f t="shared" si="3"/>
        <v>31612.769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660</v>
      </c>
      <c r="H41" s="94">
        <v>660</v>
      </c>
      <c r="I41" s="94">
        <v>660</v>
      </c>
      <c r="J41" s="94">
        <v>660</v>
      </c>
      <c r="K41" s="94">
        <v>615</v>
      </c>
      <c r="L41" s="94">
        <v>660</v>
      </c>
      <c r="M41" s="94">
        <v>660</v>
      </c>
      <c r="N41" s="94">
        <v>660</v>
      </c>
      <c r="O41" s="94">
        <v>660</v>
      </c>
      <c r="P41" s="94">
        <v>660</v>
      </c>
      <c r="Q41" s="94">
        <v>660</v>
      </c>
      <c r="R41" s="94">
        <v>660</v>
      </c>
      <c r="S41" s="94">
        <v>660</v>
      </c>
      <c r="T41" s="94">
        <v>660</v>
      </c>
      <c r="U41" s="94">
        <v>660</v>
      </c>
      <c r="V41" s="94">
        <v>660</v>
      </c>
      <c r="W41" s="94">
        <v>660</v>
      </c>
      <c r="X41" s="94">
        <v>660</v>
      </c>
      <c r="Y41" s="94">
        <v>660</v>
      </c>
      <c r="Z41" s="95"/>
      <c r="AA41" s="74">
        <f t="shared" si="5"/>
        <v>15795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660</v>
      </c>
      <c r="H44" s="83">
        <f t="shared" si="6"/>
        <v>660</v>
      </c>
      <c r="I44" s="83">
        <f t="shared" si="6"/>
        <v>660</v>
      </c>
      <c r="J44" s="83">
        <f t="shared" si="6"/>
        <v>660</v>
      </c>
      <c r="K44" s="83">
        <f t="shared" si="6"/>
        <v>615</v>
      </c>
      <c r="L44" s="83">
        <f t="shared" si="6"/>
        <v>660</v>
      </c>
      <c r="M44" s="83">
        <f t="shared" si="6"/>
        <v>660</v>
      </c>
      <c r="N44" s="83">
        <f t="shared" si="6"/>
        <v>660</v>
      </c>
      <c r="O44" s="83">
        <f t="shared" si="6"/>
        <v>660</v>
      </c>
      <c r="P44" s="83">
        <f t="shared" si="6"/>
        <v>660</v>
      </c>
      <c r="Q44" s="83">
        <f t="shared" si="6"/>
        <v>660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660</v>
      </c>
      <c r="V44" s="83">
        <f t="shared" si="6"/>
        <v>660</v>
      </c>
      <c r="W44" s="83">
        <f t="shared" si="6"/>
        <v>660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15795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4825.4799999999996</v>
      </c>
      <c r="C47" s="83">
        <f t="shared" ref="C47:Z47" si="8">IF(LEN(C$2)&gt;0,C14+C22+C36,"")</f>
        <v>4627.1170000000002</v>
      </c>
      <c r="D47" s="83">
        <f t="shared" si="8"/>
        <v>4469.5590000000002</v>
      </c>
      <c r="E47" s="83">
        <f t="shared" si="8"/>
        <v>4404.4179999999997</v>
      </c>
      <c r="F47" s="83">
        <f t="shared" si="8"/>
        <v>4436.8540000000003</v>
      </c>
      <c r="G47" s="83">
        <f t="shared" si="8"/>
        <v>4454.5450000000001</v>
      </c>
      <c r="H47" s="83">
        <f t="shared" si="8"/>
        <v>4883.6220000000003</v>
      </c>
      <c r="I47" s="83">
        <f t="shared" si="8"/>
        <v>5444.6629999999996</v>
      </c>
      <c r="J47" s="83">
        <f t="shared" si="8"/>
        <v>5911.0790000000015</v>
      </c>
      <c r="K47" s="83">
        <f t="shared" si="8"/>
        <v>6216.9430000000002</v>
      </c>
      <c r="L47" s="83">
        <f t="shared" si="8"/>
        <v>6438.3870000000006</v>
      </c>
      <c r="M47" s="83">
        <f t="shared" si="8"/>
        <v>6548.4140000000007</v>
      </c>
      <c r="N47" s="83">
        <f t="shared" si="8"/>
        <v>6575.0190000000002</v>
      </c>
      <c r="O47" s="83">
        <f t="shared" si="8"/>
        <v>6314.2080000000005</v>
      </c>
      <c r="P47" s="83">
        <f t="shared" si="8"/>
        <v>6042.0149999999994</v>
      </c>
      <c r="Q47" s="83">
        <f t="shared" si="8"/>
        <v>5784.51</v>
      </c>
      <c r="R47" s="83">
        <f t="shared" si="8"/>
        <v>5773.366</v>
      </c>
      <c r="S47" s="83">
        <f t="shared" si="8"/>
        <v>5816.7669999999998</v>
      </c>
      <c r="T47" s="83">
        <f t="shared" si="8"/>
        <v>5792.7939999999999</v>
      </c>
      <c r="U47" s="83">
        <f t="shared" si="8"/>
        <v>5937.0259999999998</v>
      </c>
      <c r="V47" s="83">
        <f t="shared" si="8"/>
        <v>6081.1970000000001</v>
      </c>
      <c r="W47" s="83">
        <f t="shared" si="8"/>
        <v>5759.759</v>
      </c>
      <c r="X47" s="83">
        <f t="shared" si="8"/>
        <v>5505.2790000000005</v>
      </c>
      <c r="Y47" s="83">
        <f t="shared" si="8"/>
        <v>5087.7880000000005</v>
      </c>
      <c r="Z47" s="84" t="str">
        <f t="shared" si="8"/>
        <v/>
      </c>
      <c r="AA47" s="100">
        <f>SUM(B47:Z47)</f>
        <v>133130.80899999998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4825.4800000000032</v>
      </c>
      <c r="C4" s="18">
        <v>4627.117000000002</v>
      </c>
      <c r="D4" s="18">
        <v>4469.5589999999993</v>
      </c>
      <c r="E4" s="18">
        <v>4404.4179999999997</v>
      </c>
      <c r="F4" s="18">
        <v>4436.8540000000012</v>
      </c>
      <c r="G4" s="18">
        <v>4454.5450000000028</v>
      </c>
      <c r="H4" s="18">
        <v>4883.6219999999994</v>
      </c>
      <c r="I4" s="18">
        <v>5444.6629999999996</v>
      </c>
      <c r="J4" s="18">
        <v>5911.0790000000015</v>
      </c>
      <c r="K4" s="18">
        <v>6216.9299999999994</v>
      </c>
      <c r="L4" s="18">
        <v>6438.3869999999988</v>
      </c>
      <c r="M4" s="18">
        <v>6548.4140000000007</v>
      </c>
      <c r="N4" s="18">
        <v>6575.0189999999993</v>
      </c>
      <c r="O4" s="18">
        <v>6314.2079999999996</v>
      </c>
      <c r="P4" s="18">
        <v>6042.0150000000003</v>
      </c>
      <c r="Q4" s="18">
        <v>5784.5099999999993</v>
      </c>
      <c r="R4" s="18">
        <v>5773.3659999999991</v>
      </c>
      <c r="S4" s="18">
        <v>5816.7670000000007</v>
      </c>
      <c r="T4" s="18">
        <v>5792.7940000000017</v>
      </c>
      <c r="U4" s="18">
        <v>5937.0260000000007</v>
      </c>
      <c r="V4" s="18">
        <v>6081.197000000001</v>
      </c>
      <c r="W4" s="18">
        <v>5759.7589999999991</v>
      </c>
      <c r="X4" s="18">
        <v>5505.2790000000005</v>
      </c>
      <c r="Y4" s="18">
        <v>5087.7879999999996</v>
      </c>
      <c r="Z4" s="19"/>
      <c r="AA4" s="20">
        <f>SUM(B4:Z4)</f>
        <v>133130.796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</v>
      </c>
      <c r="C7" s="28">
        <v>66.64</v>
      </c>
      <c r="D7" s="28">
        <v>63.52</v>
      </c>
      <c r="E7" s="28">
        <v>63.52</v>
      </c>
      <c r="F7" s="28">
        <v>63.52</v>
      </c>
      <c r="G7" s="28">
        <v>63.52</v>
      </c>
      <c r="H7" s="28">
        <v>63.1</v>
      </c>
      <c r="I7" s="28">
        <v>64.91</v>
      </c>
      <c r="J7" s="28">
        <v>64.91</v>
      </c>
      <c r="K7" s="28">
        <v>64.91</v>
      </c>
      <c r="L7" s="28">
        <v>63.52</v>
      </c>
      <c r="M7" s="28">
        <v>63.52</v>
      </c>
      <c r="N7" s="28">
        <v>64.91</v>
      </c>
      <c r="O7" s="28">
        <v>48.18</v>
      </c>
      <c r="P7" s="28">
        <v>43.82</v>
      </c>
      <c r="Q7" s="28">
        <v>54.55</v>
      </c>
      <c r="R7" s="28">
        <v>66.64</v>
      </c>
      <c r="S7" s="28">
        <v>76.7</v>
      </c>
      <c r="T7" s="28">
        <v>76.7</v>
      </c>
      <c r="U7" s="28">
        <v>80.849999999999994</v>
      </c>
      <c r="V7" s="28">
        <v>88.33</v>
      </c>
      <c r="W7" s="28">
        <v>100.7</v>
      </c>
      <c r="X7" s="28">
        <v>103.27</v>
      </c>
      <c r="Y7" s="28">
        <v>99.09</v>
      </c>
      <c r="Z7" s="29"/>
      <c r="AA7" s="30">
        <v>70.251249999999985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961.61099999999999</v>
      </c>
      <c r="C17" s="67">
        <v>949.51400000000001</v>
      </c>
      <c r="D17" s="67">
        <v>960.52299999999991</v>
      </c>
      <c r="E17" s="67">
        <v>968.572</v>
      </c>
      <c r="F17" s="67">
        <v>971.51900000000001</v>
      </c>
      <c r="G17" s="67">
        <v>943.52599999999995</v>
      </c>
      <c r="H17" s="67">
        <v>921.5630000000001</v>
      </c>
      <c r="I17" s="67">
        <v>936.55399999999997</v>
      </c>
      <c r="J17" s="67">
        <v>936.05099999999993</v>
      </c>
      <c r="K17" s="67">
        <v>937.024</v>
      </c>
      <c r="L17" s="67">
        <v>932.05899999999997</v>
      </c>
      <c r="M17" s="67">
        <v>929.322</v>
      </c>
      <c r="N17" s="67">
        <v>919.55600000000004</v>
      </c>
      <c r="O17" s="67">
        <v>914.78200000000004</v>
      </c>
      <c r="P17" s="67">
        <v>876.46599999999989</v>
      </c>
      <c r="Q17" s="67">
        <v>891.53500000000008</v>
      </c>
      <c r="R17" s="67">
        <v>882.56999999999994</v>
      </c>
      <c r="S17" s="67">
        <v>867.13100000000009</v>
      </c>
      <c r="T17" s="67">
        <v>891.221</v>
      </c>
      <c r="U17" s="67">
        <v>871.98900000000003</v>
      </c>
      <c r="V17" s="67">
        <v>891.04</v>
      </c>
      <c r="W17" s="67">
        <v>880.02099999999996</v>
      </c>
      <c r="X17" s="67">
        <v>862.99299999999994</v>
      </c>
      <c r="Y17" s="67">
        <v>867.94299999999998</v>
      </c>
      <c r="Z17" s="68"/>
      <c r="AA17" s="69">
        <f>SUM(B17:Z17)</f>
        <v>21965.085000000003</v>
      </c>
    </row>
    <row r="18" spans="1:27" ht="24.95" customHeight="1" x14ac:dyDescent="0.2">
      <c r="A18" s="70" t="s">
        <v>13</v>
      </c>
      <c r="B18" s="71">
        <v>1079.028</v>
      </c>
      <c r="C18" s="72">
        <v>1058.798</v>
      </c>
      <c r="D18" s="72">
        <v>1030.9940000000001</v>
      </c>
      <c r="E18" s="72">
        <v>1017.3189999999997</v>
      </c>
      <c r="F18" s="72">
        <v>1014.0810000000001</v>
      </c>
      <c r="G18" s="72">
        <v>1034.162</v>
      </c>
      <c r="H18" s="72">
        <v>1118.1009999999999</v>
      </c>
      <c r="I18" s="72">
        <v>1206.2329999999999</v>
      </c>
      <c r="J18" s="72">
        <v>1256.117</v>
      </c>
      <c r="K18" s="72">
        <v>1279.2510000000002</v>
      </c>
      <c r="L18" s="72">
        <v>1284.4690000000003</v>
      </c>
      <c r="M18" s="72">
        <v>1281.5519999999999</v>
      </c>
      <c r="N18" s="72">
        <v>1268.739</v>
      </c>
      <c r="O18" s="72">
        <v>1240.299</v>
      </c>
      <c r="P18" s="72">
        <v>1209.0350000000001</v>
      </c>
      <c r="Q18" s="72">
        <v>1179.7990000000002</v>
      </c>
      <c r="R18" s="72">
        <v>1160.3439999999998</v>
      </c>
      <c r="S18" s="72">
        <v>1135.1199999999999</v>
      </c>
      <c r="T18" s="72">
        <v>1102.4299999999998</v>
      </c>
      <c r="U18" s="72">
        <v>1045.127</v>
      </c>
      <c r="V18" s="72">
        <v>1005.624</v>
      </c>
      <c r="W18" s="72">
        <v>970.06700000000001</v>
      </c>
      <c r="X18" s="72">
        <v>952.51300000000003</v>
      </c>
      <c r="Y18" s="72">
        <v>939.86800000000005</v>
      </c>
      <c r="Z18" s="73"/>
      <c r="AA18" s="74">
        <f>SUM(B18:Z18)</f>
        <v>26869.069999999996</v>
      </c>
    </row>
    <row r="19" spans="1:27" ht="24.95" customHeight="1" x14ac:dyDescent="0.2">
      <c r="A19" s="70" t="s">
        <v>14</v>
      </c>
      <c r="B19" s="75">
        <v>2534.3410000000003</v>
      </c>
      <c r="C19" s="76">
        <v>2367.8049999999998</v>
      </c>
      <c r="D19" s="76">
        <v>2278.0419999999999</v>
      </c>
      <c r="E19" s="76">
        <v>2224.027</v>
      </c>
      <c r="F19" s="76">
        <v>2251.7539999999995</v>
      </c>
      <c r="G19" s="76">
        <v>2279.8569999999995</v>
      </c>
      <c r="H19" s="76">
        <v>2597.4059999999999</v>
      </c>
      <c r="I19" s="76">
        <v>3094.8760000000002</v>
      </c>
      <c r="J19" s="76">
        <v>3566.9109999999996</v>
      </c>
      <c r="K19" s="76">
        <v>3867.6550000000002</v>
      </c>
      <c r="L19" s="76">
        <v>4055.3589999999999</v>
      </c>
      <c r="M19" s="76">
        <v>4201.5400000000009</v>
      </c>
      <c r="N19" s="76">
        <v>4263.2240000000002</v>
      </c>
      <c r="O19" s="76">
        <v>4054.6269999999995</v>
      </c>
      <c r="P19" s="76">
        <v>3779.0140000000001</v>
      </c>
      <c r="Q19" s="76">
        <v>3611.1759999999995</v>
      </c>
      <c r="R19" s="76">
        <v>3618.9519999999998</v>
      </c>
      <c r="S19" s="76">
        <v>3667.5159999999992</v>
      </c>
      <c r="T19" s="76">
        <v>3661.143</v>
      </c>
      <c r="U19" s="76">
        <v>3766.6719999999996</v>
      </c>
      <c r="V19" s="76">
        <v>3993.0329999999999</v>
      </c>
      <c r="W19" s="76">
        <v>3717.6709999999994</v>
      </c>
      <c r="X19" s="76">
        <v>3403.7730000000001</v>
      </c>
      <c r="Y19" s="76">
        <v>3027.4769999999999</v>
      </c>
      <c r="Z19" s="73"/>
      <c r="AA19" s="74">
        <f>SUM(B19:Z19)</f>
        <v>79883.85100000001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97.5</v>
      </c>
      <c r="C21" s="72">
        <v>97</v>
      </c>
      <c r="D21" s="72">
        <v>96</v>
      </c>
      <c r="E21" s="72">
        <v>93.5</v>
      </c>
      <c r="F21" s="72">
        <v>94.5</v>
      </c>
      <c r="G21" s="72">
        <v>95</v>
      </c>
      <c r="H21" s="72">
        <v>91.5</v>
      </c>
      <c r="I21" s="72">
        <v>91</v>
      </c>
      <c r="J21" s="72">
        <v>91</v>
      </c>
      <c r="K21" s="72">
        <v>86</v>
      </c>
      <c r="L21" s="72">
        <v>94.5</v>
      </c>
      <c r="M21" s="72">
        <v>99</v>
      </c>
      <c r="N21" s="72">
        <v>101.5</v>
      </c>
      <c r="O21" s="72">
        <v>91.5</v>
      </c>
      <c r="P21" s="72">
        <v>89.5</v>
      </c>
      <c r="Q21" s="72">
        <v>89</v>
      </c>
      <c r="R21" s="72">
        <v>92.5</v>
      </c>
      <c r="S21" s="72">
        <v>96</v>
      </c>
      <c r="T21" s="72">
        <v>110</v>
      </c>
      <c r="U21" s="72">
        <v>109.5</v>
      </c>
      <c r="V21" s="72">
        <v>116.5</v>
      </c>
      <c r="W21" s="72">
        <v>113</v>
      </c>
      <c r="X21" s="72">
        <v>98</v>
      </c>
      <c r="Y21" s="72">
        <v>96.5</v>
      </c>
      <c r="Z21" s="72"/>
      <c r="AA21" s="74">
        <f>SUM(B21:Z21)</f>
        <v>2330</v>
      </c>
    </row>
    <row r="22" spans="1:27" ht="30" customHeight="1" thickBot="1" x14ac:dyDescent="0.25">
      <c r="A22" s="81" t="s">
        <v>17</v>
      </c>
      <c r="B22" s="82">
        <f t="shared" ref="B22:AA22" si="1">SUM(B17:B21)</f>
        <v>4672.4800000000005</v>
      </c>
      <c r="C22" s="83">
        <f t="shared" si="1"/>
        <v>4473.1170000000002</v>
      </c>
      <c r="D22" s="83">
        <f t="shared" si="1"/>
        <v>4365.5590000000002</v>
      </c>
      <c r="E22" s="83">
        <f t="shared" si="1"/>
        <v>4303.4179999999997</v>
      </c>
      <c r="F22" s="83">
        <f t="shared" si="1"/>
        <v>4331.8539999999994</v>
      </c>
      <c r="G22" s="83">
        <f t="shared" si="1"/>
        <v>4352.5450000000001</v>
      </c>
      <c r="H22" s="83">
        <f t="shared" si="1"/>
        <v>4728.57</v>
      </c>
      <c r="I22" s="83">
        <f t="shared" si="1"/>
        <v>5328.6630000000005</v>
      </c>
      <c r="J22" s="83">
        <f t="shared" si="1"/>
        <v>5850.0789999999997</v>
      </c>
      <c r="K22" s="83">
        <f t="shared" si="1"/>
        <v>6169.93</v>
      </c>
      <c r="L22" s="83">
        <f t="shared" si="1"/>
        <v>6366.3870000000006</v>
      </c>
      <c r="M22" s="83">
        <f t="shared" si="1"/>
        <v>6511.4140000000007</v>
      </c>
      <c r="N22" s="83">
        <f t="shared" si="1"/>
        <v>6553.0190000000002</v>
      </c>
      <c r="O22" s="83">
        <f t="shared" si="1"/>
        <v>6301.2079999999996</v>
      </c>
      <c r="P22" s="83">
        <f t="shared" si="1"/>
        <v>5954.0150000000003</v>
      </c>
      <c r="Q22" s="83">
        <f t="shared" si="1"/>
        <v>5771.51</v>
      </c>
      <c r="R22" s="83">
        <f t="shared" si="1"/>
        <v>5754.366</v>
      </c>
      <c r="S22" s="83">
        <f t="shared" si="1"/>
        <v>5765.7669999999989</v>
      </c>
      <c r="T22" s="83">
        <f t="shared" si="1"/>
        <v>5764.7939999999999</v>
      </c>
      <c r="U22" s="83">
        <f t="shared" si="1"/>
        <v>5793.2879999999996</v>
      </c>
      <c r="V22" s="83">
        <f t="shared" si="1"/>
        <v>6006.1970000000001</v>
      </c>
      <c r="W22" s="83">
        <f t="shared" si="1"/>
        <v>5680.7589999999991</v>
      </c>
      <c r="X22" s="83">
        <f t="shared" si="1"/>
        <v>5317.2790000000005</v>
      </c>
      <c r="Y22" s="83">
        <f t="shared" si="1"/>
        <v>4931.7880000000005</v>
      </c>
      <c r="Z22" s="84">
        <f t="shared" si="1"/>
        <v>0</v>
      </c>
      <c r="AA22" s="85">
        <f t="shared" si="1"/>
        <v>131048.00600000001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97.5</v>
      </c>
      <c r="C25" s="67">
        <v>97</v>
      </c>
      <c r="D25" s="67">
        <v>96</v>
      </c>
      <c r="E25" s="67">
        <v>93.5</v>
      </c>
      <c r="F25" s="67">
        <v>94.5</v>
      </c>
      <c r="G25" s="67">
        <v>95</v>
      </c>
      <c r="H25" s="67">
        <v>91.5</v>
      </c>
      <c r="I25" s="67">
        <v>91</v>
      </c>
      <c r="J25" s="67">
        <v>91</v>
      </c>
      <c r="K25" s="67">
        <v>86</v>
      </c>
      <c r="L25" s="67">
        <v>94.5</v>
      </c>
      <c r="M25" s="67">
        <v>99</v>
      </c>
      <c r="N25" s="67">
        <v>101.5</v>
      </c>
      <c r="O25" s="67">
        <v>91.5</v>
      </c>
      <c r="P25" s="67">
        <v>89.5</v>
      </c>
      <c r="Q25" s="67">
        <v>89</v>
      </c>
      <c r="R25" s="67">
        <v>92.5</v>
      </c>
      <c r="S25" s="67">
        <v>96</v>
      </c>
      <c r="T25" s="67">
        <v>110</v>
      </c>
      <c r="U25" s="67">
        <v>129.5</v>
      </c>
      <c r="V25" s="67">
        <v>136.5</v>
      </c>
      <c r="W25" s="67">
        <v>133</v>
      </c>
      <c r="X25" s="67">
        <v>118</v>
      </c>
      <c r="Y25" s="67">
        <v>116.5</v>
      </c>
      <c r="Z25" s="68"/>
      <c r="AA25" s="69">
        <f>SUM(B25:Z25)</f>
        <v>2430</v>
      </c>
    </row>
    <row r="26" spans="1:27" ht="24.95" customHeight="1" x14ac:dyDescent="0.2">
      <c r="A26" s="70" t="s">
        <v>20</v>
      </c>
      <c r="B26" s="71">
        <v>4727.9799999999996</v>
      </c>
      <c r="C26" s="72">
        <v>4530.1170000000002</v>
      </c>
      <c r="D26" s="72">
        <v>4373.5590000000002</v>
      </c>
      <c r="E26" s="72">
        <v>4310.9179999999997</v>
      </c>
      <c r="F26" s="72">
        <v>4342.3540000000003</v>
      </c>
      <c r="G26" s="72">
        <v>4359.5450000000001</v>
      </c>
      <c r="H26" s="72">
        <v>4792.1220000000003</v>
      </c>
      <c r="I26" s="72">
        <v>5353.6629999999996</v>
      </c>
      <c r="J26" s="72">
        <v>5820.0789999999997</v>
      </c>
      <c r="K26" s="72">
        <v>6130.93</v>
      </c>
      <c r="L26" s="72">
        <v>6343.8869999999997</v>
      </c>
      <c r="M26" s="72">
        <v>6449.4139999999998</v>
      </c>
      <c r="N26" s="72">
        <v>6473.5190000000002</v>
      </c>
      <c r="O26" s="72">
        <v>6222.7079999999996</v>
      </c>
      <c r="P26" s="72">
        <v>5952.5150000000003</v>
      </c>
      <c r="Q26" s="72">
        <v>5695.51</v>
      </c>
      <c r="R26" s="72">
        <v>5680.866</v>
      </c>
      <c r="S26" s="72">
        <v>5720.7669999999998</v>
      </c>
      <c r="T26" s="72">
        <v>5682.7939999999999</v>
      </c>
      <c r="U26" s="72">
        <v>5807.5259999999998</v>
      </c>
      <c r="V26" s="72">
        <v>5944.6970000000001</v>
      </c>
      <c r="W26" s="72">
        <v>5626.759</v>
      </c>
      <c r="X26" s="72">
        <v>5387.2790000000005</v>
      </c>
      <c r="Y26" s="72">
        <v>4971.2879999999996</v>
      </c>
      <c r="Z26" s="73"/>
      <c r="AA26" s="74">
        <f>SUM(B26:Z26)</f>
        <v>130700.79599999997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4825.4799999999996</v>
      </c>
      <c r="C28" s="57">
        <f t="shared" si="2"/>
        <v>4627.1170000000002</v>
      </c>
      <c r="D28" s="57">
        <f t="shared" si="2"/>
        <v>4469.5590000000002</v>
      </c>
      <c r="E28" s="57">
        <f t="shared" si="2"/>
        <v>4404.4179999999997</v>
      </c>
      <c r="F28" s="57">
        <f t="shared" si="2"/>
        <v>4436.8540000000003</v>
      </c>
      <c r="G28" s="57">
        <f t="shared" si="2"/>
        <v>4454.5450000000001</v>
      </c>
      <c r="H28" s="57">
        <f t="shared" si="2"/>
        <v>4883.6220000000003</v>
      </c>
      <c r="I28" s="57">
        <f t="shared" si="2"/>
        <v>5444.6629999999996</v>
      </c>
      <c r="J28" s="57">
        <f t="shared" si="2"/>
        <v>5911.0789999999997</v>
      </c>
      <c r="K28" s="57">
        <f t="shared" si="2"/>
        <v>6216.93</v>
      </c>
      <c r="L28" s="57">
        <f t="shared" si="2"/>
        <v>6438.3869999999997</v>
      </c>
      <c r="M28" s="57">
        <f t="shared" si="2"/>
        <v>6548.4139999999998</v>
      </c>
      <c r="N28" s="57">
        <f t="shared" si="2"/>
        <v>6575.0190000000002</v>
      </c>
      <c r="O28" s="57">
        <f t="shared" si="2"/>
        <v>6314.2079999999996</v>
      </c>
      <c r="P28" s="57">
        <f t="shared" si="2"/>
        <v>6042.0150000000003</v>
      </c>
      <c r="Q28" s="57">
        <f t="shared" si="2"/>
        <v>5784.51</v>
      </c>
      <c r="R28" s="57">
        <f t="shared" si="2"/>
        <v>5773.366</v>
      </c>
      <c r="S28" s="57">
        <f t="shared" si="2"/>
        <v>5816.7669999999998</v>
      </c>
      <c r="T28" s="57">
        <f t="shared" si="2"/>
        <v>5792.7939999999999</v>
      </c>
      <c r="U28" s="57">
        <f t="shared" si="2"/>
        <v>5937.0259999999998</v>
      </c>
      <c r="V28" s="57">
        <f t="shared" si="2"/>
        <v>6081.1970000000001</v>
      </c>
      <c r="W28" s="57">
        <f t="shared" si="2"/>
        <v>5759.759</v>
      </c>
      <c r="X28" s="57">
        <f t="shared" si="2"/>
        <v>5505.2790000000005</v>
      </c>
      <c r="Y28" s="57">
        <f t="shared" si="2"/>
        <v>5087.7879999999996</v>
      </c>
      <c r="Z28" s="58">
        <f t="shared" si="2"/>
        <v>0</v>
      </c>
      <c r="AA28" s="59">
        <f t="shared" si="2"/>
        <v>133130.79599999997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153</v>
      </c>
      <c r="C31" s="90">
        <v>119</v>
      </c>
      <c r="D31" s="90">
        <v>104</v>
      </c>
      <c r="E31" s="90">
        <v>101</v>
      </c>
      <c r="F31" s="90">
        <v>105</v>
      </c>
      <c r="G31" s="90">
        <v>102</v>
      </c>
      <c r="H31" s="90">
        <v>129</v>
      </c>
      <c r="I31" s="90">
        <v>19</v>
      </c>
      <c r="J31" s="90">
        <v>19</v>
      </c>
      <c r="K31" s="90">
        <v>47</v>
      </c>
      <c r="L31" s="90">
        <v>72</v>
      </c>
      <c r="M31" s="90">
        <v>37</v>
      </c>
      <c r="N31" s="90">
        <v>22</v>
      </c>
      <c r="O31" s="90">
        <v>13</v>
      </c>
      <c r="P31" s="90">
        <v>38</v>
      </c>
      <c r="Q31" s="90">
        <v>13</v>
      </c>
      <c r="R31" s="90">
        <v>19</v>
      </c>
      <c r="S31" s="90">
        <v>19</v>
      </c>
      <c r="T31" s="90">
        <v>19</v>
      </c>
      <c r="U31" s="90">
        <v>53</v>
      </c>
      <c r="V31" s="90">
        <v>66</v>
      </c>
      <c r="W31" s="90">
        <v>70</v>
      </c>
      <c r="X31" s="90">
        <v>143</v>
      </c>
      <c r="Y31" s="90">
        <v>117</v>
      </c>
      <c r="Z31" s="91"/>
      <c r="AA31" s="69">
        <f t="shared" ref="AA31:AA36" si="3">SUM(B31:Z31)</f>
        <v>1599</v>
      </c>
    </row>
    <row r="32" spans="1:27" ht="24.95" customHeight="1" x14ac:dyDescent="0.2">
      <c r="A32" s="92" t="s">
        <v>37</v>
      </c>
      <c r="B32" s="93"/>
      <c r="C32" s="94">
        <v>35</v>
      </c>
      <c r="D32" s="94"/>
      <c r="E32" s="94"/>
      <c r="F32" s="94"/>
      <c r="G32" s="94"/>
      <c r="H32" s="94">
        <v>26.052</v>
      </c>
      <c r="I32" s="94">
        <v>97</v>
      </c>
      <c r="J32" s="94">
        <v>42</v>
      </c>
      <c r="K32" s="94"/>
      <c r="L32" s="94"/>
      <c r="M32" s="94"/>
      <c r="N32" s="94"/>
      <c r="O32" s="94"/>
      <c r="P32" s="94">
        <v>50</v>
      </c>
      <c r="Q32" s="94"/>
      <c r="R32" s="94"/>
      <c r="S32" s="94">
        <v>32</v>
      </c>
      <c r="T32" s="94">
        <v>9</v>
      </c>
      <c r="U32" s="94">
        <v>90.738</v>
      </c>
      <c r="V32" s="94">
        <v>9</v>
      </c>
      <c r="W32" s="94">
        <v>9</v>
      </c>
      <c r="X32" s="94">
        <v>45</v>
      </c>
      <c r="Y32" s="94">
        <v>39</v>
      </c>
      <c r="Z32" s="95"/>
      <c r="AA32" s="74">
        <f t="shared" si="3"/>
        <v>483.79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153</v>
      </c>
      <c r="C36" s="83">
        <f t="shared" ref="C36:Z36" si="4">SUM(C31:C35)</f>
        <v>154</v>
      </c>
      <c r="D36" s="83">
        <f t="shared" si="4"/>
        <v>104</v>
      </c>
      <c r="E36" s="83">
        <f t="shared" si="4"/>
        <v>101</v>
      </c>
      <c r="F36" s="83">
        <f t="shared" si="4"/>
        <v>105</v>
      </c>
      <c r="G36" s="83">
        <f t="shared" si="4"/>
        <v>102</v>
      </c>
      <c r="H36" s="83">
        <f t="shared" si="4"/>
        <v>155.05199999999999</v>
      </c>
      <c r="I36" s="83">
        <f t="shared" si="4"/>
        <v>116</v>
      </c>
      <c r="J36" s="83">
        <f t="shared" si="4"/>
        <v>61</v>
      </c>
      <c r="K36" s="83">
        <f t="shared" si="4"/>
        <v>47</v>
      </c>
      <c r="L36" s="83">
        <f t="shared" si="4"/>
        <v>72</v>
      </c>
      <c r="M36" s="83">
        <f t="shared" si="4"/>
        <v>37</v>
      </c>
      <c r="N36" s="83">
        <f t="shared" si="4"/>
        <v>22</v>
      </c>
      <c r="O36" s="83">
        <f t="shared" si="4"/>
        <v>13</v>
      </c>
      <c r="P36" s="83">
        <f t="shared" si="4"/>
        <v>88</v>
      </c>
      <c r="Q36" s="83">
        <f t="shared" si="4"/>
        <v>13</v>
      </c>
      <c r="R36" s="83">
        <f t="shared" si="4"/>
        <v>19</v>
      </c>
      <c r="S36" s="83">
        <f t="shared" si="4"/>
        <v>51</v>
      </c>
      <c r="T36" s="83">
        <f t="shared" si="4"/>
        <v>28</v>
      </c>
      <c r="U36" s="83">
        <f t="shared" si="4"/>
        <v>143.738</v>
      </c>
      <c r="V36" s="83">
        <f t="shared" si="4"/>
        <v>75</v>
      </c>
      <c r="W36" s="83">
        <f t="shared" si="4"/>
        <v>79</v>
      </c>
      <c r="X36" s="83">
        <f t="shared" si="4"/>
        <v>188</v>
      </c>
      <c r="Y36" s="83">
        <f t="shared" si="4"/>
        <v>156</v>
      </c>
      <c r="Z36" s="84">
        <f t="shared" si="4"/>
        <v>0</v>
      </c>
      <c r="AA36" s="85">
        <f t="shared" si="3"/>
        <v>2082.79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4825.4800000000005</v>
      </c>
      <c r="C47" s="83">
        <f t="shared" ref="C47:Z47" si="8">SUM(C10:C13)+C22+C36</f>
        <v>4627.1170000000002</v>
      </c>
      <c r="D47" s="83">
        <f t="shared" si="8"/>
        <v>4469.5590000000002</v>
      </c>
      <c r="E47" s="83">
        <f t="shared" si="8"/>
        <v>4404.4179999999997</v>
      </c>
      <c r="F47" s="83">
        <f t="shared" si="8"/>
        <v>4436.8539999999994</v>
      </c>
      <c r="G47" s="83">
        <f t="shared" si="8"/>
        <v>4454.5450000000001</v>
      </c>
      <c r="H47" s="83">
        <f t="shared" si="8"/>
        <v>4883.6219999999994</v>
      </c>
      <c r="I47" s="83">
        <f t="shared" si="8"/>
        <v>5444.6630000000005</v>
      </c>
      <c r="J47" s="83">
        <f t="shared" si="8"/>
        <v>5911.0789999999997</v>
      </c>
      <c r="K47" s="83">
        <f t="shared" si="8"/>
        <v>6216.93</v>
      </c>
      <c r="L47" s="83">
        <f t="shared" si="8"/>
        <v>6438.3870000000006</v>
      </c>
      <c r="M47" s="83">
        <f t="shared" si="8"/>
        <v>6548.4140000000007</v>
      </c>
      <c r="N47" s="83">
        <f t="shared" si="8"/>
        <v>6575.0190000000002</v>
      </c>
      <c r="O47" s="83">
        <f t="shared" si="8"/>
        <v>6314.2079999999996</v>
      </c>
      <c r="P47" s="83">
        <f t="shared" si="8"/>
        <v>6042.0150000000003</v>
      </c>
      <c r="Q47" s="83">
        <f t="shared" si="8"/>
        <v>5784.51</v>
      </c>
      <c r="R47" s="83">
        <f t="shared" si="8"/>
        <v>5773.366</v>
      </c>
      <c r="S47" s="83">
        <f t="shared" si="8"/>
        <v>5816.7669999999989</v>
      </c>
      <c r="T47" s="83">
        <f t="shared" si="8"/>
        <v>5792.7939999999999</v>
      </c>
      <c r="U47" s="83">
        <f t="shared" si="8"/>
        <v>5937.0259999999998</v>
      </c>
      <c r="V47" s="83">
        <f t="shared" si="8"/>
        <v>6081.1970000000001</v>
      </c>
      <c r="W47" s="83">
        <f t="shared" si="8"/>
        <v>5759.7589999999991</v>
      </c>
      <c r="X47" s="83">
        <f t="shared" si="8"/>
        <v>5505.2790000000005</v>
      </c>
      <c r="Y47" s="83">
        <f t="shared" si="8"/>
        <v>5087.7880000000005</v>
      </c>
      <c r="Z47" s="84">
        <f t="shared" si="8"/>
        <v>0</v>
      </c>
      <c r="AA47" s="100">
        <f>SUM(B47:Z47)</f>
        <v>133130.79599999997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-660</v>
      </c>
      <c r="H4" s="18">
        <v>-660</v>
      </c>
      <c r="I4" s="18">
        <v>-660</v>
      </c>
      <c r="J4" s="18">
        <v>-660</v>
      </c>
      <c r="K4" s="18">
        <v>-615</v>
      </c>
      <c r="L4" s="18">
        <v>-660</v>
      </c>
      <c r="M4" s="18">
        <v>-660</v>
      </c>
      <c r="N4" s="18">
        <v>-660</v>
      </c>
      <c r="O4" s="18">
        <v>-660</v>
      </c>
      <c r="P4" s="18">
        <v>-660</v>
      </c>
      <c r="Q4" s="18">
        <v>-660</v>
      </c>
      <c r="R4" s="18">
        <v>-660</v>
      </c>
      <c r="S4" s="18">
        <v>-660</v>
      </c>
      <c r="T4" s="18">
        <v>-660</v>
      </c>
      <c r="U4" s="18">
        <v>-660</v>
      </c>
      <c r="V4" s="18">
        <v>-660</v>
      </c>
      <c r="W4" s="18">
        <v>-660</v>
      </c>
      <c r="X4" s="18">
        <v>-660</v>
      </c>
      <c r="Y4" s="18">
        <v>-660</v>
      </c>
      <c r="Z4" s="19"/>
      <c r="AA4" s="107">
        <f>SUM(B4:Z4)</f>
        <v>-15795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76.7</v>
      </c>
      <c r="C7" s="113">
        <v>66.64</v>
      </c>
      <c r="D7" s="113">
        <v>63.52</v>
      </c>
      <c r="E7" s="113">
        <v>63.52</v>
      </c>
      <c r="F7" s="113">
        <v>63.52</v>
      </c>
      <c r="G7" s="113">
        <v>63.52</v>
      </c>
      <c r="H7" s="113">
        <v>63.1</v>
      </c>
      <c r="I7" s="113">
        <v>64.91</v>
      </c>
      <c r="J7" s="113">
        <v>64.91</v>
      </c>
      <c r="K7" s="113">
        <v>64.91</v>
      </c>
      <c r="L7" s="113">
        <v>63.52</v>
      </c>
      <c r="M7" s="113">
        <v>63.52</v>
      </c>
      <c r="N7" s="113">
        <v>64.91</v>
      </c>
      <c r="O7" s="113">
        <v>48.18</v>
      </c>
      <c r="P7" s="113">
        <v>43.82</v>
      </c>
      <c r="Q7" s="113">
        <v>54.55</v>
      </c>
      <c r="R7" s="113">
        <v>66.64</v>
      </c>
      <c r="S7" s="113">
        <v>76.7</v>
      </c>
      <c r="T7" s="113">
        <v>76.7</v>
      </c>
      <c r="U7" s="113">
        <v>80.849999999999994</v>
      </c>
      <c r="V7" s="113">
        <v>88.33</v>
      </c>
      <c r="W7" s="113">
        <v>100.7</v>
      </c>
      <c r="X7" s="113">
        <v>103.27</v>
      </c>
      <c r="Y7" s="113">
        <v>99.09</v>
      </c>
      <c r="Z7" s="114"/>
      <c r="AA7" s="115">
        <v>70.251249999999985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660</v>
      </c>
      <c r="H13" s="125">
        <v>660</v>
      </c>
      <c r="I13" s="125">
        <v>660</v>
      </c>
      <c r="J13" s="125">
        <v>660</v>
      </c>
      <c r="K13" s="125">
        <v>615</v>
      </c>
      <c r="L13" s="125">
        <v>660</v>
      </c>
      <c r="M13" s="125">
        <v>660</v>
      </c>
      <c r="N13" s="125">
        <v>660</v>
      </c>
      <c r="O13" s="125">
        <v>660</v>
      </c>
      <c r="P13" s="125">
        <v>660</v>
      </c>
      <c r="Q13" s="125">
        <v>660</v>
      </c>
      <c r="R13" s="125">
        <v>660</v>
      </c>
      <c r="S13" s="125">
        <v>660</v>
      </c>
      <c r="T13" s="125">
        <v>660</v>
      </c>
      <c r="U13" s="125">
        <v>660</v>
      </c>
      <c r="V13" s="125">
        <v>660</v>
      </c>
      <c r="W13" s="125">
        <v>660</v>
      </c>
      <c r="X13" s="125">
        <v>660</v>
      </c>
      <c r="Y13" s="126">
        <v>660</v>
      </c>
      <c r="Z13" s="127"/>
      <c r="AA13" s="128">
        <f t="shared" si="0"/>
        <v>15795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660</v>
      </c>
      <c r="H16" s="131">
        <f t="shared" si="1"/>
        <v>660</v>
      </c>
      <c r="I16" s="131">
        <f t="shared" si="1"/>
        <v>660</v>
      </c>
      <c r="J16" s="131">
        <f t="shared" si="1"/>
        <v>660</v>
      </c>
      <c r="K16" s="131">
        <f t="shared" si="1"/>
        <v>615</v>
      </c>
      <c r="L16" s="131">
        <f t="shared" si="1"/>
        <v>660</v>
      </c>
      <c r="M16" s="131">
        <f t="shared" si="1"/>
        <v>660</v>
      </c>
      <c r="N16" s="131">
        <f t="shared" si="1"/>
        <v>660</v>
      </c>
      <c r="O16" s="131">
        <f t="shared" si="1"/>
        <v>660</v>
      </c>
      <c r="P16" s="131">
        <f t="shared" si="1"/>
        <v>660</v>
      </c>
      <c r="Q16" s="131">
        <f t="shared" si="1"/>
        <v>660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660</v>
      </c>
      <c r="V16" s="131">
        <f t="shared" si="1"/>
        <v>660</v>
      </c>
      <c r="W16" s="131">
        <f t="shared" si="1"/>
        <v>660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15795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2021-06-18T11:24:52Z</dcterms:created>
  <dcterms:modified xsi:type="dcterms:W3CDTF">2021-06-18T11:24:52Z</dcterms:modified>
</cp:coreProperties>
</file>