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[1]SPOT_Orders_OverView_01!$A$44:$A$78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<sst xmlns="http://schemas.openxmlformats.org/spreadsheetml/2006/main" count="109" uniqueCount="48">
  <si>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16/06/2021 14:23:21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</si>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</sst>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2774.9</c:v>
                </c:pt>
                <c:pt idx="1">
                  <c:v>2590.413</c:v>
                </c:pt>
                <c:pt idx="2">
                  <c:v>2399.4009999999998</c:v>
                </c:pt>
                <c:pt idx="3">
                  <c:v>2318.16</c:v>
                </c:pt>
                <c:pt idx="4">
                  <c:v>2476.8809999999999</c:v>
                </c:pt>
                <c:pt idx="5">
                  <c:v>2723</c:v>
                </c:pt>
                <c:pt idx="6">
                  <c:v>3191.0460000000003</c:v>
                </c:pt>
                <c:pt idx="7">
                  <c:v>3237.1019999999999</c:v>
                </c:pt>
                <c:pt idx="8">
                  <c:v>3219.5320000000002</c:v>
                </c:pt>
                <c:pt idx="9">
                  <c:v>3198.0860000000002</c:v>
                </c:pt>
                <c:pt idx="10">
                  <c:v>3141.944</c:v>
                </c:pt>
                <c:pt idx="11">
                  <c:v>3086.0569999999998</c:v>
                </c:pt>
                <c:pt idx="12">
                  <c:v>3272.0950000000003</c:v>
                </c:pt>
                <c:pt idx="13">
                  <c:v>3210.0550000000003</c:v>
                </c:pt>
                <c:pt idx="14">
                  <c:v>3210.0619999999999</c:v>
                </c:pt>
                <c:pt idx="15">
                  <c:v>3263.5509999999999</c:v>
                </c:pt>
                <c:pt idx="16">
                  <c:v>3383.8139999999999</c:v>
                </c:pt>
                <c:pt idx="17">
                  <c:v>3582.049</c:v>
                </c:pt>
                <c:pt idx="18">
                  <c:v>3620.8599999999997</c:v>
                </c:pt>
                <c:pt idx="19">
                  <c:v>3684.8150000000001</c:v>
                </c:pt>
                <c:pt idx="20">
                  <c:v>3734.0520000000001</c:v>
                </c:pt>
                <c:pt idx="21">
                  <c:v>3650.056</c:v>
                </c:pt>
                <c:pt idx="22">
                  <c:v>3620.9520000000002</c:v>
                </c:pt>
                <c:pt idx="23">
                  <c:v>3266.7799999999997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1181.8320000000001</c:v>
                </c:pt>
                <c:pt idx="1">
                  <c:v>1237.3</c:v>
                </c:pt>
                <c:pt idx="2">
                  <c:v>1370.7</c:v>
                </c:pt>
                <c:pt idx="3">
                  <c:v>1456.1</c:v>
                </c:pt>
                <c:pt idx="4">
                  <c:v>1362.4</c:v>
                </c:pt>
                <c:pt idx="5">
                  <c:v>1191.3</c:v>
                </c:pt>
                <c:pt idx="6">
                  <c:v>790.46199999999999</c:v>
                </c:pt>
                <c:pt idx="7">
                  <c:v>663.7</c:v>
                </c:pt>
                <c:pt idx="8">
                  <c:v>577.1</c:v>
                </c:pt>
                <c:pt idx="9">
                  <c:v>624.70000000000005</c:v>
                </c:pt>
                <c:pt idx="10">
                  <c:v>782.8</c:v>
                </c:pt>
                <c:pt idx="11">
                  <c:v>886.13699999999994</c:v>
                </c:pt>
                <c:pt idx="12">
                  <c:v>834.7</c:v>
                </c:pt>
                <c:pt idx="13">
                  <c:v>723.5</c:v>
                </c:pt>
                <c:pt idx="14">
                  <c:v>604.10899999999992</c:v>
                </c:pt>
                <c:pt idx="15">
                  <c:v>637.1</c:v>
                </c:pt>
                <c:pt idx="16">
                  <c:v>811.2639999999999</c:v>
                </c:pt>
                <c:pt idx="17">
                  <c:v>655.48599999999999</c:v>
                </c:pt>
                <c:pt idx="18">
                  <c:v>584.20000000000005</c:v>
                </c:pt>
                <c:pt idx="19">
                  <c:v>614.64</c:v>
                </c:pt>
                <c:pt idx="20">
                  <c:v>636.6</c:v>
                </c:pt>
                <c:pt idx="21">
                  <c:v>669.23099999999999</c:v>
                </c:pt>
                <c:pt idx="22">
                  <c:v>1032.3</c:v>
                </c:pt>
                <c:pt idx="23">
                  <c:v>1199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486.90900000000005</c:v>
                </c:pt>
                <c:pt idx="1">
                  <c:v>465.61999999999989</c:v>
                </c:pt>
                <c:pt idx="2">
                  <c:v>437.57900000000006</c:v>
                </c:pt>
                <c:pt idx="3">
                  <c:v>411.30700000000002</c:v>
                </c:pt>
                <c:pt idx="4">
                  <c:v>416.28199999999993</c:v>
                </c:pt>
                <c:pt idx="5">
                  <c:v>509.75499999999982</c:v>
                </c:pt>
                <c:pt idx="6">
                  <c:v>813.33199999999988</c:v>
                </c:pt>
                <c:pt idx="7">
                  <c:v>1300.796</c:v>
                </c:pt>
                <c:pt idx="8">
                  <c:v>1781.4970000000008</c:v>
                </c:pt>
                <c:pt idx="9">
                  <c:v>2153.5540000000001</c:v>
                </c:pt>
                <c:pt idx="10">
                  <c:v>2366.0819999999999</c:v>
                </c:pt>
                <c:pt idx="11">
                  <c:v>2442.4490000000005</c:v>
                </c:pt>
                <c:pt idx="12">
                  <c:v>2455.4369999999999</c:v>
                </c:pt>
                <c:pt idx="13">
                  <c:v>2378.44</c:v>
                </c:pt>
                <c:pt idx="14">
                  <c:v>2160.7250000000004</c:v>
                </c:pt>
                <c:pt idx="15">
                  <c:v>1881.3010000000002</c:v>
                </c:pt>
                <c:pt idx="16">
                  <c:v>1532.2579999999998</c:v>
                </c:pt>
                <c:pt idx="17">
                  <c:v>1122.8399999999997</c:v>
                </c:pt>
                <c:pt idx="18">
                  <c:v>737.56899999999985</c:v>
                </c:pt>
                <c:pt idx="19">
                  <c:v>496.01</c:v>
                </c:pt>
                <c:pt idx="20">
                  <c:v>412.9</c:v>
                </c:pt>
                <c:pt idx="21">
                  <c:v>382.49</c:v>
                </c:pt>
                <c:pt idx="22">
                  <c:v>355.86099999999999</c:v>
                </c:pt>
                <c:pt idx="23">
                  <c:v>351.149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279</c:v>
                </c:pt>
                <c:pt idx="7">
                  <c:v>544</c:v>
                </c:pt>
                <c:pt idx="8">
                  <c:v>594</c:v>
                </c:pt>
                <c:pt idx="9">
                  <c:v>389</c:v>
                </c:pt>
                <c:pt idx="10">
                  <c:v>178</c:v>
                </c:pt>
                <c:pt idx="11">
                  <c:v>78</c:v>
                </c:pt>
                <c:pt idx="12">
                  <c:v>78</c:v>
                </c:pt>
                <c:pt idx="13">
                  <c:v>40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333</c:v>
                </c:pt>
                <c:pt idx="18">
                  <c:v>889</c:v>
                </c:pt>
                <c:pt idx="19">
                  <c:v>1225</c:v>
                </c:pt>
                <c:pt idx="20">
                  <c:v>1486.8209999999999</c:v>
                </c:pt>
                <c:pt idx="21">
                  <c:v>1214</c:v>
                </c:pt>
                <c:pt idx="22">
                  <c:v>336</c:v>
                </c:pt>
                <c:pt idx="23">
                  <c:v>113.491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6810840"/>
        <c:axId val="2768112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4443.631000000003</c:v>
                </c:pt>
                <c:pt idx="1">
                  <c:v>4293.3329999999996</c:v>
                </c:pt>
                <c:pt idx="2">
                  <c:v>4207.6800000000012</c:v>
                </c:pt>
                <c:pt idx="3">
                  <c:v>4185.5560000000014</c:v>
                </c:pt>
                <c:pt idx="4">
                  <c:v>4255.527</c:v>
                </c:pt>
                <c:pt idx="5">
                  <c:v>4450.0350000000026</c:v>
                </c:pt>
                <c:pt idx="6">
                  <c:v>5073.829999999999</c:v>
                </c:pt>
                <c:pt idx="7">
                  <c:v>5745.56</c:v>
                </c:pt>
                <c:pt idx="8">
                  <c:v>6172.1030000000001</c:v>
                </c:pt>
                <c:pt idx="9">
                  <c:v>6365.369999999999</c:v>
                </c:pt>
                <c:pt idx="10">
                  <c:v>6468.7790000000005</c:v>
                </c:pt>
                <c:pt idx="11">
                  <c:v>6492.6729999999989</c:v>
                </c:pt>
                <c:pt idx="12">
                  <c:v>6640.2130000000016</c:v>
                </c:pt>
                <c:pt idx="13">
                  <c:v>6351.9470000000001</c:v>
                </c:pt>
                <c:pt idx="14">
                  <c:v>6000.9290000000001</c:v>
                </c:pt>
                <c:pt idx="15">
                  <c:v>5807.9850000000006</c:v>
                </c:pt>
                <c:pt idx="16">
                  <c:v>5753.2989999999991</c:v>
                </c:pt>
                <c:pt idx="17">
                  <c:v>5693.4049999999997</c:v>
                </c:pt>
                <c:pt idx="18">
                  <c:v>5831.6190000000015</c:v>
                </c:pt>
                <c:pt idx="19">
                  <c:v>6020.4570000000012</c:v>
                </c:pt>
                <c:pt idx="20">
                  <c:v>6270.3899999999994</c:v>
                </c:pt>
                <c:pt idx="21">
                  <c:v>5915.7870000000003</c:v>
                </c:pt>
                <c:pt idx="22">
                  <c:v>5345.1530000000021</c:v>
                </c:pt>
                <c:pt idx="23">
                  <c:v>4930.42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6810840"/>
        <c:axId val="2768112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71.180000000000007</c:v>
                </c:pt>
                <c:pt idx="1">
                  <c:v>66.319999999999993</c:v>
                </c:pt>
                <c:pt idx="2">
                  <c:v>66.319999999999993</c:v>
                </c:pt>
                <c:pt idx="3">
                  <c:v>66.319999999999993</c:v>
                </c:pt>
                <c:pt idx="4">
                  <c:v>66.319999999999993</c:v>
                </c:pt>
                <c:pt idx="5">
                  <c:v>68.97</c:v>
                </c:pt>
                <c:pt idx="6">
                  <c:v>83.21</c:v>
                </c:pt>
                <c:pt idx="7">
                  <c:v>97.89</c:v>
                </c:pt>
                <c:pt idx="8">
                  <c:v>97.04</c:v>
                </c:pt>
                <c:pt idx="9">
                  <c:v>90.96</c:v>
                </c:pt>
                <c:pt idx="10">
                  <c:v>88</c:v>
                </c:pt>
                <c:pt idx="11">
                  <c:v>85.26</c:v>
                </c:pt>
                <c:pt idx="12">
                  <c:v>93.57</c:v>
                </c:pt>
                <c:pt idx="13">
                  <c:v>84.92</c:v>
                </c:pt>
                <c:pt idx="14">
                  <c:v>86.24</c:v>
                </c:pt>
                <c:pt idx="15">
                  <c:v>88</c:v>
                </c:pt>
                <c:pt idx="16">
                  <c:v>94.47</c:v>
                </c:pt>
                <c:pt idx="17">
                  <c:v>89.52</c:v>
                </c:pt>
                <c:pt idx="18">
                  <c:v>89.43</c:v>
                </c:pt>
                <c:pt idx="19">
                  <c:v>100.08</c:v>
                </c:pt>
                <c:pt idx="20">
                  <c:v>106.46</c:v>
                </c:pt>
                <c:pt idx="21">
                  <c:v>92.44</c:v>
                </c:pt>
                <c:pt idx="22">
                  <c:v>97.79</c:v>
                </c:pt>
                <c:pt idx="23">
                  <c:v>98.32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6812016"/>
        <c:axId val="276811624"/>
      </c:lineChart>
      <c:catAx>
        <c:axId val="276810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6811232"/>
        <c:crosses val="autoZero"/>
        <c:auto val="1"/>
        <c:lblAlgn val="ctr"/>
        <c:lblOffset val="100"/>
        <c:noMultiLvlLbl val="0"/>
      </c:catAx>
      <c:valAx>
        <c:axId val="276811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6810840"/>
        <c:crosses val="autoZero"/>
        <c:crossBetween val="between"/>
      </c:valAx>
      <c:valAx>
        <c:axId val="276811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6812016"/>
        <c:crosses val="max"/>
        <c:crossBetween val="between"/>
      </c:valAx>
      <c:catAx>
        <c:axId val="276812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6811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44364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75855.662999999971</v>
          </cell>
        </row>
        <row r="28">
          <cell r="C28">
            <v>7881.3119999999999</v>
          </cell>
        </row>
        <row r="29">
          <cell r="C29">
            <v>21126.661</v>
          </cell>
        </row>
        <row r="30">
          <cell r="C30">
            <v>27852.142000000007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19903.21</v>
          </cell>
        </row>
        <row r="39">
          <cell r="C39">
            <v>31161.300000000003</v>
          </cell>
        </row>
        <row r="40">
          <cell r="C40">
            <v>75916.170999999973</v>
          </cell>
        </row>
        <row r="41">
          <cell r="C41">
            <v>0</v>
          </cell>
        </row>
        <row r="42">
          <cell r="C42">
            <v>2882</v>
          </cell>
        </row>
        <row r="43">
          <cell r="C43">
            <v>2853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71.180000000000007</v>
          </cell>
          <cell r="C7">
            <v>66.319999999999993</v>
          </cell>
          <cell r="D7">
            <v>66.319999999999993</v>
          </cell>
          <cell r="E7">
            <v>66.319999999999993</v>
          </cell>
          <cell r="F7">
            <v>66.319999999999993</v>
          </cell>
          <cell r="G7">
            <v>68.97</v>
          </cell>
          <cell r="H7">
            <v>83.21</v>
          </cell>
          <cell r="I7">
            <v>97.89</v>
          </cell>
          <cell r="J7">
            <v>97.04</v>
          </cell>
          <cell r="K7">
            <v>90.96</v>
          </cell>
          <cell r="L7">
            <v>88</v>
          </cell>
          <cell r="M7">
            <v>85.26</v>
          </cell>
          <cell r="N7">
            <v>93.57</v>
          </cell>
          <cell r="O7">
            <v>84.92</v>
          </cell>
          <cell r="P7">
            <v>86.24</v>
          </cell>
          <cell r="Q7">
            <v>88</v>
          </cell>
          <cell r="R7">
            <v>94.47</v>
          </cell>
          <cell r="S7">
            <v>89.52</v>
          </cell>
          <cell r="T7">
            <v>89.43</v>
          </cell>
          <cell r="U7">
            <v>100.08</v>
          </cell>
          <cell r="V7">
            <v>106.46</v>
          </cell>
          <cell r="W7">
            <v>92.44</v>
          </cell>
          <cell r="X7">
            <v>97.79</v>
          </cell>
          <cell r="Y7">
            <v>98.32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71.180000000000007</v>
          </cell>
          <cell r="C7">
            <v>66.319999999999993</v>
          </cell>
          <cell r="D7">
            <v>66.319999999999993</v>
          </cell>
          <cell r="E7">
            <v>66.319999999999993</v>
          </cell>
          <cell r="F7">
            <v>66.319999999999993</v>
          </cell>
          <cell r="G7">
            <v>68.97</v>
          </cell>
          <cell r="H7">
            <v>83.21</v>
          </cell>
          <cell r="I7">
            <v>97.89</v>
          </cell>
          <cell r="J7">
            <v>97.04</v>
          </cell>
          <cell r="K7">
            <v>90.96</v>
          </cell>
          <cell r="L7">
            <v>88</v>
          </cell>
          <cell r="M7">
            <v>85.26</v>
          </cell>
          <cell r="N7">
            <v>93.57</v>
          </cell>
          <cell r="O7">
            <v>84.92</v>
          </cell>
          <cell r="P7">
            <v>86.24</v>
          </cell>
          <cell r="Q7">
            <v>88</v>
          </cell>
          <cell r="R7">
            <v>94.47</v>
          </cell>
          <cell r="S7">
            <v>89.52</v>
          </cell>
          <cell r="T7">
            <v>89.43</v>
          </cell>
          <cell r="U7">
            <v>100.08</v>
          </cell>
          <cell r="V7">
            <v>106.46</v>
          </cell>
          <cell r="W7">
            <v>92.44</v>
          </cell>
          <cell r="X7">
            <v>97.79</v>
          </cell>
          <cell r="Y7">
            <v>98.32</v>
          </cell>
        </row>
        <row r="23">
          <cell r="B23">
            <v>408</v>
          </cell>
          <cell r="C23">
            <v>408</v>
          </cell>
          <cell r="D23">
            <v>408</v>
          </cell>
          <cell r="E23">
            <v>410</v>
          </cell>
          <cell r="F23">
            <v>410</v>
          </cell>
          <cell r="G23">
            <v>410</v>
          </cell>
          <cell r="H23">
            <v>408</v>
          </cell>
          <cell r="I23">
            <v>405</v>
          </cell>
          <cell r="J23">
            <v>402</v>
          </cell>
          <cell r="K23">
            <v>398</v>
          </cell>
          <cell r="L23">
            <v>396</v>
          </cell>
          <cell r="M23">
            <v>396</v>
          </cell>
          <cell r="N23">
            <v>396</v>
          </cell>
          <cell r="O23">
            <v>396</v>
          </cell>
          <cell r="P23">
            <v>396</v>
          </cell>
          <cell r="Q23">
            <v>396</v>
          </cell>
          <cell r="R23">
            <v>396</v>
          </cell>
          <cell r="S23">
            <v>396</v>
          </cell>
          <cell r="T23">
            <v>398</v>
          </cell>
          <cell r="U23">
            <v>402</v>
          </cell>
          <cell r="V23">
            <v>408</v>
          </cell>
          <cell r="W23">
            <v>408</v>
          </cell>
          <cell r="X23">
            <v>408</v>
          </cell>
          <cell r="Y23">
            <v>408</v>
          </cell>
        </row>
        <row r="24">
          <cell r="B24">
            <v>436</v>
          </cell>
          <cell r="C24">
            <v>395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400</v>
          </cell>
          <cell r="I24">
            <v>436</v>
          </cell>
          <cell r="J24">
            <v>436</v>
          </cell>
          <cell r="K24">
            <v>436</v>
          </cell>
          <cell r="L24">
            <v>436</v>
          </cell>
          <cell r="M24">
            <v>400</v>
          </cell>
          <cell r="N24">
            <v>375</v>
          </cell>
          <cell r="O24">
            <v>375</v>
          </cell>
          <cell r="P24">
            <v>375</v>
          </cell>
          <cell r="Q24">
            <v>375</v>
          </cell>
          <cell r="R24">
            <v>410</v>
          </cell>
          <cell r="S24">
            <v>436</v>
          </cell>
          <cell r="T24">
            <v>436</v>
          </cell>
          <cell r="U24">
            <v>436</v>
          </cell>
          <cell r="V24">
            <v>436</v>
          </cell>
          <cell r="W24">
            <v>436</v>
          </cell>
          <cell r="X24">
            <v>330</v>
          </cell>
        </row>
        <row r="25">
          <cell r="B25">
            <v>363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363</v>
          </cell>
          <cell r="H25">
            <v>362</v>
          </cell>
          <cell r="I25">
            <v>361</v>
          </cell>
          <cell r="J25">
            <v>360</v>
          </cell>
          <cell r="K25">
            <v>359</v>
          </cell>
          <cell r="L25">
            <v>358</v>
          </cell>
          <cell r="M25">
            <v>358</v>
          </cell>
          <cell r="N25">
            <v>357</v>
          </cell>
          <cell r="O25">
            <v>356</v>
          </cell>
          <cell r="P25">
            <v>356</v>
          </cell>
          <cell r="Q25">
            <v>357</v>
          </cell>
          <cell r="R25">
            <v>358</v>
          </cell>
          <cell r="S25">
            <v>359</v>
          </cell>
          <cell r="T25">
            <v>360</v>
          </cell>
          <cell r="U25">
            <v>361</v>
          </cell>
          <cell r="V25">
            <v>362</v>
          </cell>
          <cell r="W25">
            <v>363</v>
          </cell>
          <cell r="X25">
            <v>364</v>
          </cell>
          <cell r="Y25">
            <v>364</v>
          </cell>
        </row>
        <row r="26">
          <cell r="B26">
            <v>130</v>
          </cell>
          <cell r="C26">
            <v>130</v>
          </cell>
          <cell r="D26">
            <v>130</v>
          </cell>
          <cell r="E26">
            <v>130</v>
          </cell>
          <cell r="F26">
            <v>130</v>
          </cell>
          <cell r="G26">
            <v>130</v>
          </cell>
          <cell r="H26">
            <v>216</v>
          </cell>
          <cell r="I26">
            <v>215</v>
          </cell>
          <cell r="J26">
            <v>214</v>
          </cell>
          <cell r="K26">
            <v>213</v>
          </cell>
          <cell r="L26">
            <v>212</v>
          </cell>
          <cell r="M26">
            <v>209</v>
          </cell>
          <cell r="N26">
            <v>209</v>
          </cell>
          <cell r="O26">
            <v>209</v>
          </cell>
          <cell r="P26">
            <v>208</v>
          </cell>
          <cell r="Q26">
            <v>208</v>
          </cell>
          <cell r="R26">
            <v>209</v>
          </cell>
          <cell r="S26">
            <v>209</v>
          </cell>
          <cell r="T26">
            <v>211</v>
          </cell>
          <cell r="U26">
            <v>211</v>
          </cell>
          <cell r="V26">
            <v>212</v>
          </cell>
          <cell r="W26">
            <v>213</v>
          </cell>
          <cell r="X26">
            <v>215</v>
          </cell>
          <cell r="Y26">
            <v>215</v>
          </cell>
        </row>
        <row r="27">
          <cell r="B27">
            <v>650</v>
          </cell>
          <cell r="C27">
            <v>649.51300000000003</v>
          </cell>
          <cell r="D27">
            <v>523.50099999999998</v>
          </cell>
          <cell r="E27">
            <v>440.26</v>
          </cell>
          <cell r="F27">
            <v>587.88099999999997</v>
          </cell>
          <cell r="G27">
            <v>650</v>
          </cell>
          <cell r="H27">
            <v>650</v>
          </cell>
          <cell r="I27">
            <v>600</v>
          </cell>
          <cell r="J27">
            <v>600</v>
          </cell>
          <cell r="K27">
            <v>600</v>
          </cell>
          <cell r="L27">
            <v>600</v>
          </cell>
          <cell r="M27">
            <v>600</v>
          </cell>
          <cell r="N27">
            <v>764</v>
          </cell>
          <cell r="O27">
            <v>759</v>
          </cell>
          <cell r="P27">
            <v>759</v>
          </cell>
          <cell r="Q27">
            <v>764</v>
          </cell>
          <cell r="R27">
            <v>767</v>
          </cell>
          <cell r="S27">
            <v>750</v>
          </cell>
          <cell r="T27">
            <v>750</v>
          </cell>
          <cell r="U27">
            <v>750</v>
          </cell>
          <cell r="V27">
            <v>750</v>
          </cell>
          <cell r="W27">
            <v>750</v>
          </cell>
          <cell r="X27">
            <v>784.13</v>
          </cell>
          <cell r="Y27">
            <v>810</v>
          </cell>
        </row>
        <row r="31">
          <cell r="B31">
            <v>200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300</v>
          </cell>
          <cell r="I31">
            <v>350</v>
          </cell>
          <cell r="J31">
            <v>350</v>
          </cell>
          <cell r="K31">
            <v>350</v>
          </cell>
          <cell r="L31">
            <v>302.87299999999999</v>
          </cell>
          <cell r="M31">
            <v>300</v>
          </cell>
          <cell r="N31">
            <v>350</v>
          </cell>
          <cell r="O31">
            <v>300</v>
          </cell>
          <cell r="P31">
            <v>300</v>
          </cell>
          <cell r="Q31">
            <v>346.48</v>
          </cell>
          <cell r="R31">
            <v>350</v>
          </cell>
          <cell r="S31">
            <v>350</v>
          </cell>
          <cell r="T31">
            <v>350</v>
          </cell>
          <cell r="U31">
            <v>350</v>
          </cell>
          <cell r="V31">
            <v>350</v>
          </cell>
          <cell r="W31">
            <v>350</v>
          </cell>
          <cell r="X31">
            <v>350</v>
          </cell>
          <cell r="Y31">
            <v>350</v>
          </cell>
        </row>
        <row r="32">
          <cell r="B32">
            <v>210</v>
          </cell>
          <cell r="C32">
            <v>210</v>
          </cell>
          <cell r="D32">
            <v>210</v>
          </cell>
          <cell r="E32">
            <v>210</v>
          </cell>
          <cell r="F32">
            <v>210</v>
          </cell>
          <cell r="G32">
            <v>210</v>
          </cell>
          <cell r="H32">
            <v>210</v>
          </cell>
          <cell r="I32">
            <v>224.98</v>
          </cell>
          <cell r="J32">
            <v>222.41399999999999</v>
          </cell>
          <cell r="K32">
            <v>210</v>
          </cell>
          <cell r="L32">
            <v>210</v>
          </cell>
          <cell r="M32">
            <v>210</v>
          </cell>
          <cell r="N32">
            <v>211.995</v>
          </cell>
          <cell r="O32">
            <v>210</v>
          </cell>
          <cell r="P32">
            <v>210</v>
          </cell>
          <cell r="Q32">
            <v>210</v>
          </cell>
          <cell r="R32">
            <v>214.71</v>
          </cell>
          <cell r="S32">
            <v>210</v>
          </cell>
          <cell r="T32">
            <v>250</v>
          </cell>
          <cell r="U32">
            <v>279.91399999999999</v>
          </cell>
          <cell r="V32">
            <v>295.89999999999998</v>
          </cell>
          <cell r="W32">
            <v>250</v>
          </cell>
          <cell r="X32">
            <v>270.37400000000002</v>
          </cell>
          <cell r="Y32">
            <v>305.27100000000002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345.04599999999999</v>
          </cell>
          <cell r="I33">
            <v>345.12200000000001</v>
          </cell>
          <cell r="J33">
            <v>335.11799999999999</v>
          </cell>
          <cell r="K33">
            <v>332.08600000000001</v>
          </cell>
          <cell r="L33">
            <v>327.07100000000003</v>
          </cell>
          <cell r="M33">
            <v>333.05700000000002</v>
          </cell>
          <cell r="N33">
            <v>329.1</v>
          </cell>
          <cell r="O33">
            <v>325.05500000000001</v>
          </cell>
          <cell r="P33">
            <v>326.06200000000001</v>
          </cell>
          <cell r="Q33">
            <v>327.07100000000003</v>
          </cell>
          <cell r="R33">
            <v>329.10399999999998</v>
          </cell>
          <cell r="S33">
            <v>333.07900000000001</v>
          </cell>
          <cell r="T33">
            <v>327.07900000000001</v>
          </cell>
          <cell r="U33">
            <v>327.13299999999998</v>
          </cell>
          <cell r="V33">
            <v>330.16500000000002</v>
          </cell>
          <cell r="W33">
            <v>335.09399999999999</v>
          </cell>
          <cell r="X33">
            <v>339.12099999999998</v>
          </cell>
          <cell r="Y33">
            <v>345.12400000000002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139</v>
          </cell>
          <cell r="G34">
            <v>180</v>
          </cell>
          <cell r="H34">
            <v>300</v>
          </cell>
          <cell r="I34">
            <v>300</v>
          </cell>
          <cell r="J34">
            <v>300</v>
          </cell>
          <cell r="K34">
            <v>300</v>
          </cell>
          <cell r="L34">
            <v>300</v>
          </cell>
          <cell r="M34">
            <v>280</v>
          </cell>
          <cell r="N34">
            <v>280</v>
          </cell>
          <cell r="O34">
            <v>280</v>
          </cell>
          <cell r="P34">
            <v>280</v>
          </cell>
          <cell r="Q34">
            <v>280</v>
          </cell>
          <cell r="R34">
            <v>280</v>
          </cell>
          <cell r="S34">
            <v>300</v>
          </cell>
          <cell r="T34">
            <v>300</v>
          </cell>
          <cell r="U34">
            <v>300</v>
          </cell>
          <cell r="V34">
            <v>300</v>
          </cell>
          <cell r="W34">
            <v>300</v>
          </cell>
          <cell r="X34">
            <v>300</v>
          </cell>
          <cell r="Y34">
            <v>180</v>
          </cell>
        </row>
        <row r="35">
          <cell r="R35">
            <v>70</v>
          </cell>
          <cell r="S35">
            <v>238.97</v>
          </cell>
          <cell r="T35">
            <v>238.78100000000001</v>
          </cell>
          <cell r="U35">
            <v>267.76799999999997</v>
          </cell>
          <cell r="V35">
            <v>289.98700000000002</v>
          </cell>
          <cell r="W35">
            <v>244.96199999999999</v>
          </cell>
          <cell r="X35">
            <v>260.327</v>
          </cell>
          <cell r="Y35">
            <v>289.38499999999999</v>
          </cell>
        </row>
        <row r="38">
          <cell r="I38">
            <v>100</v>
          </cell>
          <cell r="J38">
            <v>100</v>
          </cell>
          <cell r="T38">
            <v>200</v>
          </cell>
          <cell r="U38">
            <v>200</v>
          </cell>
          <cell r="V38">
            <v>200</v>
          </cell>
          <cell r="W38">
            <v>300</v>
          </cell>
          <cell r="X38">
            <v>100</v>
          </cell>
        </row>
        <row r="39">
          <cell r="H39">
            <v>80</v>
          </cell>
          <cell r="I39">
            <v>80</v>
          </cell>
          <cell r="J39">
            <v>80</v>
          </cell>
          <cell r="K39">
            <v>80</v>
          </cell>
          <cell r="T39">
            <v>80</v>
          </cell>
          <cell r="U39">
            <v>160</v>
          </cell>
          <cell r="V39">
            <v>240</v>
          </cell>
          <cell r="W39">
            <v>240</v>
          </cell>
          <cell r="X39">
            <v>80</v>
          </cell>
        </row>
        <row r="40">
          <cell r="J40">
            <v>50</v>
          </cell>
          <cell r="K40">
            <v>50</v>
          </cell>
          <cell r="L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T41">
            <v>100</v>
          </cell>
          <cell r="U41">
            <v>100</v>
          </cell>
          <cell r="V41">
            <v>100</v>
          </cell>
        </row>
        <row r="42">
          <cell r="I42">
            <v>115</v>
          </cell>
          <cell r="J42">
            <v>115</v>
          </cell>
          <cell r="K42">
            <v>115</v>
          </cell>
          <cell r="S42">
            <v>137</v>
          </cell>
          <cell r="T42">
            <v>193</v>
          </cell>
          <cell r="U42">
            <v>194</v>
          </cell>
          <cell r="V42">
            <v>194</v>
          </cell>
          <cell r="W42">
            <v>193</v>
          </cell>
          <cell r="X42">
            <v>100</v>
          </cell>
        </row>
        <row r="43">
          <cell r="H43">
            <v>105</v>
          </cell>
          <cell r="I43">
            <v>105</v>
          </cell>
          <cell r="J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S44">
            <v>50</v>
          </cell>
          <cell r="T44">
            <v>50</v>
          </cell>
          <cell r="U44">
            <v>50</v>
          </cell>
          <cell r="V44">
            <v>50</v>
          </cell>
          <cell r="W44">
            <v>50</v>
          </cell>
        </row>
        <row r="45">
          <cell r="S45">
            <v>45</v>
          </cell>
          <cell r="T45">
            <v>105</v>
          </cell>
          <cell r="U45">
            <v>100</v>
          </cell>
          <cell r="V45">
            <v>126</v>
          </cell>
          <cell r="W45">
            <v>110</v>
          </cell>
          <cell r="Y45">
            <v>113.491</v>
          </cell>
        </row>
        <row r="46">
          <cell r="V46">
            <v>126</v>
          </cell>
        </row>
        <row r="47">
          <cell r="S47">
            <v>45</v>
          </cell>
          <cell r="T47">
            <v>105</v>
          </cell>
          <cell r="U47">
            <v>110</v>
          </cell>
          <cell r="V47">
            <v>110.821</v>
          </cell>
          <cell r="W47">
            <v>110</v>
          </cell>
        </row>
        <row r="48"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55</v>
          </cell>
          <cell r="W48">
            <v>26</v>
          </cell>
          <cell r="X48">
            <v>26</v>
          </cell>
        </row>
        <row r="49">
          <cell r="U49">
            <v>100</v>
          </cell>
          <cell r="V49">
            <v>100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H53">
            <v>38</v>
          </cell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</row>
        <row r="55">
          <cell r="L55">
            <v>14</v>
          </cell>
          <cell r="M55">
            <v>14</v>
          </cell>
          <cell r="N55">
            <v>14</v>
          </cell>
          <cell r="O55">
            <v>14</v>
          </cell>
        </row>
        <row r="57">
          <cell r="B57">
            <v>486.90900000000005</v>
          </cell>
          <cell r="C57">
            <v>465.61999999999989</v>
          </cell>
          <cell r="D57">
            <v>437.57900000000006</v>
          </cell>
          <cell r="E57">
            <v>411.30700000000002</v>
          </cell>
          <cell r="F57">
            <v>416.28199999999993</v>
          </cell>
          <cell r="G57">
            <v>509.75499999999982</v>
          </cell>
          <cell r="H57">
            <v>813.33199999999988</v>
          </cell>
          <cell r="I57">
            <v>1300.796</v>
          </cell>
          <cell r="J57">
            <v>1781.4970000000008</v>
          </cell>
          <cell r="K57">
            <v>2153.5540000000001</v>
          </cell>
          <cell r="L57">
            <v>2366.0819999999999</v>
          </cell>
          <cell r="M57">
            <v>2442.4490000000005</v>
          </cell>
          <cell r="N57">
            <v>2455.4369999999999</v>
          </cell>
          <cell r="O57">
            <v>2378.44</v>
          </cell>
          <cell r="P57">
            <v>2160.7250000000004</v>
          </cell>
          <cell r="Q57">
            <v>1881.3010000000002</v>
          </cell>
          <cell r="R57">
            <v>1532.2579999999998</v>
          </cell>
          <cell r="S57">
            <v>1122.8399999999997</v>
          </cell>
          <cell r="T57">
            <v>737.56899999999985</v>
          </cell>
          <cell r="U57">
            <v>496.01</v>
          </cell>
          <cell r="V57">
            <v>412.9</v>
          </cell>
          <cell r="W57">
            <v>382.49</v>
          </cell>
          <cell r="X57">
            <v>355.86099999999999</v>
          </cell>
          <cell r="Y57">
            <v>351.149</v>
          </cell>
        </row>
        <row r="70">
          <cell r="B70">
            <v>148</v>
          </cell>
          <cell r="C70">
            <v>153</v>
          </cell>
          <cell r="D70">
            <v>212</v>
          </cell>
          <cell r="E70">
            <v>244</v>
          </cell>
          <cell r="F70">
            <v>214</v>
          </cell>
          <cell r="G70">
            <v>213</v>
          </cell>
          <cell r="H70">
            <v>149</v>
          </cell>
          <cell r="I70">
            <v>150</v>
          </cell>
          <cell r="J70">
            <v>130</v>
          </cell>
          <cell r="K70">
            <v>141</v>
          </cell>
          <cell r="L70">
            <v>151</v>
          </cell>
          <cell r="M70">
            <v>115</v>
          </cell>
          <cell r="N70">
            <v>115</v>
          </cell>
          <cell r="O70">
            <v>65</v>
          </cell>
          <cell r="P70">
            <v>65</v>
          </cell>
          <cell r="Q70">
            <v>65</v>
          </cell>
          <cell r="R70">
            <v>97.063999999999993</v>
          </cell>
          <cell r="S70">
            <v>67.885999999999996</v>
          </cell>
          <cell r="T70">
            <v>85</v>
          </cell>
          <cell r="U70">
            <v>84.84</v>
          </cell>
          <cell r="V70">
            <v>65</v>
          </cell>
          <cell r="W70">
            <v>41.731000000000002</v>
          </cell>
          <cell r="X70">
            <v>55</v>
          </cell>
          <cell r="Y70">
            <v>28</v>
          </cell>
        </row>
        <row r="71">
          <cell r="B71">
            <v>444.13200000000001</v>
          </cell>
          <cell r="C71">
            <v>415</v>
          </cell>
          <cell r="D71">
            <v>497</v>
          </cell>
          <cell r="E71">
            <v>492</v>
          </cell>
          <cell r="F71">
            <v>496</v>
          </cell>
          <cell r="G71">
            <v>497</v>
          </cell>
          <cell r="H71">
            <v>248.56200000000001</v>
          </cell>
          <cell r="I71">
            <v>150</v>
          </cell>
          <cell r="J71">
            <v>96</v>
          </cell>
          <cell r="K71">
            <v>115</v>
          </cell>
          <cell r="L71">
            <v>127</v>
          </cell>
          <cell r="M71">
            <v>307.23699999999997</v>
          </cell>
          <cell r="N71">
            <v>338</v>
          </cell>
          <cell r="O71">
            <v>323</v>
          </cell>
          <cell r="P71">
            <v>285.30899999999997</v>
          </cell>
          <cell r="Q71">
            <v>262</v>
          </cell>
          <cell r="R71">
            <v>261</v>
          </cell>
          <cell r="S71">
            <v>191</v>
          </cell>
          <cell r="T71">
            <v>56</v>
          </cell>
          <cell r="U71">
            <v>56</v>
          </cell>
          <cell r="V71">
            <v>121</v>
          </cell>
          <cell r="W71">
            <v>50</v>
          </cell>
          <cell r="X71">
            <v>237</v>
          </cell>
          <cell r="Y71">
            <v>321</v>
          </cell>
        </row>
        <row r="72">
          <cell r="B72">
            <v>489.7</v>
          </cell>
          <cell r="C72">
            <v>569.29999999999995</v>
          </cell>
          <cell r="D72">
            <v>561.70000000000005</v>
          </cell>
          <cell r="E72">
            <v>620.1</v>
          </cell>
          <cell r="F72">
            <v>552.4</v>
          </cell>
          <cell r="G72">
            <v>381.3</v>
          </cell>
          <cell r="H72">
            <v>292.89999999999998</v>
          </cell>
          <cell r="I72">
            <v>263.7</v>
          </cell>
          <cell r="J72">
            <v>251.1</v>
          </cell>
          <cell r="K72">
            <v>268.7</v>
          </cell>
          <cell r="L72">
            <v>404.8</v>
          </cell>
          <cell r="M72">
            <v>363.9</v>
          </cell>
          <cell r="N72">
            <v>281.7</v>
          </cell>
          <cell r="O72">
            <v>235.5</v>
          </cell>
          <cell r="P72">
            <v>153.80000000000001</v>
          </cell>
          <cell r="Q72">
            <v>210.1</v>
          </cell>
          <cell r="R72">
            <v>353.2</v>
          </cell>
          <cell r="S72">
            <v>296.60000000000002</v>
          </cell>
          <cell r="T72">
            <v>343.2</v>
          </cell>
          <cell r="U72">
            <v>373.8</v>
          </cell>
          <cell r="V72">
            <v>350.6</v>
          </cell>
          <cell r="W72">
            <v>477.5</v>
          </cell>
          <cell r="X72">
            <v>640.29999999999995</v>
          </cell>
          <cell r="Y72">
            <v>750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956.572</v>
          </cell>
          <cell r="C62">
            <v>953.92499999999995</v>
          </cell>
          <cell r="D62">
            <v>962.89099999999996</v>
          </cell>
          <cell r="E62">
            <v>956.91699999999992</v>
          </cell>
          <cell r="F62">
            <v>934.89199999999994</v>
          </cell>
          <cell r="G62">
            <v>934.90599999999995</v>
          </cell>
          <cell r="H62">
            <v>921.72900000000004</v>
          </cell>
          <cell r="I62">
            <v>920.93</v>
          </cell>
          <cell r="J62">
            <v>871.86199999999997</v>
          </cell>
          <cell r="K62">
            <v>801.61599999999999</v>
          </cell>
          <cell r="L62">
            <v>757.70600000000002</v>
          </cell>
          <cell r="M62">
            <v>734.54099999999994</v>
          </cell>
          <cell r="N62">
            <v>739.79499999999996</v>
          </cell>
          <cell r="O62">
            <v>765.78899999999999</v>
          </cell>
          <cell r="P62">
            <v>738.81399999999996</v>
          </cell>
          <cell r="Q62">
            <v>749.38</v>
          </cell>
          <cell r="R62">
            <v>754.16800000000001</v>
          </cell>
          <cell r="S62">
            <v>748.68000000000006</v>
          </cell>
          <cell r="T62">
            <v>753.71</v>
          </cell>
          <cell r="U62">
            <v>751.66499999999996</v>
          </cell>
          <cell r="V62">
            <v>737.697</v>
          </cell>
          <cell r="W62">
            <v>708.77100000000007</v>
          </cell>
          <cell r="X62">
            <v>856.26</v>
          </cell>
          <cell r="Y62">
            <v>889.99400000000003</v>
          </cell>
        </row>
        <row r="63">
          <cell r="B63">
            <v>1037.6969999999999</v>
          </cell>
          <cell r="C63">
            <v>1024.03</v>
          </cell>
          <cell r="D63">
            <v>1003.053</v>
          </cell>
          <cell r="E63">
            <v>1002.0689999999998</v>
          </cell>
          <cell r="F63">
            <v>1041.836</v>
          </cell>
          <cell r="G63">
            <v>1139.8460000000002</v>
          </cell>
          <cell r="H63">
            <v>1304.0410000000002</v>
          </cell>
          <cell r="I63">
            <v>1445.6140000000003</v>
          </cell>
          <cell r="J63">
            <v>1522.0870000000002</v>
          </cell>
          <cell r="K63">
            <v>1560.0580000000002</v>
          </cell>
          <cell r="L63">
            <v>1578.0489999999998</v>
          </cell>
          <cell r="M63">
            <v>1586.1849999999997</v>
          </cell>
          <cell r="N63">
            <v>1589.2859999999998</v>
          </cell>
          <cell r="O63">
            <v>1557.0090000000002</v>
          </cell>
          <cell r="P63">
            <v>1500.4109999999998</v>
          </cell>
          <cell r="Q63">
            <v>1443.3859999999997</v>
          </cell>
          <cell r="R63">
            <v>1389.4060000000002</v>
          </cell>
          <cell r="S63">
            <v>1338.6680000000003</v>
          </cell>
          <cell r="T63">
            <v>1306.1819999999996</v>
          </cell>
          <cell r="U63">
            <v>1269.1279999999999</v>
          </cell>
          <cell r="V63">
            <v>1212.4159999999999</v>
          </cell>
          <cell r="W63">
            <v>1144.722</v>
          </cell>
          <cell r="X63">
            <v>1100.4780000000003</v>
          </cell>
          <cell r="Y63">
            <v>1065.643</v>
          </cell>
        </row>
        <row r="64">
          <cell r="B64">
            <v>2299.8620000000001</v>
          </cell>
          <cell r="C64">
            <v>2156.3779999999997</v>
          </cell>
          <cell r="D64">
            <v>2081.2360000000003</v>
          </cell>
          <cell r="E64">
            <v>2069.5700000000002</v>
          </cell>
          <cell r="F64">
            <v>2126.299</v>
          </cell>
          <cell r="G64">
            <v>2224.7829999999999</v>
          </cell>
          <cell r="H64">
            <v>2646.0600000000004</v>
          </cell>
          <cell r="I64">
            <v>3104.0160000000001</v>
          </cell>
          <cell r="J64">
            <v>3504.6539999999995</v>
          </cell>
          <cell r="K64">
            <v>3740.195999999999</v>
          </cell>
          <cell r="L64">
            <v>3923.0239999999994</v>
          </cell>
          <cell r="M64">
            <v>4019.4470000000001</v>
          </cell>
          <cell r="N64">
            <v>4004.1320000000001</v>
          </cell>
          <cell r="O64">
            <v>3771.6489999999999</v>
          </cell>
          <cell r="P64">
            <v>3508.7040000000006</v>
          </cell>
          <cell r="Q64">
            <v>3360.7189999999991</v>
          </cell>
          <cell r="R64">
            <v>3350.7249999999999</v>
          </cell>
          <cell r="S64">
            <v>3395.5569999999998</v>
          </cell>
          <cell r="T64">
            <v>3493.7269999999999</v>
          </cell>
          <cell r="U64">
            <v>3659.1639999999998</v>
          </cell>
          <cell r="V64">
            <v>3949.2769999999996</v>
          </cell>
          <cell r="W64">
            <v>3615.7940000000003</v>
          </cell>
          <cell r="X64">
            <v>3173.9149999999995</v>
          </cell>
          <cell r="Y64">
            <v>2737.2829999999999</v>
          </cell>
        </row>
        <row r="66">
          <cell r="B66">
            <v>118.5</v>
          </cell>
          <cell r="C66">
            <v>128</v>
          </cell>
          <cell r="D66">
            <v>129.5</v>
          </cell>
          <cell r="E66">
            <v>126</v>
          </cell>
          <cell r="F66">
            <v>121.5</v>
          </cell>
          <cell r="G66">
            <v>118.5</v>
          </cell>
          <cell r="H66">
            <v>116</v>
          </cell>
          <cell r="I66">
            <v>114</v>
          </cell>
          <cell r="J66">
            <v>114.5</v>
          </cell>
          <cell r="K66">
            <v>115.5</v>
          </cell>
          <cell r="L66">
            <v>114</v>
          </cell>
          <cell r="M66">
            <v>116.5</v>
          </cell>
          <cell r="N66">
            <v>117</v>
          </cell>
          <cell r="O66">
            <v>115.5</v>
          </cell>
          <cell r="P66">
            <v>114</v>
          </cell>
          <cell r="Q66">
            <v>114.5</v>
          </cell>
          <cell r="R66">
            <v>113</v>
          </cell>
          <cell r="S66">
            <v>116.5</v>
          </cell>
          <cell r="T66">
            <v>123</v>
          </cell>
          <cell r="U66">
            <v>125.5</v>
          </cell>
          <cell r="V66">
            <v>126</v>
          </cell>
          <cell r="W66">
            <v>122.5</v>
          </cell>
          <cell r="X66">
            <v>117.5</v>
          </cell>
          <cell r="Y66">
            <v>115.5</v>
          </cell>
        </row>
        <row r="70">
          <cell r="B70">
            <v>31</v>
          </cell>
          <cell r="C70">
            <v>31</v>
          </cell>
          <cell r="D70">
            <v>31</v>
          </cell>
          <cell r="E70">
            <v>31</v>
          </cell>
          <cell r="F70">
            <v>31</v>
          </cell>
          <cell r="G70">
            <v>32</v>
          </cell>
          <cell r="H70">
            <v>32</v>
          </cell>
          <cell r="I70">
            <v>40</v>
          </cell>
          <cell r="J70">
            <v>42</v>
          </cell>
          <cell r="K70">
            <v>32</v>
          </cell>
          <cell r="L70">
            <v>27</v>
          </cell>
          <cell r="M70">
            <v>27</v>
          </cell>
          <cell r="N70">
            <v>91</v>
          </cell>
          <cell r="O70">
            <v>43</v>
          </cell>
          <cell r="P70">
            <v>44</v>
          </cell>
          <cell r="Q70">
            <v>45</v>
          </cell>
          <cell r="R70">
            <v>50</v>
          </cell>
          <cell r="S70">
            <v>39</v>
          </cell>
          <cell r="T70">
            <v>39</v>
          </cell>
          <cell r="U70">
            <v>89</v>
          </cell>
          <cell r="V70">
            <v>118</v>
          </cell>
          <cell r="W70">
            <v>148</v>
          </cell>
          <cell r="X70">
            <v>78</v>
          </cell>
          <cell r="Y70">
            <v>114</v>
          </cell>
        </row>
        <row r="71">
          <cell r="H71">
            <v>54</v>
          </cell>
          <cell r="I71">
            <v>121</v>
          </cell>
          <cell r="J71">
            <v>117</v>
          </cell>
          <cell r="K71">
            <v>116</v>
          </cell>
          <cell r="L71">
            <v>69</v>
          </cell>
          <cell r="M71">
            <v>9</v>
          </cell>
          <cell r="N71">
            <v>99</v>
          </cell>
          <cell r="O71">
            <v>99</v>
          </cell>
          <cell r="P71">
            <v>95</v>
          </cell>
          <cell r="Q71">
            <v>95</v>
          </cell>
          <cell r="R71">
            <v>96</v>
          </cell>
          <cell r="S71">
            <v>55</v>
          </cell>
          <cell r="T71">
            <v>116</v>
          </cell>
          <cell r="U71">
            <v>126</v>
          </cell>
          <cell r="V71">
            <v>127</v>
          </cell>
          <cell r="W71">
            <v>176</v>
          </cell>
          <cell r="X71">
            <v>19</v>
          </cell>
          <cell r="Y71">
            <v>8</v>
          </cell>
        </row>
      </sheetData>
      <sheetData sheetId="18">
        <row r="7">
          <cell r="B7">
            <v>71.180000000000007</v>
          </cell>
          <cell r="C7">
            <v>66.319999999999993</v>
          </cell>
          <cell r="D7">
            <v>66.319999999999993</v>
          </cell>
          <cell r="E7">
            <v>66.319999999999993</v>
          </cell>
          <cell r="F7">
            <v>66.319999999999993</v>
          </cell>
          <cell r="G7">
            <v>68.97</v>
          </cell>
          <cell r="H7">
            <v>83.21</v>
          </cell>
          <cell r="I7">
            <v>97.89</v>
          </cell>
          <cell r="J7">
            <v>97.04</v>
          </cell>
          <cell r="K7">
            <v>90.96</v>
          </cell>
          <cell r="L7">
            <v>88</v>
          </cell>
          <cell r="M7">
            <v>85.26</v>
          </cell>
          <cell r="N7">
            <v>93.57</v>
          </cell>
          <cell r="O7">
            <v>84.92</v>
          </cell>
          <cell r="P7">
            <v>86.24</v>
          </cell>
          <cell r="Q7">
            <v>88</v>
          </cell>
          <cell r="R7">
            <v>94.47</v>
          </cell>
          <cell r="S7">
            <v>89.52</v>
          </cell>
          <cell r="T7">
            <v>89.43</v>
          </cell>
          <cell r="U7">
            <v>100.08</v>
          </cell>
          <cell r="V7">
            <v>106.46</v>
          </cell>
          <cell r="W7">
            <v>92.44</v>
          </cell>
          <cell r="X7">
            <v>97.79</v>
          </cell>
          <cell r="Y7">
            <v>98.32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LE_TRADING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ALPIQ_ENERGY</v>
          </cell>
        </row>
        <row r="46">
          <cell r="A46" t="str">
            <v>ATTIKI_GSC</v>
          </cell>
        </row>
        <row r="47">
          <cell r="A47" t="str">
            <v>AYEN_ENERGIJA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LE_TRADING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44362</v>
          </cell>
        </row>
        <row r="4">
          <cell r="B4">
            <v>44362</v>
          </cell>
        </row>
        <row r="5">
          <cell r="B5">
            <v>44362</v>
          </cell>
        </row>
        <row r="6">
          <cell r="B6">
            <v>44362</v>
          </cell>
        </row>
        <row r="7">
          <cell r="B7">
            <v>44362</v>
          </cell>
        </row>
        <row r="8">
          <cell r="B8">
            <v>44362</v>
          </cell>
        </row>
        <row r="9">
          <cell r="B9">
            <v>44362</v>
          </cell>
        </row>
        <row r="10">
          <cell r="B10">
            <v>44362</v>
          </cell>
        </row>
        <row r="11">
          <cell r="B11">
            <v>44362</v>
          </cell>
        </row>
        <row r="12">
          <cell r="B12">
            <v>44362</v>
          </cell>
        </row>
        <row r="13">
          <cell r="B13">
            <v>44362</v>
          </cell>
        </row>
        <row r="14">
          <cell r="B14">
            <v>44362</v>
          </cell>
        </row>
        <row r="15">
          <cell r="B15">
            <v>44362</v>
          </cell>
        </row>
        <row r="16">
          <cell r="B16">
            <v>44362</v>
          </cell>
        </row>
      </sheetData>
      <sheetData sheetId="41">
        <row r="2">
          <cell r="C2">
            <v>44365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764.86059999999998</v>
          </cell>
          <cell r="J12">
            <v>764.86099999999999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230.59970000000001</v>
          </cell>
          <cell r="J27">
            <v>230.6</v>
          </cell>
          <cell r="K27">
            <v>230.6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29.0608</v>
          </cell>
          <cell r="J32">
            <v>29.061</v>
          </cell>
          <cell r="K32">
            <v>29.061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4443.6410000000005</v>
      </c>
      <c r="C4" s="18">
        <v>4293.3329999999996</v>
      </c>
      <c r="D4" s="18">
        <v>4207.68</v>
      </c>
      <c r="E4" s="18">
        <v>4185.567</v>
      </c>
      <c r="F4" s="18">
        <v>4255.563000000001</v>
      </c>
      <c r="G4" s="18">
        <v>4450.0550000000003</v>
      </c>
      <c r="H4" s="18">
        <v>5073.8399999999992</v>
      </c>
      <c r="I4" s="18">
        <v>5745.598</v>
      </c>
      <c r="J4" s="18">
        <v>6172.1290000000008</v>
      </c>
      <c r="K4" s="18">
        <v>6365.3400000000011</v>
      </c>
      <c r="L4" s="18">
        <v>6468.8260000000009</v>
      </c>
      <c r="M4" s="18">
        <v>6492.643</v>
      </c>
      <c r="N4" s="18">
        <v>6640.2319999999991</v>
      </c>
      <c r="O4" s="18">
        <v>6351.9950000000008</v>
      </c>
      <c r="P4" s="18">
        <v>6000.8959999999997</v>
      </c>
      <c r="Q4" s="18">
        <v>5807.9520000000002</v>
      </c>
      <c r="R4" s="18">
        <v>5753.3360000000011</v>
      </c>
      <c r="S4" s="18">
        <v>5693.375</v>
      </c>
      <c r="T4" s="18">
        <v>5831.628999999999</v>
      </c>
      <c r="U4" s="18">
        <v>6020.4649999999992</v>
      </c>
      <c r="V4" s="18">
        <v>6270.3730000000005</v>
      </c>
      <c r="W4" s="18">
        <v>5915.777</v>
      </c>
      <c r="X4" s="18">
        <v>5345.1130000000012</v>
      </c>
      <c r="Y4" s="18">
        <v>4930.4199999999992</v>
      </c>
      <c r="Z4" s="19"/>
      <c r="AA4" s="20">
        <f>SUM(B4:Z4)</f>
        <v>132715.77800000002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71.180000000000007</v>
      </c>
      <c r="C7" s="28">
        <v>66.319999999999993</v>
      </c>
      <c r="D7" s="28">
        <v>66.319999999999993</v>
      </c>
      <c r="E7" s="28">
        <v>66.319999999999993</v>
      </c>
      <c r="F7" s="28">
        <v>66.319999999999993</v>
      </c>
      <c r="G7" s="28">
        <v>68.97</v>
      </c>
      <c r="H7" s="28">
        <v>83.21</v>
      </c>
      <c r="I7" s="28">
        <v>97.89</v>
      </c>
      <c r="J7" s="28">
        <v>97.04</v>
      </c>
      <c r="K7" s="28">
        <v>90.96</v>
      </c>
      <c r="L7" s="28">
        <v>88</v>
      </c>
      <c r="M7" s="28">
        <v>85.26</v>
      </c>
      <c r="N7" s="28">
        <v>93.57</v>
      </c>
      <c r="O7" s="28">
        <v>84.92</v>
      </c>
      <c r="P7" s="28">
        <v>86.24</v>
      </c>
      <c r="Q7" s="28">
        <v>88</v>
      </c>
      <c r="R7" s="28">
        <v>94.47</v>
      </c>
      <c r="S7" s="28">
        <v>89.52</v>
      </c>
      <c r="T7" s="28">
        <v>89.43</v>
      </c>
      <c r="U7" s="28">
        <v>100.08</v>
      </c>
      <c r="V7" s="28">
        <v>106.46</v>
      </c>
      <c r="W7" s="28">
        <v>92.44</v>
      </c>
      <c r="X7" s="28">
        <v>97.79</v>
      </c>
      <c r="Y7" s="28">
        <v>98.32</v>
      </c>
      <c r="Z7" s="29"/>
      <c r="AA7" s="30">
        <f>IF(SUM(GR_MAINLAND_MCP_SUM_SELL)&lt;&gt;0,AVERAGEIF(GR_MAINLAND_MCP_SUM_SELL,"&lt;&gt;"""),"")</f>
        <v>86.209583333333342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2774.9</v>
      </c>
      <c r="C11" s="47">
        <v>2590.413</v>
      </c>
      <c r="D11" s="47">
        <v>2399.4009999999998</v>
      </c>
      <c r="E11" s="47">
        <v>2318.16</v>
      </c>
      <c r="F11" s="47">
        <v>2476.8809999999999</v>
      </c>
      <c r="G11" s="47">
        <v>2723</v>
      </c>
      <c r="H11" s="47">
        <v>3191.0460000000003</v>
      </c>
      <c r="I11" s="47">
        <v>3237.1019999999999</v>
      </c>
      <c r="J11" s="47">
        <v>3219.5320000000002</v>
      </c>
      <c r="K11" s="47">
        <v>3198.0860000000002</v>
      </c>
      <c r="L11" s="47">
        <v>3141.944</v>
      </c>
      <c r="M11" s="47">
        <v>3086.0569999999998</v>
      </c>
      <c r="N11" s="47">
        <v>3272.0950000000003</v>
      </c>
      <c r="O11" s="47">
        <v>3210.0550000000003</v>
      </c>
      <c r="P11" s="47">
        <v>3210.0619999999999</v>
      </c>
      <c r="Q11" s="47">
        <v>3263.5509999999999</v>
      </c>
      <c r="R11" s="47">
        <v>3383.8139999999999</v>
      </c>
      <c r="S11" s="47">
        <v>3582.049</v>
      </c>
      <c r="T11" s="47">
        <v>3620.8599999999997</v>
      </c>
      <c r="U11" s="47">
        <v>3684.8150000000001</v>
      </c>
      <c r="V11" s="47">
        <v>3734.0520000000001</v>
      </c>
      <c r="W11" s="47">
        <v>3650.056</v>
      </c>
      <c r="X11" s="47">
        <v>3620.9520000000002</v>
      </c>
      <c r="Y11" s="47">
        <v>3266.7799999999997</v>
      </c>
      <c r="Z11" s="48"/>
      <c r="AA11" s="49">
        <f>SUM(B11:Z11)</f>
        <v>75855.663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279</v>
      </c>
      <c r="I12" s="47">
        <v>544</v>
      </c>
      <c r="J12" s="47">
        <v>594</v>
      </c>
      <c r="K12" s="47">
        <v>389</v>
      </c>
      <c r="L12" s="47">
        <v>178</v>
      </c>
      <c r="M12" s="47">
        <v>78</v>
      </c>
      <c r="N12" s="47">
        <v>78</v>
      </c>
      <c r="O12" s="47">
        <v>40</v>
      </c>
      <c r="P12" s="47">
        <v>26</v>
      </c>
      <c r="Q12" s="47">
        <v>26</v>
      </c>
      <c r="R12" s="47">
        <v>26</v>
      </c>
      <c r="S12" s="47">
        <v>333</v>
      </c>
      <c r="T12" s="47">
        <v>889</v>
      </c>
      <c r="U12" s="47">
        <v>1225</v>
      </c>
      <c r="V12" s="47">
        <v>1486.8209999999999</v>
      </c>
      <c r="W12" s="47">
        <v>1214</v>
      </c>
      <c r="X12" s="47">
        <v>336</v>
      </c>
      <c r="Y12" s="47">
        <v>113.491</v>
      </c>
      <c r="Z12" s="48"/>
      <c r="AA12" s="49">
        <f>SUM(B12:Z12)</f>
        <v>7881.3119999999999</v>
      </c>
    </row>
    <row r="13" spans="1:27" ht="24.95" customHeight="1" x14ac:dyDescent="0.2">
      <c r="A13" s="50" t="s">
        <v>9</v>
      </c>
      <c r="B13" s="51">
        <v>486.90900000000005</v>
      </c>
      <c r="C13" s="52">
        <v>465.61999999999989</v>
      </c>
      <c r="D13" s="52">
        <v>437.57900000000006</v>
      </c>
      <c r="E13" s="52">
        <v>411.30700000000002</v>
      </c>
      <c r="F13" s="52">
        <v>416.28199999999993</v>
      </c>
      <c r="G13" s="52">
        <v>509.75499999999982</v>
      </c>
      <c r="H13" s="52">
        <v>813.33199999999988</v>
      </c>
      <c r="I13" s="52">
        <v>1300.796</v>
      </c>
      <c r="J13" s="52">
        <v>1781.4970000000008</v>
      </c>
      <c r="K13" s="52">
        <v>2153.5540000000001</v>
      </c>
      <c r="L13" s="52">
        <v>2366.0819999999999</v>
      </c>
      <c r="M13" s="52">
        <v>2442.4490000000005</v>
      </c>
      <c r="N13" s="52">
        <v>2455.4369999999999</v>
      </c>
      <c r="O13" s="52">
        <v>2378.44</v>
      </c>
      <c r="P13" s="52">
        <v>2160.7250000000004</v>
      </c>
      <c r="Q13" s="52">
        <v>1881.3010000000002</v>
      </c>
      <c r="R13" s="52">
        <v>1532.2579999999998</v>
      </c>
      <c r="S13" s="52">
        <v>1122.8399999999997</v>
      </c>
      <c r="T13" s="52">
        <v>737.56899999999985</v>
      </c>
      <c r="U13" s="52">
        <v>496.01</v>
      </c>
      <c r="V13" s="52">
        <v>412.9</v>
      </c>
      <c r="W13" s="52">
        <v>382.49</v>
      </c>
      <c r="X13" s="52">
        <v>355.86099999999999</v>
      </c>
      <c r="Y13" s="52">
        <v>351.149</v>
      </c>
      <c r="Z13" s="53"/>
      <c r="AA13" s="54">
        <f>SUM(B13:Z13)</f>
        <v>27852.142000000007</v>
      </c>
    </row>
    <row r="14" spans="1:27" ht="30" customHeight="1" thickBot="1" x14ac:dyDescent="0.25">
      <c r="A14" s="55" t="s">
        <v>10</v>
      </c>
      <c r="B14" s="56">
        <f>IF(LEN(B$2)&gt;0,SUM(B10:B13),"")</f>
        <v>3261.8090000000002</v>
      </c>
      <c r="C14" s="57">
        <f t="shared" ref="C14:Z14" si="0">IF(LEN(C$2)&gt;0,SUM(C10:C13),"")</f>
        <v>3056.0329999999999</v>
      </c>
      <c r="D14" s="57">
        <f t="shared" si="0"/>
        <v>2836.98</v>
      </c>
      <c r="E14" s="57">
        <f t="shared" si="0"/>
        <v>2729.4669999999996</v>
      </c>
      <c r="F14" s="57">
        <f t="shared" si="0"/>
        <v>2893.1629999999996</v>
      </c>
      <c r="G14" s="57">
        <f t="shared" si="0"/>
        <v>3258.7549999999997</v>
      </c>
      <c r="H14" s="57">
        <f t="shared" si="0"/>
        <v>4283.3780000000006</v>
      </c>
      <c r="I14" s="57">
        <f t="shared" si="0"/>
        <v>5081.8980000000001</v>
      </c>
      <c r="J14" s="57">
        <f t="shared" si="0"/>
        <v>5595.0290000000005</v>
      </c>
      <c r="K14" s="57">
        <f t="shared" si="0"/>
        <v>5740.64</v>
      </c>
      <c r="L14" s="57">
        <f t="shared" si="0"/>
        <v>5686.0259999999998</v>
      </c>
      <c r="M14" s="57">
        <f t="shared" si="0"/>
        <v>5606.5060000000003</v>
      </c>
      <c r="N14" s="57">
        <f t="shared" si="0"/>
        <v>5805.5320000000002</v>
      </c>
      <c r="O14" s="57">
        <f t="shared" si="0"/>
        <v>5628.4950000000008</v>
      </c>
      <c r="P14" s="57">
        <f t="shared" si="0"/>
        <v>5396.7870000000003</v>
      </c>
      <c r="Q14" s="57">
        <f t="shared" si="0"/>
        <v>5170.8519999999999</v>
      </c>
      <c r="R14" s="57">
        <f t="shared" si="0"/>
        <v>4942.0720000000001</v>
      </c>
      <c r="S14" s="57">
        <f t="shared" si="0"/>
        <v>5037.8889999999992</v>
      </c>
      <c r="T14" s="57">
        <f t="shared" si="0"/>
        <v>5247.4289999999992</v>
      </c>
      <c r="U14" s="57">
        <f t="shared" si="0"/>
        <v>5405.8250000000007</v>
      </c>
      <c r="V14" s="57">
        <f t="shared" si="0"/>
        <v>5633.7729999999992</v>
      </c>
      <c r="W14" s="57">
        <f t="shared" si="0"/>
        <v>5246.5460000000003</v>
      </c>
      <c r="X14" s="57">
        <f t="shared" si="0"/>
        <v>4312.8130000000001</v>
      </c>
      <c r="Y14" s="57">
        <f t="shared" si="0"/>
        <v>3731.4199999999996</v>
      </c>
      <c r="Z14" s="58" t="str">
        <f t="shared" si="0"/>
        <v/>
      </c>
      <c r="AA14" s="59">
        <f>SUM(AA9:AA13)</f>
        <v>111589.11700000001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1179.9000000000001</v>
      </c>
      <c r="C25" s="67">
        <v>1131.9000000000001</v>
      </c>
      <c r="D25" s="67">
        <v>1048.9000000000001</v>
      </c>
      <c r="E25" s="67">
        <v>1032.9000000000001</v>
      </c>
      <c r="F25" s="67">
        <v>1012.9</v>
      </c>
      <c r="G25" s="67">
        <v>1074.9000000000001</v>
      </c>
      <c r="H25" s="67">
        <v>1600.9</v>
      </c>
      <c r="I25" s="67">
        <v>2287.9</v>
      </c>
      <c r="J25" s="67">
        <v>2765.9</v>
      </c>
      <c r="K25" s="67">
        <v>2874.9</v>
      </c>
      <c r="L25" s="67">
        <v>2869.9</v>
      </c>
      <c r="M25" s="67">
        <v>2840.9</v>
      </c>
      <c r="N25" s="67">
        <v>2866.9</v>
      </c>
      <c r="O25" s="67">
        <v>2775.9</v>
      </c>
      <c r="P25" s="67">
        <v>2575.9</v>
      </c>
      <c r="Q25" s="67">
        <v>2348.9</v>
      </c>
      <c r="R25" s="67">
        <v>2085.9</v>
      </c>
      <c r="S25" s="67">
        <v>2049.9</v>
      </c>
      <c r="T25" s="67">
        <v>2148.9</v>
      </c>
      <c r="U25" s="67">
        <v>2272.9</v>
      </c>
      <c r="V25" s="67">
        <v>2217.9</v>
      </c>
      <c r="W25" s="67">
        <v>2180.9</v>
      </c>
      <c r="X25" s="67">
        <v>1290.9000000000001</v>
      </c>
      <c r="Y25" s="67">
        <v>652.9</v>
      </c>
      <c r="Z25" s="68"/>
      <c r="AA25" s="69">
        <f>SUM(B25:Z25)</f>
        <v>47189.600000000013</v>
      </c>
    </row>
    <row r="26" spans="1:27" ht="24.95" customHeight="1" x14ac:dyDescent="0.2">
      <c r="A26" s="70" t="s">
        <v>20</v>
      </c>
      <c r="B26" s="71">
        <v>1256.0409999999999</v>
      </c>
      <c r="C26" s="72">
        <v>1074.133</v>
      </c>
      <c r="D26" s="72">
        <v>1079.08</v>
      </c>
      <c r="E26" s="72">
        <v>1014.567</v>
      </c>
      <c r="F26" s="72">
        <v>1161.163</v>
      </c>
      <c r="G26" s="72">
        <v>1423.7550000000001</v>
      </c>
      <c r="H26" s="72">
        <v>1449.94</v>
      </c>
      <c r="I26" s="72">
        <v>1463.8979999999999</v>
      </c>
      <c r="J26" s="72">
        <v>1425.029</v>
      </c>
      <c r="K26" s="72">
        <v>1491.64</v>
      </c>
      <c r="L26" s="72">
        <v>1464.0260000000001</v>
      </c>
      <c r="M26" s="72">
        <v>1577.7429999999999</v>
      </c>
      <c r="N26" s="72">
        <v>1781.5319999999999</v>
      </c>
      <c r="O26" s="72">
        <v>1630.4949999999999</v>
      </c>
      <c r="P26" s="72">
        <v>1561.096</v>
      </c>
      <c r="Q26" s="72">
        <v>1538.8520000000001</v>
      </c>
      <c r="R26" s="72">
        <v>1534.136</v>
      </c>
      <c r="S26" s="72">
        <v>1416.7750000000001</v>
      </c>
      <c r="T26" s="72">
        <v>1369.4290000000001</v>
      </c>
      <c r="U26" s="72">
        <v>1403.665</v>
      </c>
      <c r="V26" s="72">
        <v>1731.7729999999999</v>
      </c>
      <c r="W26" s="72">
        <v>1287.277</v>
      </c>
      <c r="X26" s="72">
        <v>1443.8130000000001</v>
      </c>
      <c r="Y26" s="72">
        <v>1617.42</v>
      </c>
      <c r="Z26" s="73"/>
      <c r="AA26" s="74">
        <f>SUM(B26:Z26)</f>
        <v>34197.277999999998</v>
      </c>
    </row>
    <row r="27" spans="1:27" ht="24.95" customHeight="1" x14ac:dyDescent="0.2">
      <c r="A27" s="77" t="s">
        <v>21</v>
      </c>
      <c r="B27" s="75">
        <v>1628</v>
      </c>
      <c r="C27" s="76">
        <v>1628</v>
      </c>
      <c r="D27" s="76">
        <v>1628</v>
      </c>
      <c r="E27" s="76">
        <v>1628</v>
      </c>
      <c r="F27" s="76">
        <v>1639.1</v>
      </c>
      <c r="G27" s="76">
        <v>1680.1</v>
      </c>
      <c r="H27" s="76">
        <v>1840.1</v>
      </c>
      <c r="I27" s="76">
        <v>1840.1</v>
      </c>
      <c r="J27" s="76">
        <v>1840.1</v>
      </c>
      <c r="K27" s="76">
        <v>1840.1</v>
      </c>
      <c r="L27" s="76">
        <v>1840.1</v>
      </c>
      <c r="M27" s="76">
        <v>1820.1</v>
      </c>
      <c r="N27" s="76">
        <v>1820.1</v>
      </c>
      <c r="O27" s="76">
        <v>1820.1</v>
      </c>
      <c r="P27" s="76">
        <v>1820.1</v>
      </c>
      <c r="Q27" s="76">
        <v>1820.1</v>
      </c>
      <c r="R27" s="76">
        <v>1890.1</v>
      </c>
      <c r="S27" s="76">
        <v>2040.1</v>
      </c>
      <c r="T27" s="76">
        <v>2080.1</v>
      </c>
      <c r="U27" s="76">
        <v>2080.1</v>
      </c>
      <c r="V27" s="76">
        <v>2080.1</v>
      </c>
      <c r="W27" s="76">
        <v>2080.1</v>
      </c>
      <c r="X27" s="76">
        <v>2080.1</v>
      </c>
      <c r="Y27" s="76">
        <v>2020.1</v>
      </c>
      <c r="Z27" s="78"/>
      <c r="AA27" s="79">
        <f>SUM(B27:Z27)</f>
        <v>44482.999999999985</v>
      </c>
    </row>
    <row r="28" spans="1:27" ht="30" customHeight="1" thickBot="1" x14ac:dyDescent="0.25">
      <c r="A28" s="55" t="s">
        <v>22</v>
      </c>
      <c r="B28" s="56">
        <f>IF(LEN(B$2)&gt;0,SUM(B25:B27),"")</f>
        <v>4063.9409999999998</v>
      </c>
      <c r="C28" s="57">
        <f t="shared" ref="C28:Z28" si="2">IF(LEN(C$2)&gt;0,SUM(C25:C27),"")</f>
        <v>3834.0330000000004</v>
      </c>
      <c r="D28" s="57">
        <f t="shared" si="2"/>
        <v>3755.98</v>
      </c>
      <c r="E28" s="57">
        <f t="shared" si="2"/>
        <v>3675.4670000000001</v>
      </c>
      <c r="F28" s="57">
        <f t="shared" si="2"/>
        <v>3813.163</v>
      </c>
      <c r="G28" s="57">
        <f t="shared" si="2"/>
        <v>4178.7550000000001</v>
      </c>
      <c r="H28" s="57">
        <f t="shared" si="2"/>
        <v>4890.9400000000005</v>
      </c>
      <c r="I28" s="57">
        <f t="shared" si="2"/>
        <v>5591.8979999999992</v>
      </c>
      <c r="J28" s="57">
        <f t="shared" si="2"/>
        <v>6031.0290000000005</v>
      </c>
      <c r="K28" s="57">
        <f t="shared" si="2"/>
        <v>6206.6399999999994</v>
      </c>
      <c r="L28" s="57">
        <f t="shared" si="2"/>
        <v>6174.0259999999998</v>
      </c>
      <c r="M28" s="57">
        <f t="shared" si="2"/>
        <v>6238.7430000000004</v>
      </c>
      <c r="N28" s="57">
        <f t="shared" si="2"/>
        <v>6468.5319999999992</v>
      </c>
      <c r="O28" s="57">
        <f t="shared" si="2"/>
        <v>6226.4950000000008</v>
      </c>
      <c r="P28" s="57">
        <f t="shared" si="2"/>
        <v>5957.0959999999995</v>
      </c>
      <c r="Q28" s="57">
        <f t="shared" si="2"/>
        <v>5707.8520000000008</v>
      </c>
      <c r="R28" s="57">
        <f t="shared" si="2"/>
        <v>5510.1360000000004</v>
      </c>
      <c r="S28" s="57">
        <f t="shared" si="2"/>
        <v>5506.7749999999996</v>
      </c>
      <c r="T28" s="57">
        <f t="shared" si="2"/>
        <v>5598.4290000000001</v>
      </c>
      <c r="U28" s="57">
        <f t="shared" si="2"/>
        <v>5756.665</v>
      </c>
      <c r="V28" s="57">
        <f t="shared" si="2"/>
        <v>6029.7729999999992</v>
      </c>
      <c r="W28" s="57">
        <f t="shared" si="2"/>
        <v>5548.277</v>
      </c>
      <c r="X28" s="57">
        <f t="shared" si="2"/>
        <v>4814.8130000000001</v>
      </c>
      <c r="Y28" s="57">
        <f t="shared" si="2"/>
        <v>4290.42</v>
      </c>
      <c r="Z28" s="58" t="str">
        <f t="shared" si="2"/>
        <v/>
      </c>
      <c r="AA28" s="59">
        <f>SUM(AA25:AA27)</f>
        <v>125869.878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148</v>
      </c>
      <c r="C31" s="90">
        <v>153</v>
      </c>
      <c r="D31" s="90">
        <v>212</v>
      </c>
      <c r="E31" s="90">
        <v>244</v>
      </c>
      <c r="F31" s="90">
        <v>214</v>
      </c>
      <c r="G31" s="90">
        <v>213</v>
      </c>
      <c r="H31" s="90">
        <v>149</v>
      </c>
      <c r="I31" s="90">
        <v>150</v>
      </c>
      <c r="J31" s="90">
        <v>130</v>
      </c>
      <c r="K31" s="90">
        <v>141</v>
      </c>
      <c r="L31" s="90">
        <v>151</v>
      </c>
      <c r="M31" s="90">
        <v>115</v>
      </c>
      <c r="N31" s="90">
        <v>115</v>
      </c>
      <c r="O31" s="90">
        <v>65</v>
      </c>
      <c r="P31" s="90">
        <v>65</v>
      </c>
      <c r="Q31" s="90">
        <v>65</v>
      </c>
      <c r="R31" s="90">
        <v>97.063999999999993</v>
      </c>
      <c r="S31" s="90">
        <v>67.885999999999996</v>
      </c>
      <c r="T31" s="90">
        <v>85</v>
      </c>
      <c r="U31" s="90">
        <v>84.84</v>
      </c>
      <c r="V31" s="90">
        <v>65</v>
      </c>
      <c r="W31" s="90">
        <v>41.731000000000002</v>
      </c>
      <c r="X31" s="90">
        <v>55</v>
      </c>
      <c r="Y31" s="90">
        <v>28</v>
      </c>
      <c r="Z31" s="91"/>
      <c r="AA31" s="69">
        <f t="shared" ref="AA31:AA36" si="3">SUM(B31:Z31)</f>
        <v>2854.5210000000002</v>
      </c>
    </row>
    <row r="32" spans="1:27" ht="24.95" customHeight="1" x14ac:dyDescent="0.2">
      <c r="A32" s="92" t="s">
        <v>25</v>
      </c>
      <c r="B32" s="93">
        <v>444.13200000000001</v>
      </c>
      <c r="C32" s="94">
        <v>415</v>
      </c>
      <c r="D32" s="94">
        <v>497</v>
      </c>
      <c r="E32" s="94">
        <v>492</v>
      </c>
      <c r="F32" s="94">
        <v>496</v>
      </c>
      <c r="G32" s="94">
        <v>497</v>
      </c>
      <c r="H32" s="94">
        <v>248.56200000000001</v>
      </c>
      <c r="I32" s="94">
        <v>150</v>
      </c>
      <c r="J32" s="94">
        <v>96</v>
      </c>
      <c r="K32" s="94">
        <v>115</v>
      </c>
      <c r="L32" s="94">
        <v>127</v>
      </c>
      <c r="M32" s="94">
        <v>307.23699999999997</v>
      </c>
      <c r="N32" s="94">
        <v>338</v>
      </c>
      <c r="O32" s="94">
        <v>323</v>
      </c>
      <c r="P32" s="94">
        <v>285.30899999999997</v>
      </c>
      <c r="Q32" s="94">
        <v>262</v>
      </c>
      <c r="R32" s="94">
        <v>261</v>
      </c>
      <c r="S32" s="94">
        <v>191</v>
      </c>
      <c r="T32" s="94">
        <v>56</v>
      </c>
      <c r="U32" s="94">
        <v>56</v>
      </c>
      <c r="V32" s="94">
        <v>121</v>
      </c>
      <c r="W32" s="94">
        <v>50</v>
      </c>
      <c r="X32" s="94">
        <v>237</v>
      </c>
      <c r="Y32" s="94">
        <v>321</v>
      </c>
      <c r="Z32" s="95"/>
      <c r="AA32" s="74">
        <f t="shared" si="3"/>
        <v>6386.2400000000007</v>
      </c>
    </row>
    <row r="33" spans="1:27" ht="24.95" customHeight="1" x14ac:dyDescent="0.2">
      <c r="A33" s="92" t="s">
        <v>26</v>
      </c>
      <c r="B33" s="93">
        <v>489.7</v>
      </c>
      <c r="C33" s="94">
        <v>569.29999999999995</v>
      </c>
      <c r="D33" s="94">
        <v>561.70000000000005</v>
      </c>
      <c r="E33" s="94">
        <v>620.1</v>
      </c>
      <c r="F33" s="94">
        <v>552.4</v>
      </c>
      <c r="G33" s="94">
        <v>381.3</v>
      </c>
      <c r="H33" s="94">
        <v>292.89999999999998</v>
      </c>
      <c r="I33" s="94">
        <v>263.7</v>
      </c>
      <c r="J33" s="94">
        <v>251.1</v>
      </c>
      <c r="K33" s="94">
        <v>268.7</v>
      </c>
      <c r="L33" s="94">
        <v>404.8</v>
      </c>
      <c r="M33" s="94">
        <v>363.9</v>
      </c>
      <c r="N33" s="94">
        <v>281.7</v>
      </c>
      <c r="O33" s="94">
        <v>235.5</v>
      </c>
      <c r="P33" s="94">
        <v>153.80000000000001</v>
      </c>
      <c r="Q33" s="94">
        <v>210.1</v>
      </c>
      <c r="R33" s="94">
        <v>353.2</v>
      </c>
      <c r="S33" s="94">
        <v>296.60000000000002</v>
      </c>
      <c r="T33" s="94">
        <v>343.2</v>
      </c>
      <c r="U33" s="94">
        <v>373.8</v>
      </c>
      <c r="V33" s="94">
        <v>350.6</v>
      </c>
      <c r="W33" s="94">
        <v>477.5</v>
      </c>
      <c r="X33" s="94">
        <v>640.29999999999995</v>
      </c>
      <c r="Y33" s="94">
        <v>750</v>
      </c>
      <c r="Z33" s="95"/>
      <c r="AA33" s="74">
        <f t="shared" si="3"/>
        <v>9485.9000000000015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1181.8320000000001</v>
      </c>
      <c r="C36" s="83">
        <f t="shared" ref="C36:Z36" si="4">IF(LEN(C$2)&gt;0,SUM(C31:C35),"")</f>
        <v>1237.3</v>
      </c>
      <c r="D36" s="83">
        <f t="shared" si="4"/>
        <v>1370.7</v>
      </c>
      <c r="E36" s="83">
        <f t="shared" si="4"/>
        <v>1456.1</v>
      </c>
      <c r="F36" s="83">
        <f t="shared" si="4"/>
        <v>1362.4</v>
      </c>
      <c r="G36" s="83">
        <f t="shared" si="4"/>
        <v>1191.3</v>
      </c>
      <c r="H36" s="83">
        <f t="shared" si="4"/>
        <v>790.46199999999999</v>
      </c>
      <c r="I36" s="83">
        <f t="shared" si="4"/>
        <v>663.7</v>
      </c>
      <c r="J36" s="83">
        <f t="shared" si="4"/>
        <v>577.1</v>
      </c>
      <c r="K36" s="83">
        <f t="shared" si="4"/>
        <v>624.70000000000005</v>
      </c>
      <c r="L36" s="83">
        <f t="shared" si="4"/>
        <v>782.8</v>
      </c>
      <c r="M36" s="83">
        <f t="shared" si="4"/>
        <v>886.13699999999994</v>
      </c>
      <c r="N36" s="83">
        <f t="shared" si="4"/>
        <v>834.7</v>
      </c>
      <c r="O36" s="83">
        <f t="shared" si="4"/>
        <v>723.5</v>
      </c>
      <c r="P36" s="83">
        <f t="shared" si="4"/>
        <v>604.10899999999992</v>
      </c>
      <c r="Q36" s="83">
        <f t="shared" si="4"/>
        <v>637.1</v>
      </c>
      <c r="R36" s="83">
        <f t="shared" si="4"/>
        <v>811.2639999999999</v>
      </c>
      <c r="S36" s="83">
        <f t="shared" si="4"/>
        <v>655.48599999999999</v>
      </c>
      <c r="T36" s="83">
        <f t="shared" si="4"/>
        <v>584.20000000000005</v>
      </c>
      <c r="U36" s="83">
        <f t="shared" si="4"/>
        <v>614.64</v>
      </c>
      <c r="V36" s="83">
        <f t="shared" si="4"/>
        <v>636.6</v>
      </c>
      <c r="W36" s="83">
        <f t="shared" si="4"/>
        <v>669.23099999999999</v>
      </c>
      <c r="X36" s="83">
        <f t="shared" si="4"/>
        <v>1032.3</v>
      </c>
      <c r="Y36" s="83">
        <f t="shared" si="4"/>
        <v>1199</v>
      </c>
      <c r="Z36" s="84" t="str">
        <f t="shared" si="4"/>
        <v/>
      </c>
      <c r="AA36" s="85">
        <f t="shared" si="3"/>
        <v>21126.661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379.7</v>
      </c>
      <c r="C41" s="94">
        <v>459.3</v>
      </c>
      <c r="D41" s="94">
        <v>451.7</v>
      </c>
      <c r="E41" s="94">
        <v>510.1</v>
      </c>
      <c r="F41" s="94">
        <v>442.4</v>
      </c>
      <c r="G41" s="94">
        <v>271.3</v>
      </c>
      <c r="H41" s="94">
        <v>182.9</v>
      </c>
      <c r="I41" s="94">
        <v>153.69999999999999</v>
      </c>
      <c r="J41" s="94">
        <v>141.1</v>
      </c>
      <c r="K41" s="94">
        <v>158.69999999999999</v>
      </c>
      <c r="L41" s="94">
        <v>294.8</v>
      </c>
      <c r="M41" s="94">
        <v>253.9</v>
      </c>
      <c r="N41" s="94">
        <v>171.7</v>
      </c>
      <c r="O41" s="94">
        <v>125.5</v>
      </c>
      <c r="P41" s="94">
        <v>43.8</v>
      </c>
      <c r="Q41" s="94">
        <v>100.1</v>
      </c>
      <c r="R41" s="94">
        <v>243.2</v>
      </c>
      <c r="S41" s="94">
        <v>186.6</v>
      </c>
      <c r="T41" s="94">
        <v>233.2</v>
      </c>
      <c r="U41" s="94">
        <v>263.8</v>
      </c>
      <c r="V41" s="94">
        <v>240.6</v>
      </c>
      <c r="W41" s="94">
        <v>367.5</v>
      </c>
      <c r="X41" s="94">
        <v>530.29999999999995</v>
      </c>
      <c r="Y41" s="94">
        <v>640</v>
      </c>
      <c r="Z41" s="95"/>
      <c r="AA41" s="74">
        <f t="shared" si="5"/>
        <v>6845.9000000000015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379.7</v>
      </c>
      <c r="C44" s="83">
        <f t="shared" ref="C44:Z44" si="6">IF(LEN(C$2)&gt;0,SUM(C39:C43),"")</f>
        <v>459.3</v>
      </c>
      <c r="D44" s="83">
        <f t="shared" si="6"/>
        <v>451.7</v>
      </c>
      <c r="E44" s="83">
        <f t="shared" si="6"/>
        <v>510.1</v>
      </c>
      <c r="F44" s="83">
        <f t="shared" si="6"/>
        <v>442.4</v>
      </c>
      <c r="G44" s="83">
        <f t="shared" si="6"/>
        <v>271.3</v>
      </c>
      <c r="H44" s="83">
        <f t="shared" si="6"/>
        <v>182.9</v>
      </c>
      <c r="I44" s="83">
        <f t="shared" si="6"/>
        <v>153.69999999999999</v>
      </c>
      <c r="J44" s="83">
        <f t="shared" si="6"/>
        <v>141.1</v>
      </c>
      <c r="K44" s="83">
        <f t="shared" si="6"/>
        <v>158.69999999999999</v>
      </c>
      <c r="L44" s="83">
        <f t="shared" si="6"/>
        <v>294.8</v>
      </c>
      <c r="M44" s="83">
        <f t="shared" si="6"/>
        <v>253.9</v>
      </c>
      <c r="N44" s="83">
        <f t="shared" si="6"/>
        <v>171.7</v>
      </c>
      <c r="O44" s="83">
        <f t="shared" si="6"/>
        <v>125.5</v>
      </c>
      <c r="P44" s="83">
        <f t="shared" si="6"/>
        <v>43.8</v>
      </c>
      <c r="Q44" s="83">
        <f t="shared" si="6"/>
        <v>100.1</v>
      </c>
      <c r="R44" s="83">
        <f t="shared" si="6"/>
        <v>243.2</v>
      </c>
      <c r="S44" s="83">
        <f t="shared" si="6"/>
        <v>186.6</v>
      </c>
      <c r="T44" s="83">
        <f t="shared" si="6"/>
        <v>233.2</v>
      </c>
      <c r="U44" s="83">
        <f t="shared" si="6"/>
        <v>263.8</v>
      </c>
      <c r="V44" s="83">
        <f t="shared" si="6"/>
        <v>240.6</v>
      </c>
      <c r="W44" s="83">
        <f t="shared" si="6"/>
        <v>367.5</v>
      </c>
      <c r="X44" s="83">
        <f t="shared" si="6"/>
        <v>530.29999999999995</v>
      </c>
      <c r="Y44" s="83">
        <f t="shared" si="6"/>
        <v>640</v>
      </c>
      <c r="Z44" s="84" t="str">
        <f t="shared" si="6"/>
        <v/>
      </c>
      <c r="AA44" s="85">
        <f t="shared" si="5"/>
        <v>6845.9000000000015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4443.6410000000005</v>
      </c>
      <c r="C47" s="83">
        <f t="shared" ref="C47:Z47" si="8">IF(LEN(C$2)&gt;0,C14+C22+C36,"")</f>
        <v>4293.3329999999996</v>
      </c>
      <c r="D47" s="83">
        <f t="shared" si="8"/>
        <v>4207.68</v>
      </c>
      <c r="E47" s="83">
        <f t="shared" si="8"/>
        <v>4185.5669999999991</v>
      </c>
      <c r="F47" s="83">
        <f t="shared" si="8"/>
        <v>4255.5630000000001</v>
      </c>
      <c r="G47" s="83">
        <f t="shared" si="8"/>
        <v>4450.0549999999994</v>
      </c>
      <c r="H47" s="83">
        <f t="shared" si="8"/>
        <v>5073.84</v>
      </c>
      <c r="I47" s="83">
        <f t="shared" si="8"/>
        <v>5745.598</v>
      </c>
      <c r="J47" s="83">
        <f t="shared" si="8"/>
        <v>6172.1290000000008</v>
      </c>
      <c r="K47" s="83">
        <f t="shared" si="8"/>
        <v>6365.34</v>
      </c>
      <c r="L47" s="83">
        <f t="shared" si="8"/>
        <v>6468.826</v>
      </c>
      <c r="M47" s="83">
        <f t="shared" si="8"/>
        <v>6492.643</v>
      </c>
      <c r="N47" s="83">
        <f t="shared" si="8"/>
        <v>6640.232</v>
      </c>
      <c r="O47" s="83">
        <f t="shared" si="8"/>
        <v>6351.9950000000008</v>
      </c>
      <c r="P47" s="83">
        <f t="shared" si="8"/>
        <v>6000.8960000000006</v>
      </c>
      <c r="Q47" s="83">
        <f t="shared" si="8"/>
        <v>5807.9520000000002</v>
      </c>
      <c r="R47" s="83">
        <f t="shared" si="8"/>
        <v>5753.3360000000002</v>
      </c>
      <c r="S47" s="83">
        <f t="shared" si="8"/>
        <v>5693.3749999999991</v>
      </c>
      <c r="T47" s="83">
        <f t="shared" si="8"/>
        <v>5831.628999999999</v>
      </c>
      <c r="U47" s="83">
        <f t="shared" si="8"/>
        <v>6020.4650000000011</v>
      </c>
      <c r="V47" s="83">
        <f t="shared" si="8"/>
        <v>6270.3729999999996</v>
      </c>
      <c r="W47" s="83">
        <f t="shared" si="8"/>
        <v>5915.777</v>
      </c>
      <c r="X47" s="83">
        <f t="shared" si="8"/>
        <v>5345.1130000000003</v>
      </c>
      <c r="Y47" s="83">
        <f t="shared" si="8"/>
        <v>4930.42</v>
      </c>
      <c r="Z47" s="84" t="str">
        <f t="shared" si="8"/>
        <v/>
      </c>
      <c r="AA47" s="100">
        <f>SUM(B47:Z47)</f>
        <v>132715.77799999999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4443.631000000003</v>
      </c>
      <c r="C4" s="18">
        <v>4293.3329999999996</v>
      </c>
      <c r="D4" s="18">
        <v>4207.6800000000012</v>
      </c>
      <c r="E4" s="18">
        <v>4185.5560000000014</v>
      </c>
      <c r="F4" s="18">
        <v>4255.527</v>
      </c>
      <c r="G4" s="18">
        <v>4450.0350000000026</v>
      </c>
      <c r="H4" s="18">
        <v>5073.829999999999</v>
      </c>
      <c r="I4" s="18">
        <v>5745.56</v>
      </c>
      <c r="J4" s="18">
        <v>6172.1030000000001</v>
      </c>
      <c r="K4" s="18">
        <v>6365.369999999999</v>
      </c>
      <c r="L4" s="18">
        <v>6468.7790000000005</v>
      </c>
      <c r="M4" s="18">
        <v>6492.6729999999989</v>
      </c>
      <c r="N4" s="18">
        <v>6640.2130000000016</v>
      </c>
      <c r="O4" s="18">
        <v>6351.9470000000001</v>
      </c>
      <c r="P4" s="18">
        <v>6000.9290000000001</v>
      </c>
      <c r="Q4" s="18">
        <v>5807.9850000000006</v>
      </c>
      <c r="R4" s="18">
        <v>5753.2989999999991</v>
      </c>
      <c r="S4" s="18">
        <v>5693.4049999999997</v>
      </c>
      <c r="T4" s="18">
        <v>5831.6190000000015</v>
      </c>
      <c r="U4" s="18">
        <v>6020.4570000000012</v>
      </c>
      <c r="V4" s="18">
        <v>6270.3899999999994</v>
      </c>
      <c r="W4" s="18">
        <v>5915.7870000000003</v>
      </c>
      <c r="X4" s="18">
        <v>5345.1530000000021</v>
      </c>
      <c r="Y4" s="18">
        <v>4930.42</v>
      </c>
      <c r="Z4" s="19"/>
      <c r="AA4" s="20">
        <f>SUM(B4:Z4)</f>
        <v>132715.68100000004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71.180000000000007</v>
      </c>
      <c r="C7" s="28">
        <v>66.319999999999993</v>
      </c>
      <c r="D7" s="28">
        <v>66.319999999999993</v>
      </c>
      <c r="E7" s="28">
        <v>66.319999999999993</v>
      </c>
      <c r="F7" s="28">
        <v>66.319999999999993</v>
      </c>
      <c r="G7" s="28">
        <v>68.97</v>
      </c>
      <c r="H7" s="28">
        <v>83.21</v>
      </c>
      <c r="I7" s="28">
        <v>97.89</v>
      </c>
      <c r="J7" s="28">
        <v>97.04</v>
      </c>
      <c r="K7" s="28">
        <v>90.96</v>
      </c>
      <c r="L7" s="28">
        <v>88</v>
      </c>
      <c r="M7" s="28">
        <v>85.26</v>
      </c>
      <c r="N7" s="28">
        <v>93.57</v>
      </c>
      <c r="O7" s="28">
        <v>84.92</v>
      </c>
      <c r="P7" s="28">
        <v>86.24</v>
      </c>
      <c r="Q7" s="28">
        <v>88</v>
      </c>
      <c r="R7" s="28">
        <v>94.47</v>
      </c>
      <c r="S7" s="28">
        <v>89.52</v>
      </c>
      <c r="T7" s="28">
        <v>89.43</v>
      </c>
      <c r="U7" s="28">
        <v>100.08</v>
      </c>
      <c r="V7" s="28">
        <v>106.46</v>
      </c>
      <c r="W7" s="28">
        <v>92.44</v>
      </c>
      <c r="X7" s="28">
        <v>97.79</v>
      </c>
      <c r="Y7" s="28">
        <v>98.32</v>
      </c>
      <c r="Z7" s="29"/>
      <c r="AA7" s="30">
        <v>86.209583333333342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956.572</v>
      </c>
      <c r="C17" s="67">
        <v>953.92499999999995</v>
      </c>
      <c r="D17" s="67">
        <v>962.89099999999996</v>
      </c>
      <c r="E17" s="67">
        <v>956.91699999999992</v>
      </c>
      <c r="F17" s="67">
        <v>934.89199999999994</v>
      </c>
      <c r="G17" s="67">
        <v>934.90599999999995</v>
      </c>
      <c r="H17" s="67">
        <v>921.72900000000004</v>
      </c>
      <c r="I17" s="67">
        <v>920.93</v>
      </c>
      <c r="J17" s="67">
        <v>871.86199999999997</v>
      </c>
      <c r="K17" s="67">
        <v>801.61599999999999</v>
      </c>
      <c r="L17" s="67">
        <v>757.70600000000002</v>
      </c>
      <c r="M17" s="67">
        <v>734.54099999999994</v>
      </c>
      <c r="N17" s="67">
        <v>739.79499999999996</v>
      </c>
      <c r="O17" s="67">
        <v>765.78899999999999</v>
      </c>
      <c r="P17" s="67">
        <v>738.81399999999996</v>
      </c>
      <c r="Q17" s="67">
        <v>749.38</v>
      </c>
      <c r="R17" s="67">
        <v>754.16800000000001</v>
      </c>
      <c r="S17" s="67">
        <v>748.68000000000006</v>
      </c>
      <c r="T17" s="67">
        <v>753.71</v>
      </c>
      <c r="U17" s="67">
        <v>751.66499999999996</v>
      </c>
      <c r="V17" s="67">
        <v>737.697</v>
      </c>
      <c r="W17" s="67">
        <v>708.77100000000007</v>
      </c>
      <c r="X17" s="67">
        <v>856.26</v>
      </c>
      <c r="Y17" s="67">
        <v>889.99400000000003</v>
      </c>
      <c r="Z17" s="68"/>
      <c r="AA17" s="69">
        <f>SUM(B17:Z17)</f>
        <v>19903.21</v>
      </c>
    </row>
    <row r="18" spans="1:27" ht="24.95" customHeight="1" x14ac:dyDescent="0.2">
      <c r="A18" s="70" t="s">
        <v>13</v>
      </c>
      <c r="B18" s="71">
        <v>1037.6969999999999</v>
      </c>
      <c r="C18" s="72">
        <v>1024.03</v>
      </c>
      <c r="D18" s="72">
        <v>1003.053</v>
      </c>
      <c r="E18" s="72">
        <v>1002.0689999999998</v>
      </c>
      <c r="F18" s="72">
        <v>1041.836</v>
      </c>
      <c r="G18" s="72">
        <v>1139.8460000000002</v>
      </c>
      <c r="H18" s="72">
        <v>1304.0410000000002</v>
      </c>
      <c r="I18" s="72">
        <v>1445.6140000000003</v>
      </c>
      <c r="J18" s="72">
        <v>1522.0870000000002</v>
      </c>
      <c r="K18" s="72">
        <v>1560.0580000000002</v>
      </c>
      <c r="L18" s="72">
        <v>1578.0489999999998</v>
      </c>
      <c r="M18" s="72">
        <v>1586.1849999999997</v>
      </c>
      <c r="N18" s="72">
        <v>1589.2859999999998</v>
      </c>
      <c r="O18" s="72">
        <v>1557.0090000000002</v>
      </c>
      <c r="P18" s="72">
        <v>1500.4109999999998</v>
      </c>
      <c r="Q18" s="72">
        <v>1443.3859999999997</v>
      </c>
      <c r="R18" s="72">
        <v>1389.4060000000002</v>
      </c>
      <c r="S18" s="72">
        <v>1338.6680000000003</v>
      </c>
      <c r="T18" s="72">
        <v>1306.1819999999996</v>
      </c>
      <c r="U18" s="72">
        <v>1269.1279999999999</v>
      </c>
      <c r="V18" s="72">
        <v>1212.4159999999999</v>
      </c>
      <c r="W18" s="72">
        <v>1144.722</v>
      </c>
      <c r="X18" s="72">
        <v>1100.4780000000003</v>
      </c>
      <c r="Y18" s="72">
        <v>1065.643</v>
      </c>
      <c r="Z18" s="73"/>
      <c r="AA18" s="74">
        <f>SUM(B18:Z18)</f>
        <v>31161.300000000003</v>
      </c>
    </row>
    <row r="19" spans="1:27" ht="24.95" customHeight="1" x14ac:dyDescent="0.2">
      <c r="A19" s="70" t="s">
        <v>14</v>
      </c>
      <c r="B19" s="75">
        <v>2299.8620000000001</v>
      </c>
      <c r="C19" s="76">
        <v>2156.3779999999997</v>
      </c>
      <c r="D19" s="76">
        <v>2081.2360000000003</v>
      </c>
      <c r="E19" s="76">
        <v>2069.5700000000002</v>
      </c>
      <c r="F19" s="76">
        <v>2126.299</v>
      </c>
      <c r="G19" s="76">
        <v>2224.7829999999999</v>
      </c>
      <c r="H19" s="76">
        <v>2646.0600000000004</v>
      </c>
      <c r="I19" s="76">
        <v>3104.0160000000001</v>
      </c>
      <c r="J19" s="76">
        <v>3504.6539999999995</v>
      </c>
      <c r="K19" s="76">
        <v>3740.195999999999</v>
      </c>
      <c r="L19" s="76">
        <v>3923.0239999999994</v>
      </c>
      <c r="M19" s="76">
        <v>4019.4470000000001</v>
      </c>
      <c r="N19" s="76">
        <v>4004.1320000000001</v>
      </c>
      <c r="O19" s="76">
        <v>3771.6489999999999</v>
      </c>
      <c r="P19" s="76">
        <v>3508.7040000000006</v>
      </c>
      <c r="Q19" s="76">
        <v>3360.7189999999991</v>
      </c>
      <c r="R19" s="76">
        <v>3350.7249999999999</v>
      </c>
      <c r="S19" s="76">
        <v>3395.5569999999998</v>
      </c>
      <c r="T19" s="76">
        <v>3493.7269999999999</v>
      </c>
      <c r="U19" s="76">
        <v>3659.1639999999998</v>
      </c>
      <c r="V19" s="76">
        <v>3949.2769999999996</v>
      </c>
      <c r="W19" s="76">
        <v>3615.7940000000003</v>
      </c>
      <c r="X19" s="76">
        <v>3173.9149999999995</v>
      </c>
      <c r="Y19" s="76">
        <v>2737.2829999999999</v>
      </c>
      <c r="Z19" s="73"/>
      <c r="AA19" s="74">
        <f>SUM(B19:Z19)</f>
        <v>75916.170999999973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118.5</v>
      </c>
      <c r="C21" s="72">
        <v>128</v>
      </c>
      <c r="D21" s="72">
        <v>129.5</v>
      </c>
      <c r="E21" s="72">
        <v>126</v>
      </c>
      <c r="F21" s="72">
        <v>121.5</v>
      </c>
      <c r="G21" s="72">
        <v>118.5</v>
      </c>
      <c r="H21" s="72">
        <v>116</v>
      </c>
      <c r="I21" s="72">
        <v>114</v>
      </c>
      <c r="J21" s="72">
        <v>114.5</v>
      </c>
      <c r="K21" s="72">
        <v>115.5</v>
      </c>
      <c r="L21" s="72">
        <v>114</v>
      </c>
      <c r="M21" s="72">
        <v>116.5</v>
      </c>
      <c r="N21" s="72">
        <v>117</v>
      </c>
      <c r="O21" s="72">
        <v>115.5</v>
      </c>
      <c r="P21" s="72">
        <v>114</v>
      </c>
      <c r="Q21" s="72">
        <v>114.5</v>
      </c>
      <c r="R21" s="72">
        <v>113</v>
      </c>
      <c r="S21" s="72">
        <v>116.5</v>
      </c>
      <c r="T21" s="72">
        <v>123</v>
      </c>
      <c r="U21" s="72">
        <v>125.5</v>
      </c>
      <c r="V21" s="72">
        <v>126</v>
      </c>
      <c r="W21" s="72">
        <v>122.5</v>
      </c>
      <c r="X21" s="72">
        <v>117.5</v>
      </c>
      <c r="Y21" s="72">
        <v>115.5</v>
      </c>
      <c r="Z21" s="72"/>
      <c r="AA21" s="74">
        <f>SUM(B21:Z21)</f>
        <v>2853</v>
      </c>
    </row>
    <row r="22" spans="1:27" ht="30" customHeight="1" thickBot="1" x14ac:dyDescent="0.25">
      <c r="A22" s="81" t="s">
        <v>17</v>
      </c>
      <c r="B22" s="82">
        <f t="shared" ref="B22:AA22" si="1">SUM(B17:B21)</f>
        <v>4412.6309999999994</v>
      </c>
      <c r="C22" s="83">
        <f t="shared" si="1"/>
        <v>4262.3329999999996</v>
      </c>
      <c r="D22" s="83">
        <f t="shared" si="1"/>
        <v>4176.68</v>
      </c>
      <c r="E22" s="83">
        <f t="shared" si="1"/>
        <v>4154.5560000000005</v>
      </c>
      <c r="F22" s="83">
        <f t="shared" si="1"/>
        <v>4224.527</v>
      </c>
      <c r="G22" s="83">
        <f t="shared" si="1"/>
        <v>4418.0349999999999</v>
      </c>
      <c r="H22" s="83">
        <f t="shared" si="1"/>
        <v>4987.8300000000008</v>
      </c>
      <c r="I22" s="83">
        <f t="shared" si="1"/>
        <v>5584.56</v>
      </c>
      <c r="J22" s="83">
        <f t="shared" si="1"/>
        <v>6013.1029999999992</v>
      </c>
      <c r="K22" s="83">
        <f t="shared" si="1"/>
        <v>6217.369999999999</v>
      </c>
      <c r="L22" s="83">
        <f t="shared" si="1"/>
        <v>6372.7789999999986</v>
      </c>
      <c r="M22" s="83">
        <f t="shared" si="1"/>
        <v>6456.6729999999998</v>
      </c>
      <c r="N22" s="83">
        <f t="shared" si="1"/>
        <v>6450.2129999999997</v>
      </c>
      <c r="O22" s="83">
        <f t="shared" si="1"/>
        <v>6209.9470000000001</v>
      </c>
      <c r="P22" s="83">
        <f t="shared" si="1"/>
        <v>5861.9290000000001</v>
      </c>
      <c r="Q22" s="83">
        <f t="shared" si="1"/>
        <v>5667.9849999999988</v>
      </c>
      <c r="R22" s="83">
        <f t="shared" si="1"/>
        <v>5607.299</v>
      </c>
      <c r="S22" s="83">
        <f t="shared" si="1"/>
        <v>5599.4050000000007</v>
      </c>
      <c r="T22" s="83">
        <f t="shared" si="1"/>
        <v>5676.6189999999997</v>
      </c>
      <c r="U22" s="83">
        <f t="shared" si="1"/>
        <v>5805.4569999999994</v>
      </c>
      <c r="V22" s="83">
        <f t="shared" si="1"/>
        <v>6025.3899999999994</v>
      </c>
      <c r="W22" s="83">
        <f t="shared" si="1"/>
        <v>5591.7870000000003</v>
      </c>
      <c r="X22" s="83">
        <f t="shared" si="1"/>
        <v>5248.1530000000002</v>
      </c>
      <c r="Y22" s="83">
        <f t="shared" si="1"/>
        <v>4808.42</v>
      </c>
      <c r="Z22" s="84">
        <f t="shared" si="1"/>
        <v>0</v>
      </c>
      <c r="AA22" s="85">
        <f t="shared" si="1"/>
        <v>129833.68099999998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138.5</v>
      </c>
      <c r="C25" s="67">
        <v>148</v>
      </c>
      <c r="D25" s="67">
        <v>149.5</v>
      </c>
      <c r="E25" s="67">
        <v>146</v>
      </c>
      <c r="F25" s="67">
        <v>141.5</v>
      </c>
      <c r="G25" s="67">
        <v>138.5</v>
      </c>
      <c r="H25" s="67">
        <v>136</v>
      </c>
      <c r="I25" s="67">
        <v>144</v>
      </c>
      <c r="J25" s="67">
        <v>144.5</v>
      </c>
      <c r="K25" s="67">
        <v>145.5</v>
      </c>
      <c r="L25" s="67">
        <v>134</v>
      </c>
      <c r="M25" s="67">
        <v>136.5</v>
      </c>
      <c r="N25" s="67">
        <v>137</v>
      </c>
      <c r="O25" s="67">
        <v>135.5</v>
      </c>
      <c r="P25" s="67">
        <v>134</v>
      </c>
      <c r="Q25" s="67">
        <v>134.5</v>
      </c>
      <c r="R25" s="67">
        <v>133</v>
      </c>
      <c r="S25" s="67">
        <v>136.5</v>
      </c>
      <c r="T25" s="67">
        <v>153</v>
      </c>
      <c r="U25" s="67">
        <v>155.5</v>
      </c>
      <c r="V25" s="67">
        <v>156</v>
      </c>
      <c r="W25" s="67">
        <v>152.5</v>
      </c>
      <c r="X25" s="67">
        <v>137.5</v>
      </c>
      <c r="Y25" s="67">
        <v>135.5</v>
      </c>
      <c r="Z25" s="68"/>
      <c r="AA25" s="69">
        <f>SUM(B25:Z25)</f>
        <v>3403</v>
      </c>
    </row>
    <row r="26" spans="1:27" ht="24.95" customHeight="1" x14ac:dyDescent="0.2">
      <c r="A26" s="70" t="s">
        <v>20</v>
      </c>
      <c r="B26" s="71">
        <v>4305.1310000000003</v>
      </c>
      <c r="C26" s="72">
        <v>4145.3329999999996</v>
      </c>
      <c r="D26" s="72">
        <v>4058.18</v>
      </c>
      <c r="E26" s="72">
        <v>4039.556</v>
      </c>
      <c r="F26" s="72">
        <v>4114.027</v>
      </c>
      <c r="G26" s="72">
        <v>4311.5349999999999</v>
      </c>
      <c r="H26" s="72">
        <v>4937.83</v>
      </c>
      <c r="I26" s="72">
        <v>5601.56</v>
      </c>
      <c r="J26" s="72">
        <v>6027.6030000000001</v>
      </c>
      <c r="K26" s="72">
        <v>6219.87</v>
      </c>
      <c r="L26" s="72">
        <v>6334.7790000000005</v>
      </c>
      <c r="M26" s="72">
        <v>6356.1729999999998</v>
      </c>
      <c r="N26" s="72">
        <v>6503.2129999999997</v>
      </c>
      <c r="O26" s="72">
        <v>6216.4470000000001</v>
      </c>
      <c r="P26" s="72">
        <v>5866.9290000000001</v>
      </c>
      <c r="Q26" s="72">
        <v>5673.4849999999997</v>
      </c>
      <c r="R26" s="72">
        <v>5620.299</v>
      </c>
      <c r="S26" s="72">
        <v>5556.9049999999997</v>
      </c>
      <c r="T26" s="72">
        <v>5678.6189999999997</v>
      </c>
      <c r="U26" s="72">
        <v>5864.9570000000003</v>
      </c>
      <c r="V26" s="72">
        <v>6114.39</v>
      </c>
      <c r="W26" s="72">
        <v>5763.2870000000003</v>
      </c>
      <c r="X26" s="72">
        <v>5207.6530000000002</v>
      </c>
      <c r="Y26" s="72">
        <v>4794.92</v>
      </c>
      <c r="Z26" s="73"/>
      <c r="AA26" s="74">
        <f>SUM(B26:Z26)</f>
        <v>129312.68100000001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4443.6310000000003</v>
      </c>
      <c r="C28" s="57">
        <f t="shared" si="2"/>
        <v>4293.3329999999996</v>
      </c>
      <c r="D28" s="57">
        <f t="shared" si="2"/>
        <v>4207.68</v>
      </c>
      <c r="E28" s="57">
        <f t="shared" si="2"/>
        <v>4185.5560000000005</v>
      </c>
      <c r="F28" s="57">
        <f t="shared" si="2"/>
        <v>4255.527</v>
      </c>
      <c r="G28" s="57">
        <f t="shared" si="2"/>
        <v>4450.0349999999999</v>
      </c>
      <c r="H28" s="57">
        <f t="shared" si="2"/>
        <v>5073.83</v>
      </c>
      <c r="I28" s="57">
        <f t="shared" si="2"/>
        <v>5745.56</v>
      </c>
      <c r="J28" s="57">
        <f t="shared" si="2"/>
        <v>6172.1030000000001</v>
      </c>
      <c r="K28" s="57">
        <f t="shared" si="2"/>
        <v>6365.37</v>
      </c>
      <c r="L28" s="57">
        <f t="shared" si="2"/>
        <v>6468.7790000000005</v>
      </c>
      <c r="M28" s="57">
        <f t="shared" si="2"/>
        <v>6492.6729999999998</v>
      </c>
      <c r="N28" s="57">
        <f t="shared" si="2"/>
        <v>6640.2129999999997</v>
      </c>
      <c r="O28" s="57">
        <f t="shared" si="2"/>
        <v>6351.9470000000001</v>
      </c>
      <c r="P28" s="57">
        <f t="shared" si="2"/>
        <v>6000.9290000000001</v>
      </c>
      <c r="Q28" s="57">
        <f t="shared" si="2"/>
        <v>5807.9849999999997</v>
      </c>
      <c r="R28" s="57">
        <f t="shared" si="2"/>
        <v>5753.299</v>
      </c>
      <c r="S28" s="57">
        <f t="shared" si="2"/>
        <v>5693.4049999999997</v>
      </c>
      <c r="T28" s="57">
        <f t="shared" si="2"/>
        <v>5831.6189999999997</v>
      </c>
      <c r="U28" s="57">
        <f t="shared" si="2"/>
        <v>6020.4570000000003</v>
      </c>
      <c r="V28" s="57">
        <f t="shared" si="2"/>
        <v>6270.39</v>
      </c>
      <c r="W28" s="57">
        <f t="shared" si="2"/>
        <v>5915.7870000000003</v>
      </c>
      <c r="X28" s="57">
        <f t="shared" si="2"/>
        <v>5345.1530000000002</v>
      </c>
      <c r="Y28" s="57">
        <f t="shared" si="2"/>
        <v>4930.42</v>
      </c>
      <c r="Z28" s="58">
        <f t="shared" si="2"/>
        <v>0</v>
      </c>
      <c r="AA28" s="59">
        <f t="shared" si="2"/>
        <v>132715.68100000001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31</v>
      </c>
      <c r="C31" s="90">
        <v>31</v>
      </c>
      <c r="D31" s="90">
        <v>31</v>
      </c>
      <c r="E31" s="90">
        <v>31</v>
      </c>
      <c r="F31" s="90">
        <v>31</v>
      </c>
      <c r="G31" s="90">
        <v>32</v>
      </c>
      <c r="H31" s="90">
        <v>32</v>
      </c>
      <c r="I31" s="90">
        <v>40</v>
      </c>
      <c r="J31" s="90">
        <v>42</v>
      </c>
      <c r="K31" s="90">
        <v>32</v>
      </c>
      <c r="L31" s="90">
        <v>27</v>
      </c>
      <c r="M31" s="90">
        <v>27</v>
      </c>
      <c r="N31" s="90">
        <v>91</v>
      </c>
      <c r="O31" s="90">
        <v>43</v>
      </c>
      <c r="P31" s="90">
        <v>44</v>
      </c>
      <c r="Q31" s="90">
        <v>45</v>
      </c>
      <c r="R31" s="90">
        <v>50</v>
      </c>
      <c r="S31" s="90">
        <v>39</v>
      </c>
      <c r="T31" s="90">
        <v>39</v>
      </c>
      <c r="U31" s="90">
        <v>89</v>
      </c>
      <c r="V31" s="90">
        <v>118</v>
      </c>
      <c r="W31" s="90">
        <v>148</v>
      </c>
      <c r="X31" s="90">
        <v>78</v>
      </c>
      <c r="Y31" s="90">
        <v>114</v>
      </c>
      <c r="Z31" s="91"/>
      <c r="AA31" s="69">
        <f t="shared" ref="AA31:AA36" si="3">SUM(B31:Z31)</f>
        <v>1285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>
        <v>54</v>
      </c>
      <c r="I32" s="94">
        <v>121</v>
      </c>
      <c r="J32" s="94">
        <v>117</v>
      </c>
      <c r="K32" s="94">
        <v>116</v>
      </c>
      <c r="L32" s="94">
        <v>69</v>
      </c>
      <c r="M32" s="94">
        <v>9</v>
      </c>
      <c r="N32" s="94">
        <v>99</v>
      </c>
      <c r="O32" s="94">
        <v>99</v>
      </c>
      <c r="P32" s="94">
        <v>95</v>
      </c>
      <c r="Q32" s="94">
        <v>95</v>
      </c>
      <c r="R32" s="94">
        <v>96</v>
      </c>
      <c r="S32" s="94">
        <v>55</v>
      </c>
      <c r="T32" s="94">
        <v>116</v>
      </c>
      <c r="U32" s="94">
        <v>126</v>
      </c>
      <c r="V32" s="94">
        <v>127</v>
      </c>
      <c r="W32" s="94">
        <v>176</v>
      </c>
      <c r="X32" s="94">
        <v>19</v>
      </c>
      <c r="Y32" s="94">
        <v>8</v>
      </c>
      <c r="Z32" s="95"/>
      <c r="AA32" s="74">
        <f t="shared" si="3"/>
        <v>1597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31</v>
      </c>
      <c r="C36" s="83">
        <f t="shared" ref="C36:Z36" si="4">SUM(C31:C35)</f>
        <v>31</v>
      </c>
      <c r="D36" s="83">
        <f t="shared" si="4"/>
        <v>31</v>
      </c>
      <c r="E36" s="83">
        <f t="shared" si="4"/>
        <v>31</v>
      </c>
      <c r="F36" s="83">
        <f t="shared" si="4"/>
        <v>31</v>
      </c>
      <c r="G36" s="83">
        <f t="shared" si="4"/>
        <v>32</v>
      </c>
      <c r="H36" s="83">
        <f t="shared" si="4"/>
        <v>86</v>
      </c>
      <c r="I36" s="83">
        <f t="shared" si="4"/>
        <v>161</v>
      </c>
      <c r="J36" s="83">
        <f t="shared" si="4"/>
        <v>159</v>
      </c>
      <c r="K36" s="83">
        <f t="shared" si="4"/>
        <v>148</v>
      </c>
      <c r="L36" s="83">
        <f t="shared" si="4"/>
        <v>96</v>
      </c>
      <c r="M36" s="83">
        <f t="shared" si="4"/>
        <v>36</v>
      </c>
      <c r="N36" s="83">
        <f t="shared" si="4"/>
        <v>190</v>
      </c>
      <c r="O36" s="83">
        <f t="shared" si="4"/>
        <v>142</v>
      </c>
      <c r="P36" s="83">
        <f t="shared" si="4"/>
        <v>139</v>
      </c>
      <c r="Q36" s="83">
        <f t="shared" si="4"/>
        <v>140</v>
      </c>
      <c r="R36" s="83">
        <f t="shared" si="4"/>
        <v>146</v>
      </c>
      <c r="S36" s="83">
        <f t="shared" si="4"/>
        <v>94</v>
      </c>
      <c r="T36" s="83">
        <f t="shared" si="4"/>
        <v>155</v>
      </c>
      <c r="U36" s="83">
        <f t="shared" si="4"/>
        <v>215</v>
      </c>
      <c r="V36" s="83">
        <f t="shared" si="4"/>
        <v>245</v>
      </c>
      <c r="W36" s="83">
        <f t="shared" si="4"/>
        <v>324</v>
      </c>
      <c r="X36" s="83">
        <f t="shared" si="4"/>
        <v>97</v>
      </c>
      <c r="Y36" s="83">
        <f t="shared" si="4"/>
        <v>122</v>
      </c>
      <c r="Z36" s="84">
        <f t="shared" si="4"/>
        <v>0</v>
      </c>
      <c r="AA36" s="85">
        <f t="shared" si="3"/>
        <v>2882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4443.6309999999994</v>
      </c>
      <c r="C47" s="83">
        <f t="shared" ref="C47:Z47" si="8">SUM(C10:C13)+C22+C36</f>
        <v>4293.3329999999996</v>
      </c>
      <c r="D47" s="83">
        <f t="shared" si="8"/>
        <v>4207.68</v>
      </c>
      <c r="E47" s="83">
        <f t="shared" si="8"/>
        <v>4185.5560000000005</v>
      </c>
      <c r="F47" s="83">
        <f t="shared" si="8"/>
        <v>4255.527</v>
      </c>
      <c r="G47" s="83">
        <f t="shared" si="8"/>
        <v>4450.0349999999999</v>
      </c>
      <c r="H47" s="83">
        <f t="shared" si="8"/>
        <v>5073.8300000000008</v>
      </c>
      <c r="I47" s="83">
        <f t="shared" si="8"/>
        <v>5745.56</v>
      </c>
      <c r="J47" s="83">
        <f t="shared" si="8"/>
        <v>6172.1029999999992</v>
      </c>
      <c r="K47" s="83">
        <f t="shared" si="8"/>
        <v>6365.369999999999</v>
      </c>
      <c r="L47" s="83">
        <f t="shared" si="8"/>
        <v>6468.7789999999986</v>
      </c>
      <c r="M47" s="83">
        <f t="shared" si="8"/>
        <v>6492.6729999999998</v>
      </c>
      <c r="N47" s="83">
        <f t="shared" si="8"/>
        <v>6640.2129999999997</v>
      </c>
      <c r="O47" s="83">
        <f t="shared" si="8"/>
        <v>6351.9470000000001</v>
      </c>
      <c r="P47" s="83">
        <f t="shared" si="8"/>
        <v>6000.9290000000001</v>
      </c>
      <c r="Q47" s="83">
        <f t="shared" si="8"/>
        <v>5807.9849999999988</v>
      </c>
      <c r="R47" s="83">
        <f t="shared" si="8"/>
        <v>5753.299</v>
      </c>
      <c r="S47" s="83">
        <f t="shared" si="8"/>
        <v>5693.4050000000007</v>
      </c>
      <c r="T47" s="83">
        <f t="shared" si="8"/>
        <v>5831.6189999999997</v>
      </c>
      <c r="U47" s="83">
        <f t="shared" si="8"/>
        <v>6020.4569999999994</v>
      </c>
      <c r="V47" s="83">
        <f t="shared" si="8"/>
        <v>6270.3899999999994</v>
      </c>
      <c r="W47" s="83">
        <f t="shared" si="8"/>
        <v>5915.7870000000003</v>
      </c>
      <c r="X47" s="83">
        <f t="shared" si="8"/>
        <v>5345.1530000000002</v>
      </c>
      <c r="Y47" s="83">
        <f t="shared" si="8"/>
        <v>4930.42</v>
      </c>
      <c r="Z47" s="84">
        <f t="shared" si="8"/>
        <v>0</v>
      </c>
      <c r="AA47" s="100">
        <f>SUM(B47:Z47)</f>
        <v>132715.68100000001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-379.7</v>
      </c>
      <c r="C4" s="18">
        <v>-459.3</v>
      </c>
      <c r="D4" s="18">
        <v>-451.7</v>
      </c>
      <c r="E4" s="18">
        <v>-510.1</v>
      </c>
      <c r="F4" s="18">
        <v>-442.4</v>
      </c>
      <c r="G4" s="18">
        <v>-271.3</v>
      </c>
      <c r="H4" s="18">
        <v>-182.9</v>
      </c>
      <c r="I4" s="18">
        <v>-153.69999999999999</v>
      </c>
      <c r="J4" s="18">
        <v>-141.1</v>
      </c>
      <c r="K4" s="18">
        <v>-158.69999999999999</v>
      </c>
      <c r="L4" s="18">
        <v>-294.8</v>
      </c>
      <c r="M4" s="18">
        <v>-253.9</v>
      </c>
      <c r="N4" s="18">
        <v>-171.7</v>
      </c>
      <c r="O4" s="18">
        <v>-125.5</v>
      </c>
      <c r="P4" s="18">
        <v>-43.8</v>
      </c>
      <c r="Q4" s="18">
        <v>-100.1</v>
      </c>
      <c r="R4" s="18">
        <v>-243.2</v>
      </c>
      <c r="S4" s="18">
        <v>-186.6</v>
      </c>
      <c r="T4" s="18">
        <v>-233.2</v>
      </c>
      <c r="U4" s="18">
        <v>-263.8</v>
      </c>
      <c r="V4" s="18">
        <v>-240.6</v>
      </c>
      <c r="W4" s="18">
        <v>-367.5</v>
      </c>
      <c r="X4" s="18">
        <v>-530.29999999999995</v>
      </c>
      <c r="Y4" s="18">
        <v>-640</v>
      </c>
      <c r="Z4" s="19"/>
      <c r="AA4" s="107">
        <f>SUM(B4:Z4)</f>
        <v>-6845.9000000000015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71.180000000000007</v>
      </c>
      <c r="C7" s="113">
        <v>66.319999999999993</v>
      </c>
      <c r="D7" s="113">
        <v>66.319999999999993</v>
      </c>
      <c r="E7" s="113">
        <v>66.319999999999993</v>
      </c>
      <c r="F7" s="113">
        <v>66.319999999999993</v>
      </c>
      <c r="G7" s="113">
        <v>68.97</v>
      </c>
      <c r="H7" s="113">
        <v>83.21</v>
      </c>
      <c r="I7" s="113">
        <v>97.89</v>
      </c>
      <c r="J7" s="113">
        <v>97.04</v>
      </c>
      <c r="K7" s="113">
        <v>90.96</v>
      </c>
      <c r="L7" s="113">
        <v>88</v>
      </c>
      <c r="M7" s="113">
        <v>85.26</v>
      </c>
      <c r="N7" s="113">
        <v>93.57</v>
      </c>
      <c r="O7" s="113">
        <v>84.92</v>
      </c>
      <c r="P7" s="113">
        <v>86.24</v>
      </c>
      <c r="Q7" s="113">
        <v>88</v>
      </c>
      <c r="R7" s="113">
        <v>94.47</v>
      </c>
      <c r="S7" s="113">
        <v>89.52</v>
      </c>
      <c r="T7" s="113">
        <v>89.43</v>
      </c>
      <c r="U7" s="113">
        <v>100.08</v>
      </c>
      <c r="V7" s="113">
        <v>106.46</v>
      </c>
      <c r="W7" s="113">
        <v>92.44</v>
      </c>
      <c r="X7" s="113">
        <v>97.79</v>
      </c>
      <c r="Y7" s="113">
        <v>98.32</v>
      </c>
      <c r="Z7" s="114"/>
      <c r="AA7" s="115">
        <v>86.209583333333342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379.7</v>
      </c>
      <c r="C13" s="125">
        <v>459.3</v>
      </c>
      <c r="D13" s="125">
        <v>451.7</v>
      </c>
      <c r="E13" s="125">
        <v>510.1</v>
      </c>
      <c r="F13" s="125">
        <v>442.4</v>
      </c>
      <c r="G13" s="125">
        <v>271.3</v>
      </c>
      <c r="H13" s="125">
        <v>182.9</v>
      </c>
      <c r="I13" s="125">
        <v>153.69999999999999</v>
      </c>
      <c r="J13" s="125">
        <v>141.1</v>
      </c>
      <c r="K13" s="125">
        <v>158.69999999999999</v>
      </c>
      <c r="L13" s="125">
        <v>294.8</v>
      </c>
      <c r="M13" s="125">
        <v>253.9</v>
      </c>
      <c r="N13" s="125">
        <v>171.7</v>
      </c>
      <c r="O13" s="125">
        <v>125.5</v>
      </c>
      <c r="P13" s="125">
        <v>43.8</v>
      </c>
      <c r="Q13" s="125">
        <v>100.1</v>
      </c>
      <c r="R13" s="125">
        <v>243.2</v>
      </c>
      <c r="S13" s="125">
        <v>186.6</v>
      </c>
      <c r="T13" s="125">
        <v>233.2</v>
      </c>
      <c r="U13" s="125">
        <v>263.8</v>
      </c>
      <c r="V13" s="125">
        <v>240.6</v>
      </c>
      <c r="W13" s="125">
        <v>367.5</v>
      </c>
      <c r="X13" s="125">
        <v>530.29999999999995</v>
      </c>
      <c r="Y13" s="126">
        <v>640</v>
      </c>
      <c r="Z13" s="127"/>
      <c r="AA13" s="128">
        <f t="shared" si="0"/>
        <v>6845.9000000000015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379.7</v>
      </c>
      <c r="C16" s="131">
        <f t="shared" ref="C16:Z16" si="1">IF(LEN(C$2)&gt;0,SUM(C11:C15),"")</f>
        <v>459.3</v>
      </c>
      <c r="D16" s="131">
        <f t="shared" si="1"/>
        <v>451.7</v>
      </c>
      <c r="E16" s="131">
        <f t="shared" si="1"/>
        <v>510.1</v>
      </c>
      <c r="F16" s="131">
        <f t="shared" si="1"/>
        <v>442.4</v>
      </c>
      <c r="G16" s="131">
        <f t="shared" si="1"/>
        <v>271.3</v>
      </c>
      <c r="H16" s="131">
        <f t="shared" si="1"/>
        <v>182.9</v>
      </c>
      <c r="I16" s="131">
        <f t="shared" si="1"/>
        <v>153.69999999999999</v>
      </c>
      <c r="J16" s="131">
        <f t="shared" si="1"/>
        <v>141.1</v>
      </c>
      <c r="K16" s="131">
        <f t="shared" si="1"/>
        <v>158.69999999999999</v>
      </c>
      <c r="L16" s="131">
        <f t="shared" si="1"/>
        <v>294.8</v>
      </c>
      <c r="M16" s="131">
        <f t="shared" si="1"/>
        <v>253.9</v>
      </c>
      <c r="N16" s="131">
        <f t="shared" si="1"/>
        <v>171.7</v>
      </c>
      <c r="O16" s="131">
        <f t="shared" si="1"/>
        <v>125.5</v>
      </c>
      <c r="P16" s="131">
        <f t="shared" si="1"/>
        <v>43.8</v>
      </c>
      <c r="Q16" s="131">
        <f t="shared" si="1"/>
        <v>100.1</v>
      </c>
      <c r="R16" s="131">
        <f t="shared" si="1"/>
        <v>243.2</v>
      </c>
      <c r="S16" s="131">
        <f t="shared" si="1"/>
        <v>186.6</v>
      </c>
      <c r="T16" s="131">
        <f t="shared" si="1"/>
        <v>233.2</v>
      </c>
      <c r="U16" s="131">
        <f t="shared" si="1"/>
        <v>263.8</v>
      </c>
      <c r="V16" s="131">
        <f t="shared" si="1"/>
        <v>240.6</v>
      </c>
      <c r="W16" s="131">
        <f t="shared" si="1"/>
        <v>367.5</v>
      </c>
      <c r="X16" s="131">
        <f t="shared" si="1"/>
        <v>530.29999999999995</v>
      </c>
      <c r="Y16" s="131">
        <f t="shared" si="1"/>
        <v>640</v>
      </c>
      <c r="Z16" s="132" t="str">
        <f t="shared" si="1"/>
        <v/>
      </c>
      <c r="AA16" s="85">
        <f t="shared" si="0"/>
        <v>6845.9000000000015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2021-06-16T11:23:21Z</dcterms:created>
  <dcterms:modified xsi:type="dcterms:W3CDTF">2021-06-16T11:23:21Z</dcterms:modified>
</cp:coreProperties>
</file>