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[1]SPOT_Orders_OverView_01!$A$42:$A$78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<sst xmlns="http://schemas.openxmlformats.org/spreadsheetml/2006/main" count="109" uniqueCount="48">
  <si>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15/06/2021 14:04:52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</si>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</sst>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2743.5540000000001</c:v>
                </c:pt>
                <c:pt idx="1">
                  <c:v>2535.5280000000002</c:v>
                </c:pt>
                <c:pt idx="2">
                  <c:v>2417.1490000000003</c:v>
                </c:pt>
                <c:pt idx="3">
                  <c:v>2343.2400000000002</c:v>
                </c:pt>
                <c:pt idx="4">
                  <c:v>2432.402</c:v>
                </c:pt>
                <c:pt idx="5">
                  <c:v>2731.9</c:v>
                </c:pt>
                <c:pt idx="6">
                  <c:v>3002.2089999999998</c:v>
                </c:pt>
                <c:pt idx="7">
                  <c:v>3185.029</c:v>
                </c:pt>
                <c:pt idx="8">
                  <c:v>3168.0160000000001</c:v>
                </c:pt>
                <c:pt idx="9">
                  <c:v>3156.6689999999999</c:v>
                </c:pt>
                <c:pt idx="10">
                  <c:v>3098.4</c:v>
                </c:pt>
                <c:pt idx="11">
                  <c:v>3156.2690000000002</c:v>
                </c:pt>
                <c:pt idx="12">
                  <c:v>3075.0039999999999</c:v>
                </c:pt>
                <c:pt idx="13">
                  <c:v>3035.8040000000001</c:v>
                </c:pt>
                <c:pt idx="14">
                  <c:v>3031.221</c:v>
                </c:pt>
                <c:pt idx="15">
                  <c:v>3180.027</c:v>
                </c:pt>
                <c:pt idx="16">
                  <c:v>3518.4160000000002</c:v>
                </c:pt>
                <c:pt idx="17">
                  <c:v>3860.7780000000002</c:v>
                </c:pt>
                <c:pt idx="18">
                  <c:v>3948.529</c:v>
                </c:pt>
                <c:pt idx="19">
                  <c:v>4022.239</c:v>
                </c:pt>
                <c:pt idx="20">
                  <c:v>4058.1590000000001</c:v>
                </c:pt>
                <c:pt idx="21">
                  <c:v>3911.0990000000002</c:v>
                </c:pt>
                <c:pt idx="22">
                  <c:v>3936.7049999999999</c:v>
                </c:pt>
                <c:pt idx="23">
                  <c:v>3812.5790000000002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1080</c:v>
                </c:pt>
                <c:pt idx="1">
                  <c:v>1081</c:v>
                </c:pt>
                <c:pt idx="2">
                  <c:v>1063</c:v>
                </c:pt>
                <c:pt idx="3">
                  <c:v>1054.7</c:v>
                </c:pt>
                <c:pt idx="4">
                  <c:v>990.8</c:v>
                </c:pt>
                <c:pt idx="5">
                  <c:v>781</c:v>
                </c:pt>
                <c:pt idx="6">
                  <c:v>562.29999999999995</c:v>
                </c:pt>
                <c:pt idx="7">
                  <c:v>384</c:v>
                </c:pt>
                <c:pt idx="8">
                  <c:v>347</c:v>
                </c:pt>
                <c:pt idx="9">
                  <c:v>343</c:v>
                </c:pt>
                <c:pt idx="10">
                  <c:v>349</c:v>
                </c:pt>
                <c:pt idx="11">
                  <c:v>412.3</c:v>
                </c:pt>
                <c:pt idx="12">
                  <c:v>403.3</c:v>
                </c:pt>
                <c:pt idx="13">
                  <c:v>351.7</c:v>
                </c:pt>
                <c:pt idx="14">
                  <c:v>307.7</c:v>
                </c:pt>
                <c:pt idx="15">
                  <c:v>326.8</c:v>
                </c:pt>
                <c:pt idx="16">
                  <c:v>294.8</c:v>
                </c:pt>
                <c:pt idx="17">
                  <c:v>262</c:v>
                </c:pt>
                <c:pt idx="18">
                  <c:v>281</c:v>
                </c:pt>
                <c:pt idx="19">
                  <c:v>281</c:v>
                </c:pt>
                <c:pt idx="20">
                  <c:v>280</c:v>
                </c:pt>
                <c:pt idx="21">
                  <c:v>286.8</c:v>
                </c:pt>
                <c:pt idx="22">
                  <c:v>689.6</c:v>
                </c:pt>
                <c:pt idx="23">
                  <c:v>619.4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744.74999999999977</c:v>
                </c:pt>
                <c:pt idx="1">
                  <c:v>787.06999999999994</c:v>
                </c:pt>
                <c:pt idx="2">
                  <c:v>810.33499999999992</c:v>
                </c:pt>
                <c:pt idx="3">
                  <c:v>838.61999999999989</c:v>
                </c:pt>
                <c:pt idx="4">
                  <c:v>858.33400000000006</c:v>
                </c:pt>
                <c:pt idx="5">
                  <c:v>938.03300000000013</c:v>
                </c:pt>
                <c:pt idx="6">
                  <c:v>1223.9669999999999</c:v>
                </c:pt>
                <c:pt idx="7">
                  <c:v>1685.0670000000002</c:v>
                </c:pt>
                <c:pt idx="8">
                  <c:v>2202.248</c:v>
                </c:pt>
                <c:pt idx="9">
                  <c:v>2682.0199999999995</c:v>
                </c:pt>
                <c:pt idx="10">
                  <c:v>2981.1189999999997</c:v>
                </c:pt>
                <c:pt idx="11">
                  <c:v>3086.2579999999989</c:v>
                </c:pt>
                <c:pt idx="12">
                  <c:v>3082.248000000001</c:v>
                </c:pt>
                <c:pt idx="13">
                  <c:v>2963.5990000000002</c:v>
                </c:pt>
                <c:pt idx="14">
                  <c:v>2703.8309999999997</c:v>
                </c:pt>
                <c:pt idx="15">
                  <c:v>2352.9209999999998</c:v>
                </c:pt>
                <c:pt idx="16">
                  <c:v>1928.9220000000003</c:v>
                </c:pt>
                <c:pt idx="17">
                  <c:v>1432.2199999999993</c:v>
                </c:pt>
                <c:pt idx="18">
                  <c:v>962.70800000000008</c:v>
                </c:pt>
                <c:pt idx="19">
                  <c:v>715.88599999999997</c:v>
                </c:pt>
                <c:pt idx="20">
                  <c:v>674.06899999999996</c:v>
                </c:pt>
                <c:pt idx="21">
                  <c:v>654.4670000000001</c:v>
                </c:pt>
                <c:pt idx="22">
                  <c:v>617.58699999999999</c:v>
                </c:pt>
                <c:pt idx="23">
                  <c:v>588.58500000000004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226</c:v>
                </c:pt>
                <c:pt idx="7">
                  <c:v>492</c:v>
                </c:pt>
                <c:pt idx="8">
                  <c:v>542</c:v>
                </c:pt>
                <c:pt idx="9">
                  <c:v>352</c:v>
                </c:pt>
                <c:pt idx="10">
                  <c:v>143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390</c:v>
                </c:pt>
                <c:pt idx="18">
                  <c:v>980</c:v>
                </c:pt>
                <c:pt idx="19">
                  <c:v>1310</c:v>
                </c:pt>
                <c:pt idx="20">
                  <c:v>1325</c:v>
                </c:pt>
                <c:pt idx="21">
                  <c:v>1223</c:v>
                </c:pt>
                <c:pt idx="22">
                  <c:v>336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431856"/>
        <c:axId val="3874322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4594.304000000001</c:v>
                </c:pt>
                <c:pt idx="1">
                  <c:v>4429.598</c:v>
                </c:pt>
                <c:pt idx="2">
                  <c:v>4316.4840000000013</c:v>
                </c:pt>
                <c:pt idx="3">
                  <c:v>4262.5469999999996</c:v>
                </c:pt>
                <c:pt idx="4">
                  <c:v>4307.523000000001</c:v>
                </c:pt>
                <c:pt idx="5">
                  <c:v>4476.8990000000013</c:v>
                </c:pt>
                <c:pt idx="6">
                  <c:v>5014.4650000000011</c:v>
                </c:pt>
                <c:pt idx="7">
                  <c:v>5746.0870000000014</c:v>
                </c:pt>
                <c:pt idx="8">
                  <c:v>6259.2559999999976</c:v>
                </c:pt>
                <c:pt idx="9">
                  <c:v>6533.6790000000001</c:v>
                </c:pt>
                <c:pt idx="10">
                  <c:v>6571.4720000000016</c:v>
                </c:pt>
                <c:pt idx="11">
                  <c:v>6694.8369999999986</c:v>
                </c:pt>
                <c:pt idx="12">
                  <c:v>6600.5409999999993</c:v>
                </c:pt>
                <c:pt idx="13">
                  <c:v>6391.0830000000024</c:v>
                </c:pt>
                <c:pt idx="14">
                  <c:v>6068.74</c:v>
                </c:pt>
                <c:pt idx="15">
                  <c:v>5885.7369999999974</c:v>
                </c:pt>
                <c:pt idx="16">
                  <c:v>5768.1270000000004</c:v>
                </c:pt>
                <c:pt idx="17">
                  <c:v>5945.021999999999</c:v>
                </c:pt>
                <c:pt idx="18">
                  <c:v>6172.2089999999998</c:v>
                </c:pt>
                <c:pt idx="19">
                  <c:v>6329.1599999999989</c:v>
                </c:pt>
                <c:pt idx="20">
                  <c:v>6337.2379999999994</c:v>
                </c:pt>
                <c:pt idx="21">
                  <c:v>6075.3559999999998</c:v>
                </c:pt>
                <c:pt idx="22">
                  <c:v>5579.8550000000005</c:v>
                </c:pt>
                <c:pt idx="23">
                  <c:v>5046.59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431856"/>
        <c:axId val="3874322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77.16</c:v>
                </c:pt>
                <c:pt idx="1">
                  <c:v>67.06</c:v>
                </c:pt>
                <c:pt idx="2">
                  <c:v>65.75</c:v>
                </c:pt>
                <c:pt idx="3">
                  <c:v>65.75</c:v>
                </c:pt>
                <c:pt idx="4">
                  <c:v>65.75</c:v>
                </c:pt>
                <c:pt idx="5">
                  <c:v>74.05</c:v>
                </c:pt>
                <c:pt idx="6">
                  <c:v>77.16</c:v>
                </c:pt>
                <c:pt idx="7">
                  <c:v>98.18</c:v>
                </c:pt>
                <c:pt idx="8">
                  <c:v>97.87</c:v>
                </c:pt>
                <c:pt idx="9">
                  <c:v>89.17</c:v>
                </c:pt>
                <c:pt idx="10">
                  <c:v>82.45</c:v>
                </c:pt>
                <c:pt idx="11">
                  <c:v>79.150000000000006</c:v>
                </c:pt>
                <c:pt idx="12">
                  <c:v>77.16</c:v>
                </c:pt>
                <c:pt idx="13">
                  <c:v>75.349999999999994</c:v>
                </c:pt>
                <c:pt idx="14">
                  <c:v>75</c:v>
                </c:pt>
                <c:pt idx="15">
                  <c:v>77.16</c:v>
                </c:pt>
                <c:pt idx="16">
                  <c:v>81.99</c:v>
                </c:pt>
                <c:pt idx="17">
                  <c:v>88.42</c:v>
                </c:pt>
                <c:pt idx="18">
                  <c:v>94.59</c:v>
                </c:pt>
                <c:pt idx="19">
                  <c:v>103.44</c:v>
                </c:pt>
                <c:pt idx="20">
                  <c:v>101.45</c:v>
                </c:pt>
                <c:pt idx="21">
                  <c:v>88</c:v>
                </c:pt>
                <c:pt idx="22">
                  <c:v>90.08</c:v>
                </c:pt>
                <c:pt idx="23">
                  <c:v>77.16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433032"/>
        <c:axId val="387432640"/>
      </c:lineChart>
      <c:catAx>
        <c:axId val="387431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432248"/>
        <c:crosses val="autoZero"/>
        <c:auto val="1"/>
        <c:lblAlgn val="ctr"/>
        <c:lblOffset val="100"/>
        <c:noMultiLvlLbl val="0"/>
      </c:catAx>
      <c:valAx>
        <c:axId val="387432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431856"/>
        <c:crosses val="autoZero"/>
        <c:crossBetween val="between"/>
      </c:valAx>
      <c:valAx>
        <c:axId val="387432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433032"/>
        <c:crosses val="max"/>
        <c:crossBetween val="between"/>
      </c:valAx>
      <c:catAx>
        <c:axId val="387433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432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77360.924999999857</v>
          </cell>
        </row>
        <row r="28">
          <cell r="C28">
            <v>7699</v>
          </cell>
        </row>
        <row r="29">
          <cell r="C29">
            <v>12832.199999999999</v>
          </cell>
        </row>
        <row r="30">
          <cell r="C30">
            <v>37514.863999999987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20173.221999999998</v>
          </cell>
        </row>
        <row r="39">
          <cell r="C39">
            <v>31469.181999999997</v>
          </cell>
        </row>
        <row r="40">
          <cell r="C40">
            <v>72211.457999999984</v>
          </cell>
        </row>
        <row r="41">
          <cell r="C41">
            <v>0</v>
          </cell>
        </row>
        <row r="42">
          <cell r="C42">
            <v>8941.9470000000019</v>
          </cell>
        </row>
        <row r="43">
          <cell r="C43">
            <v>2611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77.16</v>
          </cell>
          <cell r="C7">
            <v>67.06</v>
          </cell>
          <cell r="D7">
            <v>65.75</v>
          </cell>
          <cell r="E7">
            <v>65.75</v>
          </cell>
          <cell r="F7">
            <v>65.75</v>
          </cell>
          <cell r="G7">
            <v>74.05</v>
          </cell>
          <cell r="H7">
            <v>77.16</v>
          </cell>
          <cell r="I7">
            <v>98.18</v>
          </cell>
          <cell r="J7">
            <v>97.87</v>
          </cell>
          <cell r="K7">
            <v>89.17</v>
          </cell>
          <cell r="L7">
            <v>82.45</v>
          </cell>
          <cell r="M7">
            <v>79.150000000000006</v>
          </cell>
          <cell r="N7">
            <v>77.16</v>
          </cell>
          <cell r="O7">
            <v>75.349999999999994</v>
          </cell>
          <cell r="P7">
            <v>75</v>
          </cell>
          <cell r="Q7">
            <v>77.16</v>
          </cell>
          <cell r="R7">
            <v>81.99</v>
          </cell>
          <cell r="S7">
            <v>88.42</v>
          </cell>
          <cell r="T7">
            <v>94.59</v>
          </cell>
          <cell r="U7">
            <v>103.44</v>
          </cell>
          <cell r="V7">
            <v>101.45</v>
          </cell>
          <cell r="W7">
            <v>88</v>
          </cell>
          <cell r="X7">
            <v>90.08</v>
          </cell>
          <cell r="Y7">
            <v>77.16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77.16</v>
          </cell>
          <cell r="C7">
            <v>67.06</v>
          </cell>
          <cell r="D7">
            <v>65.75</v>
          </cell>
          <cell r="E7">
            <v>65.75</v>
          </cell>
          <cell r="F7">
            <v>65.75</v>
          </cell>
          <cell r="G7">
            <v>74.05</v>
          </cell>
          <cell r="H7">
            <v>77.16</v>
          </cell>
          <cell r="I7">
            <v>98.18</v>
          </cell>
          <cell r="J7">
            <v>97.87</v>
          </cell>
          <cell r="K7">
            <v>89.17</v>
          </cell>
          <cell r="L7">
            <v>82.45</v>
          </cell>
          <cell r="M7">
            <v>79.150000000000006</v>
          </cell>
          <cell r="N7">
            <v>77.16</v>
          </cell>
          <cell r="O7">
            <v>75.349999999999994</v>
          </cell>
          <cell r="P7">
            <v>75</v>
          </cell>
          <cell r="Q7">
            <v>77.16</v>
          </cell>
          <cell r="R7">
            <v>81.99</v>
          </cell>
          <cell r="S7">
            <v>88.42</v>
          </cell>
          <cell r="T7">
            <v>94.59</v>
          </cell>
          <cell r="U7">
            <v>103.44</v>
          </cell>
          <cell r="V7">
            <v>101.45</v>
          </cell>
          <cell r="W7">
            <v>88</v>
          </cell>
          <cell r="X7">
            <v>90.08</v>
          </cell>
          <cell r="Y7">
            <v>77.16</v>
          </cell>
        </row>
        <row r="23">
          <cell r="B23">
            <v>410</v>
          </cell>
          <cell r="C23">
            <v>410</v>
          </cell>
          <cell r="D23">
            <v>410</v>
          </cell>
          <cell r="E23">
            <v>410</v>
          </cell>
          <cell r="F23">
            <v>410</v>
          </cell>
          <cell r="G23">
            <v>410</v>
          </cell>
          <cell r="H23">
            <v>408</v>
          </cell>
          <cell r="I23">
            <v>408</v>
          </cell>
          <cell r="J23">
            <v>405</v>
          </cell>
          <cell r="K23">
            <v>400</v>
          </cell>
          <cell r="L23">
            <v>398</v>
          </cell>
          <cell r="M23">
            <v>398</v>
          </cell>
          <cell r="N23">
            <v>398</v>
          </cell>
          <cell r="O23">
            <v>398</v>
          </cell>
          <cell r="P23">
            <v>396</v>
          </cell>
          <cell r="Q23">
            <v>396</v>
          </cell>
          <cell r="R23">
            <v>396</v>
          </cell>
          <cell r="S23">
            <v>396</v>
          </cell>
          <cell r="T23">
            <v>396</v>
          </cell>
          <cell r="U23">
            <v>397</v>
          </cell>
          <cell r="V23">
            <v>398</v>
          </cell>
          <cell r="W23">
            <v>400</v>
          </cell>
          <cell r="X23">
            <v>407</v>
          </cell>
          <cell r="Y23">
            <v>408</v>
          </cell>
        </row>
        <row r="24">
          <cell r="B24">
            <v>330.654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452.30900000000003</v>
          </cell>
          <cell r="I24">
            <v>516</v>
          </cell>
          <cell r="J24">
            <v>514</v>
          </cell>
          <cell r="K24">
            <v>511</v>
          </cell>
          <cell r="L24">
            <v>508</v>
          </cell>
          <cell r="M24">
            <v>508</v>
          </cell>
          <cell r="N24">
            <v>367.85899999999998</v>
          </cell>
          <cell r="O24">
            <v>330</v>
          </cell>
          <cell r="P24">
            <v>330</v>
          </cell>
          <cell r="Q24">
            <v>473.88200000000001</v>
          </cell>
          <cell r="R24">
            <v>508</v>
          </cell>
          <cell r="S24">
            <v>511</v>
          </cell>
          <cell r="T24">
            <v>511</v>
          </cell>
          <cell r="U24">
            <v>514</v>
          </cell>
          <cell r="V24">
            <v>516</v>
          </cell>
          <cell r="W24">
            <v>516</v>
          </cell>
          <cell r="X24">
            <v>519</v>
          </cell>
          <cell r="Y24">
            <v>514.43100000000004</v>
          </cell>
        </row>
        <row r="25">
          <cell r="B25">
            <v>364</v>
          </cell>
          <cell r="C25">
            <v>296.62799999999999</v>
          </cell>
          <cell r="D25">
            <v>220</v>
          </cell>
          <cell r="E25">
            <v>220</v>
          </cell>
          <cell r="F25">
            <v>220</v>
          </cell>
          <cell r="G25">
            <v>364</v>
          </cell>
          <cell r="H25">
            <v>363</v>
          </cell>
          <cell r="I25">
            <v>362</v>
          </cell>
          <cell r="J25">
            <v>361</v>
          </cell>
          <cell r="K25">
            <v>360</v>
          </cell>
          <cell r="L25">
            <v>359</v>
          </cell>
          <cell r="M25">
            <v>359</v>
          </cell>
          <cell r="N25">
            <v>358</v>
          </cell>
          <cell r="O25">
            <v>357</v>
          </cell>
          <cell r="P25">
            <v>357</v>
          </cell>
          <cell r="Q25">
            <v>358</v>
          </cell>
          <cell r="R25">
            <v>359</v>
          </cell>
          <cell r="S25">
            <v>360</v>
          </cell>
          <cell r="T25">
            <v>360</v>
          </cell>
          <cell r="U25">
            <v>361</v>
          </cell>
          <cell r="V25">
            <v>362</v>
          </cell>
          <cell r="W25">
            <v>362</v>
          </cell>
          <cell r="X25">
            <v>363</v>
          </cell>
          <cell r="Y25">
            <v>364</v>
          </cell>
        </row>
        <row r="26">
          <cell r="B26">
            <v>217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219</v>
          </cell>
          <cell r="H26">
            <v>220</v>
          </cell>
          <cell r="I26">
            <v>216</v>
          </cell>
          <cell r="J26">
            <v>215</v>
          </cell>
          <cell r="K26">
            <v>213</v>
          </cell>
          <cell r="L26">
            <v>211</v>
          </cell>
          <cell r="M26">
            <v>209</v>
          </cell>
          <cell r="N26">
            <v>208</v>
          </cell>
          <cell r="O26">
            <v>208</v>
          </cell>
          <cell r="P26">
            <v>208</v>
          </cell>
          <cell r="Q26">
            <v>209</v>
          </cell>
          <cell r="R26">
            <v>211</v>
          </cell>
          <cell r="S26">
            <v>212</v>
          </cell>
          <cell r="T26">
            <v>212</v>
          </cell>
          <cell r="U26">
            <v>213</v>
          </cell>
          <cell r="V26">
            <v>214</v>
          </cell>
          <cell r="W26">
            <v>214</v>
          </cell>
          <cell r="X26">
            <v>215</v>
          </cell>
          <cell r="Y26">
            <v>215</v>
          </cell>
        </row>
        <row r="27">
          <cell r="B27">
            <v>650</v>
          </cell>
          <cell r="C27">
            <v>650</v>
          </cell>
          <cell r="D27">
            <v>608.24900000000002</v>
          </cell>
          <cell r="E27">
            <v>534.34</v>
          </cell>
          <cell r="F27">
            <v>623.50199999999995</v>
          </cell>
          <cell r="G27">
            <v>650</v>
          </cell>
          <cell r="H27">
            <v>650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750</v>
          </cell>
          <cell r="S27">
            <v>750</v>
          </cell>
          <cell r="T27">
            <v>750</v>
          </cell>
          <cell r="U27">
            <v>750</v>
          </cell>
          <cell r="V27">
            <v>750</v>
          </cell>
          <cell r="W27">
            <v>750</v>
          </cell>
          <cell r="X27">
            <v>750</v>
          </cell>
          <cell r="Y27">
            <v>700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250</v>
          </cell>
          <cell r="I31">
            <v>350</v>
          </cell>
          <cell r="J31">
            <v>350</v>
          </cell>
          <cell r="K31">
            <v>350</v>
          </cell>
          <cell r="L31">
            <v>300</v>
          </cell>
          <cell r="M31">
            <v>300</v>
          </cell>
          <cell r="N31">
            <v>250</v>
          </cell>
          <cell r="O31">
            <v>250</v>
          </cell>
          <cell r="P31">
            <v>247.48500000000001</v>
          </cell>
          <cell r="Q31">
            <v>250</v>
          </cell>
          <cell r="R31">
            <v>300</v>
          </cell>
          <cell r="S31">
            <v>350</v>
          </cell>
          <cell r="T31">
            <v>350</v>
          </cell>
          <cell r="U31">
            <v>350</v>
          </cell>
          <cell r="V31">
            <v>350</v>
          </cell>
          <cell r="W31">
            <v>300.46899999999999</v>
          </cell>
          <cell r="X31">
            <v>350</v>
          </cell>
          <cell r="Y31">
            <v>250</v>
          </cell>
        </row>
        <row r="32">
          <cell r="G32">
            <v>60</v>
          </cell>
          <cell r="H32">
            <v>320</v>
          </cell>
          <cell r="I32">
            <v>394.12900000000002</v>
          </cell>
          <cell r="J32">
            <v>384.11599999999999</v>
          </cell>
          <cell r="K32">
            <v>383.76900000000001</v>
          </cell>
          <cell r="L32">
            <v>383.5</v>
          </cell>
          <cell r="M32">
            <v>373.36900000000003</v>
          </cell>
          <cell r="N32">
            <v>373.28899999999999</v>
          </cell>
          <cell r="O32">
            <v>373.21699999999998</v>
          </cell>
          <cell r="P32">
            <v>373.202</v>
          </cell>
          <cell r="Q32">
            <v>373.28899999999999</v>
          </cell>
          <cell r="R32">
            <v>373.48200000000003</v>
          </cell>
          <cell r="S32">
            <v>373.73899999999998</v>
          </cell>
          <cell r="T32">
            <v>373.98599999999999</v>
          </cell>
          <cell r="U32">
            <v>374.339</v>
          </cell>
          <cell r="V32">
            <v>374.25900000000001</v>
          </cell>
          <cell r="W32">
            <v>383.72199999999998</v>
          </cell>
          <cell r="X32">
            <v>383.80500000000001</v>
          </cell>
          <cell r="Y32">
            <v>393.28899999999999</v>
          </cell>
        </row>
        <row r="33">
          <cell r="B33">
            <v>214</v>
          </cell>
          <cell r="C33">
            <v>211</v>
          </cell>
          <cell r="D33">
            <v>211</v>
          </cell>
          <cell r="E33">
            <v>211</v>
          </cell>
          <cell r="F33">
            <v>211</v>
          </cell>
          <cell r="G33">
            <v>211</v>
          </cell>
          <cell r="H33">
            <v>211</v>
          </cell>
          <cell r="I33">
            <v>211</v>
          </cell>
          <cell r="J33">
            <v>211</v>
          </cell>
          <cell r="K33">
            <v>211</v>
          </cell>
          <cell r="L33">
            <v>211</v>
          </cell>
          <cell r="M33">
            <v>211</v>
          </cell>
          <cell r="N33">
            <v>211</v>
          </cell>
          <cell r="O33">
            <v>211</v>
          </cell>
          <cell r="P33">
            <v>211</v>
          </cell>
          <cell r="Q33">
            <v>211</v>
          </cell>
          <cell r="R33">
            <v>211</v>
          </cell>
          <cell r="S33">
            <v>211</v>
          </cell>
          <cell r="T33">
            <v>211</v>
          </cell>
          <cell r="U33">
            <v>211</v>
          </cell>
          <cell r="V33">
            <v>211</v>
          </cell>
          <cell r="W33">
            <v>211</v>
          </cell>
          <cell r="X33">
            <v>211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180</v>
          </cell>
          <cell r="C35">
            <v>180</v>
          </cell>
          <cell r="D35">
            <v>180</v>
          </cell>
          <cell r="E35">
            <v>180</v>
          </cell>
          <cell r="F35">
            <v>180</v>
          </cell>
          <cell r="G35">
            <v>160</v>
          </cell>
          <cell r="M35">
            <v>70</v>
          </cell>
          <cell r="N35">
            <v>180.95599999999999</v>
          </cell>
          <cell r="O35">
            <v>180.68700000000001</v>
          </cell>
          <cell r="P35">
            <v>180.63399999999999</v>
          </cell>
          <cell r="Q35">
            <v>180.95599999999999</v>
          </cell>
          <cell r="R35">
            <v>222.03399999999999</v>
          </cell>
          <cell r="S35">
            <v>269.13900000000001</v>
          </cell>
          <cell r="T35">
            <v>336.64299999999997</v>
          </cell>
          <cell r="U35">
            <v>374</v>
          </cell>
          <cell r="V35">
            <v>375</v>
          </cell>
          <cell r="W35">
            <v>266.00799999999998</v>
          </cell>
          <cell r="X35">
            <v>280</v>
          </cell>
          <cell r="Y35">
            <v>239.959</v>
          </cell>
        </row>
        <row r="36">
          <cell r="R36">
            <v>60</v>
          </cell>
          <cell r="S36">
            <v>300</v>
          </cell>
          <cell r="T36">
            <v>320</v>
          </cell>
          <cell r="U36">
            <v>350</v>
          </cell>
          <cell r="V36">
            <v>380</v>
          </cell>
          <cell r="W36">
            <v>380</v>
          </cell>
          <cell r="X36">
            <v>330</v>
          </cell>
          <cell r="Y36">
            <v>300</v>
          </cell>
        </row>
        <row r="38">
          <cell r="I38">
            <v>100</v>
          </cell>
          <cell r="J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300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80</v>
          </cell>
          <cell r="U39">
            <v>160</v>
          </cell>
          <cell r="V39">
            <v>240</v>
          </cell>
          <cell r="W39">
            <v>240</v>
          </cell>
          <cell r="X39">
            <v>80</v>
          </cell>
        </row>
        <row r="40"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S42">
            <v>190</v>
          </cell>
          <cell r="T42">
            <v>190</v>
          </cell>
          <cell r="U42">
            <v>190</v>
          </cell>
          <cell r="V42">
            <v>200</v>
          </cell>
          <cell r="W42">
            <v>199</v>
          </cell>
          <cell r="X42">
            <v>100</v>
          </cell>
        </row>
        <row r="43">
          <cell r="H43">
            <v>90</v>
          </cell>
          <cell r="I43">
            <v>90</v>
          </cell>
          <cell r="J43">
            <v>90</v>
          </cell>
          <cell r="T43">
            <v>90</v>
          </cell>
          <cell r="U43">
            <v>90</v>
          </cell>
          <cell r="V43">
            <v>105</v>
          </cell>
          <cell r="W43">
            <v>104</v>
          </cell>
        </row>
        <row r="44">
          <cell r="I44">
            <v>51</v>
          </cell>
          <cell r="J44">
            <v>51</v>
          </cell>
          <cell r="K44">
            <v>51</v>
          </cell>
          <cell r="L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6">
          <cell r="S46">
            <v>45</v>
          </cell>
          <cell r="T46">
            <v>105</v>
          </cell>
          <cell r="U46">
            <v>100</v>
          </cell>
          <cell r="V46">
            <v>110</v>
          </cell>
          <cell r="W46">
            <v>110</v>
          </cell>
        </row>
        <row r="47">
          <cell r="S47">
            <v>45</v>
          </cell>
          <cell r="T47">
            <v>105</v>
          </cell>
          <cell r="U47">
            <v>110</v>
          </cell>
          <cell r="V47">
            <v>110</v>
          </cell>
          <cell r="W47">
            <v>110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100</v>
          </cell>
          <cell r="V49">
            <v>100</v>
          </cell>
        </row>
        <row r="51">
          <cell r="U51">
            <v>100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5">
          <cell r="L55">
            <v>14</v>
          </cell>
          <cell r="M55">
            <v>14</v>
          </cell>
          <cell r="N55">
            <v>14</v>
          </cell>
          <cell r="O55">
            <v>14</v>
          </cell>
        </row>
        <row r="57">
          <cell r="B57">
            <v>744.74999999999977</v>
          </cell>
          <cell r="C57">
            <v>787.06999999999994</v>
          </cell>
          <cell r="D57">
            <v>810.33499999999992</v>
          </cell>
          <cell r="E57">
            <v>838.61999999999989</v>
          </cell>
          <cell r="F57">
            <v>858.33400000000006</v>
          </cell>
          <cell r="G57">
            <v>938.03300000000013</v>
          </cell>
          <cell r="H57">
            <v>1223.9669999999999</v>
          </cell>
          <cell r="I57">
            <v>1685.0670000000002</v>
          </cell>
          <cell r="J57">
            <v>2202.248</v>
          </cell>
          <cell r="K57">
            <v>2682.0199999999995</v>
          </cell>
          <cell r="L57">
            <v>2981.1189999999997</v>
          </cell>
          <cell r="M57">
            <v>3086.2579999999989</v>
          </cell>
          <cell r="N57">
            <v>3082.248000000001</v>
          </cell>
          <cell r="O57">
            <v>2963.5990000000002</v>
          </cell>
          <cell r="P57">
            <v>2703.8309999999997</v>
          </cell>
          <cell r="Q57">
            <v>2352.9209999999998</v>
          </cell>
          <cell r="R57">
            <v>1928.9220000000003</v>
          </cell>
          <cell r="S57">
            <v>1432.2199999999993</v>
          </cell>
          <cell r="T57">
            <v>962.70800000000008</v>
          </cell>
          <cell r="U57">
            <v>715.88599999999997</v>
          </cell>
          <cell r="V57">
            <v>674.06899999999996</v>
          </cell>
          <cell r="W57">
            <v>654.4670000000001</v>
          </cell>
          <cell r="X57">
            <v>617.58699999999999</v>
          </cell>
          <cell r="Y57">
            <v>588.58500000000004</v>
          </cell>
        </row>
        <row r="70">
          <cell r="B70">
            <v>50</v>
          </cell>
          <cell r="C70">
            <v>50</v>
          </cell>
          <cell r="D70">
            <v>50</v>
          </cell>
          <cell r="E70">
            <v>50</v>
          </cell>
          <cell r="F70">
            <v>50</v>
          </cell>
          <cell r="G70">
            <v>10</v>
          </cell>
          <cell r="H70">
            <v>70</v>
          </cell>
          <cell r="I70">
            <v>73</v>
          </cell>
          <cell r="J70">
            <v>60</v>
          </cell>
          <cell r="K70">
            <v>30</v>
          </cell>
          <cell r="L70">
            <v>30</v>
          </cell>
          <cell r="T70">
            <v>20</v>
          </cell>
          <cell r="U70">
            <v>20</v>
          </cell>
          <cell r="V70">
            <v>20</v>
          </cell>
          <cell r="W70">
            <v>20</v>
          </cell>
          <cell r="X70">
            <v>70</v>
          </cell>
          <cell r="Y70">
            <v>31</v>
          </cell>
        </row>
        <row r="71">
          <cell r="B71">
            <v>180</v>
          </cell>
          <cell r="C71">
            <v>181</v>
          </cell>
          <cell r="D71">
            <v>163</v>
          </cell>
          <cell r="E71">
            <v>163</v>
          </cell>
          <cell r="F71">
            <v>181</v>
          </cell>
          <cell r="G71">
            <v>182</v>
          </cell>
          <cell r="H71">
            <v>116</v>
          </cell>
          <cell r="I71">
            <v>91</v>
          </cell>
          <cell r="J71">
            <v>77</v>
          </cell>
          <cell r="K71">
            <v>103</v>
          </cell>
          <cell r="L71">
            <v>109</v>
          </cell>
          <cell r="M71">
            <v>111</v>
          </cell>
          <cell r="N71">
            <v>101</v>
          </cell>
          <cell r="O71">
            <v>80</v>
          </cell>
          <cell r="P71">
            <v>75</v>
          </cell>
          <cell r="Q71">
            <v>87</v>
          </cell>
          <cell r="R71">
            <v>56</v>
          </cell>
          <cell r="S71">
            <v>52</v>
          </cell>
          <cell r="T71">
            <v>51</v>
          </cell>
          <cell r="U71">
            <v>51</v>
          </cell>
          <cell r="V71">
            <v>50</v>
          </cell>
          <cell r="W71">
            <v>50</v>
          </cell>
          <cell r="X71">
            <v>90</v>
          </cell>
          <cell r="Y71">
            <v>70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741.7</v>
          </cell>
          <cell r="F72">
            <v>659.8</v>
          </cell>
          <cell r="G72">
            <v>489</v>
          </cell>
          <cell r="H72">
            <v>276.3</v>
          </cell>
          <cell r="I72">
            <v>120</v>
          </cell>
          <cell r="J72">
            <v>110</v>
          </cell>
          <cell r="K72">
            <v>110</v>
          </cell>
          <cell r="L72">
            <v>110</v>
          </cell>
          <cell r="M72">
            <v>201.3</v>
          </cell>
          <cell r="N72">
            <v>202.3</v>
          </cell>
          <cell r="O72">
            <v>171.7</v>
          </cell>
          <cell r="P72">
            <v>132.69999999999999</v>
          </cell>
          <cell r="Q72">
            <v>139.80000000000001</v>
          </cell>
          <cell r="R72">
            <v>138.80000000000001</v>
          </cell>
          <cell r="S72">
            <v>110</v>
          </cell>
          <cell r="T72">
            <v>110</v>
          </cell>
          <cell r="U72">
            <v>110</v>
          </cell>
          <cell r="V72">
            <v>110</v>
          </cell>
          <cell r="W72">
            <v>116.8</v>
          </cell>
          <cell r="X72">
            <v>429.6</v>
          </cell>
          <cell r="Y72">
            <v>418.4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907.86699999999996</v>
          </cell>
          <cell r="C62">
            <v>947.8359999999999</v>
          </cell>
          <cell r="D62">
            <v>931.84399999999994</v>
          </cell>
          <cell r="E62">
            <v>938.899</v>
          </cell>
          <cell r="F62">
            <v>957.84500000000003</v>
          </cell>
          <cell r="G62">
            <v>939.84400000000005</v>
          </cell>
          <cell r="H62">
            <v>891.15500000000009</v>
          </cell>
          <cell r="I62">
            <v>910.08699999999999</v>
          </cell>
          <cell r="J62">
            <v>889.17700000000002</v>
          </cell>
          <cell r="K62">
            <v>881.68899999999996</v>
          </cell>
          <cell r="L62">
            <v>809.73599999999999</v>
          </cell>
          <cell r="M62">
            <v>783.76900000000001</v>
          </cell>
          <cell r="N62">
            <v>772.36800000000005</v>
          </cell>
          <cell r="O62">
            <v>732.35900000000004</v>
          </cell>
          <cell r="P62">
            <v>734.38099999999997</v>
          </cell>
          <cell r="Q62">
            <v>735.00600000000009</v>
          </cell>
          <cell r="R62">
            <v>751.77</v>
          </cell>
          <cell r="S62">
            <v>760.26700000000005</v>
          </cell>
          <cell r="T62">
            <v>761.38300000000004</v>
          </cell>
          <cell r="U62">
            <v>755.37699999999995</v>
          </cell>
          <cell r="V62">
            <v>755.42099999999994</v>
          </cell>
          <cell r="W62">
            <v>761.40899999999999</v>
          </cell>
          <cell r="X62">
            <v>911.39400000000001</v>
          </cell>
          <cell r="Y62">
            <v>952.33899999999994</v>
          </cell>
        </row>
        <row r="63">
          <cell r="B63">
            <v>1045.3369999999998</v>
          </cell>
          <cell r="C63">
            <v>1019.9000000000001</v>
          </cell>
          <cell r="D63">
            <v>1001.8800000000001</v>
          </cell>
          <cell r="E63">
            <v>1001.1920000000002</v>
          </cell>
          <cell r="F63">
            <v>1030.3249999999998</v>
          </cell>
          <cell r="G63">
            <v>1145.3699999999999</v>
          </cell>
          <cell r="H63">
            <v>1309.2</v>
          </cell>
          <cell r="I63">
            <v>1472.9470000000001</v>
          </cell>
          <cell r="J63">
            <v>1550.8790000000001</v>
          </cell>
          <cell r="K63">
            <v>1586.6549999999997</v>
          </cell>
          <cell r="L63">
            <v>1616.1009999999999</v>
          </cell>
          <cell r="M63">
            <v>1634.2750000000003</v>
          </cell>
          <cell r="N63">
            <v>1633.4580000000001</v>
          </cell>
          <cell r="O63">
            <v>1603.1709999999998</v>
          </cell>
          <cell r="P63">
            <v>1530.4939999999999</v>
          </cell>
          <cell r="Q63">
            <v>1460.212</v>
          </cell>
          <cell r="R63">
            <v>1400.3969999999997</v>
          </cell>
          <cell r="S63">
            <v>1351.367</v>
          </cell>
          <cell r="T63">
            <v>1309.8920000000003</v>
          </cell>
          <cell r="U63">
            <v>1259.0440000000001</v>
          </cell>
          <cell r="V63">
            <v>1196.8719999999998</v>
          </cell>
          <cell r="W63">
            <v>1140.3790000000001</v>
          </cell>
          <cell r="X63">
            <v>1099.75</v>
          </cell>
          <cell r="Y63">
            <v>1070.085</v>
          </cell>
        </row>
        <row r="64">
          <cell r="B64">
            <v>2223.6</v>
          </cell>
          <cell r="C64">
            <v>2040.3620000000001</v>
          </cell>
          <cell r="D64">
            <v>1980.26</v>
          </cell>
          <cell r="E64">
            <v>1936.4559999999999</v>
          </cell>
          <cell r="F64">
            <v>1934.8530000000001</v>
          </cell>
          <cell r="G64">
            <v>2046.9449999999997</v>
          </cell>
          <cell r="H64">
            <v>2438.61</v>
          </cell>
          <cell r="I64">
            <v>2924.1820000000002</v>
          </cell>
          <cell r="J64">
            <v>3268.4979999999996</v>
          </cell>
          <cell r="K64">
            <v>3446.2000000000003</v>
          </cell>
          <cell r="L64">
            <v>3639.1350000000002</v>
          </cell>
          <cell r="M64">
            <v>3779.7929999999997</v>
          </cell>
          <cell r="N64">
            <v>3779.2149999999992</v>
          </cell>
          <cell r="O64">
            <v>3639.0530000000003</v>
          </cell>
          <cell r="P64">
            <v>3372.8649999999993</v>
          </cell>
          <cell r="Q64">
            <v>3223.5190000000002</v>
          </cell>
          <cell r="R64">
            <v>3217.9839999999999</v>
          </cell>
          <cell r="S64">
            <v>3291.4879999999998</v>
          </cell>
          <cell r="T64">
            <v>3388.9339999999993</v>
          </cell>
          <cell r="U64">
            <v>3533.616</v>
          </cell>
          <cell r="V64">
            <v>3831.9450000000006</v>
          </cell>
          <cell r="W64">
            <v>3527.5680000000002</v>
          </cell>
          <cell r="X64">
            <v>3094.2109999999998</v>
          </cell>
          <cell r="Y64">
            <v>2652.1660000000006</v>
          </cell>
        </row>
        <row r="66">
          <cell r="B66">
            <v>103.5</v>
          </cell>
          <cell r="C66">
            <v>99.5</v>
          </cell>
          <cell r="D66">
            <v>97.5</v>
          </cell>
          <cell r="E66">
            <v>97</v>
          </cell>
          <cell r="F66">
            <v>98.5</v>
          </cell>
          <cell r="G66">
            <v>103</v>
          </cell>
          <cell r="H66">
            <v>109.5</v>
          </cell>
          <cell r="I66">
            <v>110</v>
          </cell>
          <cell r="J66">
            <v>106.5</v>
          </cell>
          <cell r="K66">
            <v>101</v>
          </cell>
          <cell r="L66">
            <v>98</v>
          </cell>
          <cell r="M66">
            <v>97</v>
          </cell>
          <cell r="N66">
            <v>96.5</v>
          </cell>
          <cell r="O66">
            <v>93.5</v>
          </cell>
          <cell r="P66">
            <v>92</v>
          </cell>
          <cell r="Q66">
            <v>95</v>
          </cell>
          <cell r="R66">
            <v>104</v>
          </cell>
          <cell r="S66">
            <v>117</v>
          </cell>
          <cell r="T66">
            <v>130.5</v>
          </cell>
          <cell r="U66">
            <v>139</v>
          </cell>
          <cell r="V66">
            <v>146</v>
          </cell>
          <cell r="W66">
            <v>135</v>
          </cell>
          <cell r="X66">
            <v>126.5</v>
          </cell>
          <cell r="Y66">
            <v>115</v>
          </cell>
        </row>
        <row r="70">
          <cell r="B70">
            <v>135</v>
          </cell>
          <cell r="C70">
            <v>129</v>
          </cell>
          <cell r="D70">
            <v>124</v>
          </cell>
          <cell r="E70">
            <v>128</v>
          </cell>
          <cell r="F70">
            <v>128</v>
          </cell>
          <cell r="G70">
            <v>101.59</v>
          </cell>
          <cell r="H70">
            <v>104</v>
          </cell>
          <cell r="I70">
            <v>85.697000000000003</v>
          </cell>
          <cell r="J70">
            <v>95</v>
          </cell>
          <cell r="K70">
            <v>146</v>
          </cell>
          <cell r="L70">
            <v>164</v>
          </cell>
          <cell r="M70">
            <v>163</v>
          </cell>
          <cell r="N70">
            <v>127</v>
          </cell>
          <cell r="O70">
            <v>126</v>
          </cell>
          <cell r="P70">
            <v>121</v>
          </cell>
          <cell r="Q70">
            <v>115</v>
          </cell>
          <cell r="R70">
            <v>73.975999999999999</v>
          </cell>
          <cell r="S70">
            <v>115</v>
          </cell>
          <cell r="T70">
            <v>133</v>
          </cell>
          <cell r="U70">
            <v>153.023</v>
          </cell>
          <cell r="V70">
            <v>92</v>
          </cell>
          <cell r="W70">
            <v>113</v>
          </cell>
          <cell r="X70">
            <v>72</v>
          </cell>
          <cell r="Y70">
            <v>91</v>
          </cell>
        </row>
        <row r="71">
          <cell r="B71">
            <v>179</v>
          </cell>
          <cell r="C71">
            <v>193</v>
          </cell>
          <cell r="D71">
            <v>181</v>
          </cell>
          <cell r="E71">
            <v>161</v>
          </cell>
          <cell r="F71">
            <v>158</v>
          </cell>
          <cell r="G71">
            <v>140.15</v>
          </cell>
          <cell r="H71">
            <v>162</v>
          </cell>
          <cell r="I71">
            <v>243.17400000000001</v>
          </cell>
          <cell r="J71">
            <v>287.00200000000001</v>
          </cell>
          <cell r="K71">
            <v>293.03499999999997</v>
          </cell>
          <cell r="L71">
            <v>234</v>
          </cell>
          <cell r="M71">
            <v>237</v>
          </cell>
          <cell r="N71">
            <v>192</v>
          </cell>
          <cell r="O71">
            <v>197</v>
          </cell>
          <cell r="P71">
            <v>218</v>
          </cell>
          <cell r="Q71">
            <v>257</v>
          </cell>
          <cell r="R71">
            <v>220</v>
          </cell>
          <cell r="S71">
            <v>300</v>
          </cell>
          <cell r="T71">
            <v>359</v>
          </cell>
          <cell r="U71">
            <v>372</v>
          </cell>
          <cell r="V71">
            <v>310</v>
          </cell>
          <cell r="W71">
            <v>398</v>
          </cell>
          <cell r="X71">
            <v>276</v>
          </cell>
          <cell r="Y71">
            <v>166</v>
          </cell>
        </row>
        <row r="72">
          <cell r="J72">
            <v>62.2</v>
          </cell>
          <cell r="K72">
            <v>79.099999999999994</v>
          </cell>
          <cell r="L72">
            <v>10.5</v>
          </cell>
          <cell r="S72">
            <v>9.9</v>
          </cell>
          <cell r="T72">
            <v>89.5</v>
          </cell>
          <cell r="U72">
            <v>117.1</v>
          </cell>
          <cell r="V72">
            <v>5</v>
          </cell>
        </row>
      </sheetData>
      <sheetData sheetId="18">
        <row r="7">
          <cell r="B7">
            <v>77.16</v>
          </cell>
          <cell r="C7">
            <v>67.06</v>
          </cell>
          <cell r="D7">
            <v>65.75</v>
          </cell>
          <cell r="E7">
            <v>65.75</v>
          </cell>
          <cell r="F7">
            <v>65.75</v>
          </cell>
          <cell r="G7">
            <v>74.05</v>
          </cell>
          <cell r="H7">
            <v>77.16</v>
          </cell>
          <cell r="I7">
            <v>98.18</v>
          </cell>
          <cell r="J7">
            <v>97.87</v>
          </cell>
          <cell r="K7">
            <v>89.17</v>
          </cell>
          <cell r="L7">
            <v>82.45</v>
          </cell>
          <cell r="M7">
            <v>79.150000000000006</v>
          </cell>
          <cell r="N7">
            <v>77.16</v>
          </cell>
          <cell r="O7">
            <v>75.349999999999994</v>
          </cell>
          <cell r="P7">
            <v>75</v>
          </cell>
          <cell r="Q7">
            <v>77.16</v>
          </cell>
          <cell r="R7">
            <v>81.99</v>
          </cell>
          <cell r="S7">
            <v>88.42</v>
          </cell>
          <cell r="T7">
            <v>94.59</v>
          </cell>
          <cell r="U7">
            <v>103.44</v>
          </cell>
          <cell r="V7">
            <v>101.45</v>
          </cell>
          <cell r="W7">
            <v>88</v>
          </cell>
          <cell r="X7">
            <v>90.08</v>
          </cell>
          <cell r="Y7">
            <v>77.16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AYEN_ENERGIJA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766.65260000000001</v>
          </cell>
          <cell r="J12">
            <v>766.65300000000002</v>
          </cell>
          <cell r="K12">
            <v>764.86099999999999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4594.3040000000001</v>
      </c>
      <c r="C4" s="18">
        <v>4429.598</v>
      </c>
      <c r="D4" s="18">
        <v>4316.4840000000004</v>
      </c>
      <c r="E4" s="18">
        <v>4262.5599999999995</v>
      </c>
      <c r="F4" s="18">
        <v>4307.5360000000001</v>
      </c>
      <c r="G4" s="18">
        <v>4476.933</v>
      </c>
      <c r="H4" s="18">
        <v>5014.4759999999997</v>
      </c>
      <c r="I4" s="18">
        <v>5746.0959999999986</v>
      </c>
      <c r="J4" s="18">
        <v>6259.2640000000001</v>
      </c>
      <c r="K4" s="18">
        <v>6533.6890000000003</v>
      </c>
      <c r="L4" s="18">
        <v>6571.5189999999984</v>
      </c>
      <c r="M4" s="18">
        <v>6694.8270000000002</v>
      </c>
      <c r="N4" s="18">
        <v>6600.5520000000015</v>
      </c>
      <c r="O4" s="18">
        <v>6391.1030000000001</v>
      </c>
      <c r="P4" s="18">
        <v>6068.7519999999995</v>
      </c>
      <c r="Q4" s="18">
        <v>5885.7479999999987</v>
      </c>
      <c r="R4" s="18">
        <v>5768.1380000000008</v>
      </c>
      <c r="S4" s="18">
        <v>5944.9980000000005</v>
      </c>
      <c r="T4" s="18">
        <v>6172.237000000001</v>
      </c>
      <c r="U4" s="18">
        <v>6329.1249999999991</v>
      </c>
      <c r="V4" s="18">
        <v>6337.228000000001</v>
      </c>
      <c r="W4" s="18">
        <v>6075.3659999999991</v>
      </c>
      <c r="X4" s="18">
        <v>5579.8919999999989</v>
      </c>
      <c r="Y4" s="18">
        <v>5046.5640000000003</v>
      </c>
      <c r="Z4" s="19"/>
      <c r="AA4" s="20">
        <f>SUM(B4:Z4)</f>
        <v>135406.989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77.16</v>
      </c>
      <c r="C7" s="28">
        <v>67.06</v>
      </c>
      <c r="D7" s="28">
        <v>65.75</v>
      </c>
      <c r="E7" s="28">
        <v>65.75</v>
      </c>
      <c r="F7" s="28">
        <v>65.75</v>
      </c>
      <c r="G7" s="28">
        <v>74.05</v>
      </c>
      <c r="H7" s="28">
        <v>77.16</v>
      </c>
      <c r="I7" s="28">
        <v>98.18</v>
      </c>
      <c r="J7" s="28">
        <v>97.87</v>
      </c>
      <c r="K7" s="28">
        <v>89.17</v>
      </c>
      <c r="L7" s="28">
        <v>82.45</v>
      </c>
      <c r="M7" s="28">
        <v>79.150000000000006</v>
      </c>
      <c r="N7" s="28">
        <v>77.16</v>
      </c>
      <c r="O7" s="28">
        <v>75.349999999999994</v>
      </c>
      <c r="P7" s="28">
        <v>75</v>
      </c>
      <c r="Q7" s="28">
        <v>77.16</v>
      </c>
      <c r="R7" s="28">
        <v>81.99</v>
      </c>
      <c r="S7" s="28">
        <v>88.42</v>
      </c>
      <c r="T7" s="28">
        <v>94.59</v>
      </c>
      <c r="U7" s="28">
        <v>103.44</v>
      </c>
      <c r="V7" s="28">
        <v>101.45</v>
      </c>
      <c r="W7" s="28">
        <v>88</v>
      </c>
      <c r="X7" s="28">
        <v>90.08</v>
      </c>
      <c r="Y7" s="28">
        <v>77.16</v>
      </c>
      <c r="Z7" s="29"/>
      <c r="AA7" s="30">
        <f>IF(SUM(GR_MAINLAND_MCP_SUM_SELL)&lt;&gt;0,AVERAGEIF(GR_MAINLAND_MCP_SUM_SELL,"&lt;&gt;"""),"")</f>
        <v>82.054166666666674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2743.5540000000001</v>
      </c>
      <c r="C11" s="47">
        <v>2535.5280000000002</v>
      </c>
      <c r="D11" s="47">
        <v>2417.1490000000003</v>
      </c>
      <c r="E11" s="47">
        <v>2343.2400000000002</v>
      </c>
      <c r="F11" s="47">
        <v>2432.402</v>
      </c>
      <c r="G11" s="47">
        <v>2731.9</v>
      </c>
      <c r="H11" s="47">
        <v>3002.2089999999998</v>
      </c>
      <c r="I11" s="47">
        <v>3185.029</v>
      </c>
      <c r="J11" s="47">
        <v>3168.0160000000001</v>
      </c>
      <c r="K11" s="47">
        <v>3156.6689999999999</v>
      </c>
      <c r="L11" s="47">
        <v>3098.4</v>
      </c>
      <c r="M11" s="47">
        <v>3156.2690000000002</v>
      </c>
      <c r="N11" s="47">
        <v>3075.0039999999999</v>
      </c>
      <c r="O11" s="47">
        <v>3035.8040000000001</v>
      </c>
      <c r="P11" s="47">
        <v>3031.221</v>
      </c>
      <c r="Q11" s="47">
        <v>3180.027</v>
      </c>
      <c r="R11" s="47">
        <v>3518.4160000000002</v>
      </c>
      <c r="S11" s="47">
        <v>3860.7780000000002</v>
      </c>
      <c r="T11" s="47">
        <v>3948.529</v>
      </c>
      <c r="U11" s="47">
        <v>4022.239</v>
      </c>
      <c r="V11" s="47">
        <v>4058.1590000000001</v>
      </c>
      <c r="W11" s="47">
        <v>3911.0990000000002</v>
      </c>
      <c r="X11" s="47">
        <v>3936.7049999999999</v>
      </c>
      <c r="Y11" s="47">
        <v>3812.5790000000002</v>
      </c>
      <c r="Z11" s="48"/>
      <c r="AA11" s="49">
        <f>SUM(B11:Z11)</f>
        <v>77360.925000000003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226</v>
      </c>
      <c r="I12" s="47">
        <v>492</v>
      </c>
      <c r="J12" s="47">
        <v>542</v>
      </c>
      <c r="K12" s="47">
        <v>352</v>
      </c>
      <c r="L12" s="47">
        <v>143</v>
      </c>
      <c r="M12" s="47">
        <v>40</v>
      </c>
      <c r="N12" s="47">
        <v>40</v>
      </c>
      <c r="O12" s="47">
        <v>40</v>
      </c>
      <c r="P12" s="47">
        <v>26</v>
      </c>
      <c r="Q12" s="47">
        <v>26</v>
      </c>
      <c r="R12" s="47">
        <v>26</v>
      </c>
      <c r="S12" s="47">
        <v>390</v>
      </c>
      <c r="T12" s="47">
        <v>980</v>
      </c>
      <c r="U12" s="47">
        <v>1310</v>
      </c>
      <c r="V12" s="47">
        <v>1325</v>
      </c>
      <c r="W12" s="47">
        <v>1223</v>
      </c>
      <c r="X12" s="47">
        <v>336</v>
      </c>
      <c r="Y12" s="47">
        <v>26</v>
      </c>
      <c r="Z12" s="48"/>
      <c r="AA12" s="49">
        <f>SUM(B12:Z12)</f>
        <v>7699</v>
      </c>
    </row>
    <row r="13" spans="1:27" ht="24.95" customHeight="1" x14ac:dyDescent="0.2">
      <c r="A13" s="50" t="s">
        <v>9</v>
      </c>
      <c r="B13" s="51">
        <v>744.74999999999977</v>
      </c>
      <c r="C13" s="52">
        <v>787.06999999999994</v>
      </c>
      <c r="D13" s="52">
        <v>810.33499999999992</v>
      </c>
      <c r="E13" s="52">
        <v>838.61999999999989</v>
      </c>
      <c r="F13" s="52">
        <v>858.33400000000006</v>
      </c>
      <c r="G13" s="52">
        <v>938.03300000000013</v>
      </c>
      <c r="H13" s="52">
        <v>1223.9669999999999</v>
      </c>
      <c r="I13" s="52">
        <v>1685.0670000000002</v>
      </c>
      <c r="J13" s="52">
        <v>2202.248</v>
      </c>
      <c r="K13" s="52">
        <v>2682.0199999999995</v>
      </c>
      <c r="L13" s="52">
        <v>2981.1189999999997</v>
      </c>
      <c r="M13" s="52">
        <v>3086.2579999999989</v>
      </c>
      <c r="N13" s="52">
        <v>3082.248000000001</v>
      </c>
      <c r="O13" s="52">
        <v>2963.5990000000002</v>
      </c>
      <c r="P13" s="52">
        <v>2703.8309999999997</v>
      </c>
      <c r="Q13" s="52">
        <v>2352.9209999999998</v>
      </c>
      <c r="R13" s="52">
        <v>1928.9220000000003</v>
      </c>
      <c r="S13" s="52">
        <v>1432.2199999999993</v>
      </c>
      <c r="T13" s="52">
        <v>962.70800000000008</v>
      </c>
      <c r="U13" s="52">
        <v>715.88599999999997</v>
      </c>
      <c r="V13" s="52">
        <v>674.06899999999996</v>
      </c>
      <c r="W13" s="52">
        <v>654.4670000000001</v>
      </c>
      <c r="X13" s="52">
        <v>617.58699999999999</v>
      </c>
      <c r="Y13" s="52">
        <v>588.58500000000004</v>
      </c>
      <c r="Z13" s="53"/>
      <c r="AA13" s="54">
        <f>SUM(B13:Z13)</f>
        <v>37514.863999999987</v>
      </c>
    </row>
    <row r="14" spans="1:27" ht="30" customHeight="1" thickBot="1" x14ac:dyDescent="0.25">
      <c r="A14" s="55" t="s">
        <v>10</v>
      </c>
      <c r="B14" s="56">
        <f>IF(LEN(B$2)&gt;0,SUM(B10:B13),"")</f>
        <v>3514.3040000000001</v>
      </c>
      <c r="C14" s="57">
        <f t="shared" ref="C14:Z14" si="0">IF(LEN(C$2)&gt;0,SUM(C10:C13),"")</f>
        <v>3348.598</v>
      </c>
      <c r="D14" s="57">
        <f t="shared" si="0"/>
        <v>3253.4840000000004</v>
      </c>
      <c r="E14" s="57">
        <f t="shared" si="0"/>
        <v>3207.86</v>
      </c>
      <c r="F14" s="57">
        <f t="shared" si="0"/>
        <v>3316.7359999999999</v>
      </c>
      <c r="G14" s="57">
        <f t="shared" si="0"/>
        <v>3695.933</v>
      </c>
      <c r="H14" s="57">
        <f t="shared" si="0"/>
        <v>4452.1759999999995</v>
      </c>
      <c r="I14" s="57">
        <f t="shared" si="0"/>
        <v>5362.0960000000005</v>
      </c>
      <c r="J14" s="57">
        <f t="shared" si="0"/>
        <v>5912.2640000000001</v>
      </c>
      <c r="K14" s="57">
        <f t="shared" si="0"/>
        <v>6190.6889999999994</v>
      </c>
      <c r="L14" s="57">
        <f t="shared" si="0"/>
        <v>6222.5190000000002</v>
      </c>
      <c r="M14" s="57">
        <f t="shared" si="0"/>
        <v>6282.5269999999991</v>
      </c>
      <c r="N14" s="57">
        <f t="shared" si="0"/>
        <v>6197.2520000000004</v>
      </c>
      <c r="O14" s="57">
        <f t="shared" si="0"/>
        <v>6039.4030000000002</v>
      </c>
      <c r="P14" s="57">
        <f t="shared" si="0"/>
        <v>5761.0519999999997</v>
      </c>
      <c r="Q14" s="57">
        <f t="shared" si="0"/>
        <v>5558.9480000000003</v>
      </c>
      <c r="R14" s="57">
        <f t="shared" si="0"/>
        <v>5473.3380000000006</v>
      </c>
      <c r="S14" s="57">
        <f t="shared" si="0"/>
        <v>5682.9979999999996</v>
      </c>
      <c r="T14" s="57">
        <f t="shared" si="0"/>
        <v>5891.237000000001</v>
      </c>
      <c r="U14" s="57">
        <f t="shared" si="0"/>
        <v>6048.125</v>
      </c>
      <c r="V14" s="57">
        <f t="shared" si="0"/>
        <v>6057.2279999999992</v>
      </c>
      <c r="W14" s="57">
        <f t="shared" si="0"/>
        <v>5788.5660000000007</v>
      </c>
      <c r="X14" s="57">
        <f t="shared" si="0"/>
        <v>4890.2919999999995</v>
      </c>
      <c r="Y14" s="57">
        <f t="shared" si="0"/>
        <v>4427.1640000000007</v>
      </c>
      <c r="Z14" s="58" t="str">
        <f t="shared" si="0"/>
        <v/>
      </c>
      <c r="AA14" s="59">
        <f>SUM(AA9:AA13)</f>
        <v>122574.78899999999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975.9</v>
      </c>
      <c r="C25" s="67">
        <v>998.9</v>
      </c>
      <c r="D25" s="67">
        <v>997.9</v>
      </c>
      <c r="E25" s="67">
        <v>1004.9</v>
      </c>
      <c r="F25" s="67">
        <v>1027.9000000000001</v>
      </c>
      <c r="G25" s="67">
        <v>1045.9000000000001</v>
      </c>
      <c r="H25" s="67">
        <v>1442.9</v>
      </c>
      <c r="I25" s="67">
        <v>2099.9</v>
      </c>
      <c r="J25" s="67">
        <v>2582.9</v>
      </c>
      <c r="K25" s="67">
        <v>2764.9</v>
      </c>
      <c r="L25" s="67">
        <v>2786.9</v>
      </c>
      <c r="M25" s="67">
        <v>2808.9</v>
      </c>
      <c r="N25" s="67">
        <v>2805.9</v>
      </c>
      <c r="O25" s="67">
        <v>2698.9</v>
      </c>
      <c r="P25" s="67">
        <v>2482.9</v>
      </c>
      <c r="Q25" s="67">
        <v>2216.9</v>
      </c>
      <c r="R25" s="67">
        <v>1845.9</v>
      </c>
      <c r="S25" s="67">
        <v>1817.9</v>
      </c>
      <c r="T25" s="67">
        <v>1922.9</v>
      </c>
      <c r="U25" s="67">
        <v>2041.9</v>
      </c>
      <c r="V25" s="67">
        <v>1941.9</v>
      </c>
      <c r="W25" s="67">
        <v>1903.9</v>
      </c>
      <c r="X25" s="67">
        <v>1092.9000000000001</v>
      </c>
      <c r="Y25" s="67">
        <v>762.9</v>
      </c>
      <c r="Z25" s="68"/>
      <c r="AA25" s="69">
        <f>SUM(B25:Z25)</f>
        <v>44072.600000000013</v>
      </c>
    </row>
    <row r="26" spans="1:27" ht="24.95" customHeight="1" x14ac:dyDescent="0.2">
      <c r="A26" s="70" t="s">
        <v>20</v>
      </c>
      <c r="B26" s="71">
        <v>1086.404</v>
      </c>
      <c r="C26" s="72">
        <v>901.69799999999998</v>
      </c>
      <c r="D26" s="72">
        <v>789.58399999999995</v>
      </c>
      <c r="E26" s="72">
        <v>736.96</v>
      </c>
      <c r="F26" s="72">
        <v>840.83600000000001</v>
      </c>
      <c r="G26" s="72">
        <v>1123.0329999999999</v>
      </c>
      <c r="H26" s="72">
        <v>1376.2760000000001</v>
      </c>
      <c r="I26" s="72">
        <v>1577.1959999999999</v>
      </c>
      <c r="J26" s="72">
        <v>1617.364</v>
      </c>
      <c r="K26" s="72">
        <v>1709.789</v>
      </c>
      <c r="L26" s="72">
        <v>1725.6189999999999</v>
      </c>
      <c r="M26" s="72">
        <v>1665.627</v>
      </c>
      <c r="N26" s="72">
        <v>1463.3520000000001</v>
      </c>
      <c r="O26" s="72">
        <v>1391.5029999999999</v>
      </c>
      <c r="P26" s="72">
        <v>1324.152</v>
      </c>
      <c r="Q26" s="72">
        <v>1400.048</v>
      </c>
      <c r="R26" s="72">
        <v>1574.4380000000001</v>
      </c>
      <c r="S26" s="72">
        <v>1548.098</v>
      </c>
      <c r="T26" s="72">
        <v>1630.337</v>
      </c>
      <c r="U26" s="72">
        <v>1638.2249999999999</v>
      </c>
      <c r="V26" s="72">
        <v>1716.328</v>
      </c>
      <c r="W26" s="72">
        <v>1485.6659999999999</v>
      </c>
      <c r="X26" s="72">
        <v>1538.3920000000001</v>
      </c>
      <c r="Y26" s="72">
        <v>1287.2639999999999</v>
      </c>
      <c r="Z26" s="73"/>
      <c r="AA26" s="74">
        <f>SUM(B26:Z26)</f>
        <v>33148.188999999998</v>
      </c>
    </row>
    <row r="27" spans="1:27" ht="24.95" customHeight="1" x14ac:dyDescent="0.2">
      <c r="A27" s="77" t="s">
        <v>21</v>
      </c>
      <c r="B27" s="75">
        <v>1892</v>
      </c>
      <c r="C27" s="76">
        <v>1889</v>
      </c>
      <c r="D27" s="76">
        <v>1889</v>
      </c>
      <c r="E27" s="76">
        <v>1889</v>
      </c>
      <c r="F27" s="76">
        <v>1889</v>
      </c>
      <c r="G27" s="76">
        <v>1929</v>
      </c>
      <c r="H27" s="76">
        <v>2029</v>
      </c>
      <c r="I27" s="76">
        <v>2059</v>
      </c>
      <c r="J27" s="76">
        <v>2059</v>
      </c>
      <c r="K27" s="76">
        <v>2059</v>
      </c>
      <c r="L27" s="76">
        <v>2059</v>
      </c>
      <c r="M27" s="76">
        <v>2129</v>
      </c>
      <c r="N27" s="76">
        <v>2239</v>
      </c>
      <c r="O27" s="76">
        <v>2239</v>
      </c>
      <c r="P27" s="76">
        <v>2239</v>
      </c>
      <c r="Q27" s="76">
        <v>2239</v>
      </c>
      <c r="R27" s="76">
        <v>2319</v>
      </c>
      <c r="S27" s="76">
        <v>2579</v>
      </c>
      <c r="T27" s="76">
        <v>2619</v>
      </c>
      <c r="U27" s="76">
        <v>2649</v>
      </c>
      <c r="V27" s="76">
        <v>2679</v>
      </c>
      <c r="W27" s="76">
        <v>2679</v>
      </c>
      <c r="X27" s="76">
        <v>2629</v>
      </c>
      <c r="Y27" s="76">
        <v>2688</v>
      </c>
      <c r="Z27" s="78"/>
      <c r="AA27" s="79">
        <f>SUM(B27:Z27)</f>
        <v>53568</v>
      </c>
    </row>
    <row r="28" spans="1:27" ht="30" customHeight="1" thickBot="1" x14ac:dyDescent="0.25">
      <c r="A28" s="55" t="s">
        <v>22</v>
      </c>
      <c r="B28" s="56">
        <f>IF(LEN(B$2)&gt;0,SUM(B25:B27),"")</f>
        <v>3954.3040000000001</v>
      </c>
      <c r="C28" s="57">
        <f t="shared" ref="C28:Z28" si="2">IF(LEN(C$2)&gt;0,SUM(C25:C27),"")</f>
        <v>3789.598</v>
      </c>
      <c r="D28" s="57">
        <f t="shared" si="2"/>
        <v>3676.4839999999999</v>
      </c>
      <c r="E28" s="57">
        <f t="shared" si="2"/>
        <v>3630.86</v>
      </c>
      <c r="F28" s="57">
        <f t="shared" si="2"/>
        <v>3757.7359999999999</v>
      </c>
      <c r="G28" s="57">
        <f t="shared" si="2"/>
        <v>4097.933</v>
      </c>
      <c r="H28" s="57">
        <f t="shared" si="2"/>
        <v>4848.1760000000004</v>
      </c>
      <c r="I28" s="57">
        <f t="shared" si="2"/>
        <v>5736.0959999999995</v>
      </c>
      <c r="J28" s="57">
        <f t="shared" si="2"/>
        <v>6259.2640000000001</v>
      </c>
      <c r="K28" s="57">
        <f t="shared" si="2"/>
        <v>6533.6890000000003</v>
      </c>
      <c r="L28" s="57">
        <f t="shared" si="2"/>
        <v>6571.5190000000002</v>
      </c>
      <c r="M28" s="57">
        <f t="shared" si="2"/>
        <v>6603.527</v>
      </c>
      <c r="N28" s="57">
        <f t="shared" si="2"/>
        <v>6508.2520000000004</v>
      </c>
      <c r="O28" s="57">
        <f t="shared" si="2"/>
        <v>6329.4030000000002</v>
      </c>
      <c r="P28" s="57">
        <f t="shared" si="2"/>
        <v>6046.0519999999997</v>
      </c>
      <c r="Q28" s="57">
        <f t="shared" si="2"/>
        <v>5855.9480000000003</v>
      </c>
      <c r="R28" s="57">
        <f t="shared" si="2"/>
        <v>5739.3379999999997</v>
      </c>
      <c r="S28" s="57">
        <f t="shared" si="2"/>
        <v>5944.9979999999996</v>
      </c>
      <c r="T28" s="57">
        <f t="shared" si="2"/>
        <v>6172.2370000000001</v>
      </c>
      <c r="U28" s="57">
        <f t="shared" si="2"/>
        <v>6329.125</v>
      </c>
      <c r="V28" s="57">
        <f t="shared" si="2"/>
        <v>6337.2280000000001</v>
      </c>
      <c r="W28" s="57">
        <f t="shared" si="2"/>
        <v>6068.5659999999998</v>
      </c>
      <c r="X28" s="57">
        <f t="shared" si="2"/>
        <v>5260.2920000000004</v>
      </c>
      <c r="Y28" s="57">
        <f t="shared" si="2"/>
        <v>4738.1639999999998</v>
      </c>
      <c r="Z28" s="58" t="str">
        <f t="shared" si="2"/>
        <v/>
      </c>
      <c r="AA28" s="59">
        <f>SUM(AA25:AA27)</f>
        <v>130788.78900000002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50</v>
      </c>
      <c r="C31" s="90">
        <v>50</v>
      </c>
      <c r="D31" s="90">
        <v>50</v>
      </c>
      <c r="E31" s="90">
        <v>50</v>
      </c>
      <c r="F31" s="90">
        <v>50</v>
      </c>
      <c r="G31" s="90">
        <v>10</v>
      </c>
      <c r="H31" s="90">
        <v>70</v>
      </c>
      <c r="I31" s="90">
        <v>73</v>
      </c>
      <c r="J31" s="90">
        <v>60</v>
      </c>
      <c r="K31" s="90">
        <v>30</v>
      </c>
      <c r="L31" s="90">
        <v>30</v>
      </c>
      <c r="M31" s="90"/>
      <c r="N31" s="90"/>
      <c r="O31" s="90"/>
      <c r="P31" s="90"/>
      <c r="Q31" s="90"/>
      <c r="R31" s="90"/>
      <c r="S31" s="90"/>
      <c r="T31" s="90">
        <v>20</v>
      </c>
      <c r="U31" s="90">
        <v>20</v>
      </c>
      <c r="V31" s="90">
        <v>20</v>
      </c>
      <c r="W31" s="90">
        <v>20</v>
      </c>
      <c r="X31" s="90">
        <v>70</v>
      </c>
      <c r="Y31" s="90">
        <v>31</v>
      </c>
      <c r="Z31" s="91"/>
      <c r="AA31" s="69">
        <f t="shared" ref="AA31:AA36" si="3">SUM(B31:Z31)</f>
        <v>704</v>
      </c>
    </row>
    <row r="32" spans="1:27" ht="24.95" customHeight="1" x14ac:dyDescent="0.2">
      <c r="A32" s="92" t="s">
        <v>25</v>
      </c>
      <c r="B32" s="93">
        <v>180</v>
      </c>
      <c r="C32" s="94">
        <v>181</v>
      </c>
      <c r="D32" s="94">
        <v>163</v>
      </c>
      <c r="E32" s="94">
        <v>163</v>
      </c>
      <c r="F32" s="94">
        <v>181</v>
      </c>
      <c r="G32" s="94">
        <v>182</v>
      </c>
      <c r="H32" s="94">
        <v>116</v>
      </c>
      <c r="I32" s="94">
        <v>91</v>
      </c>
      <c r="J32" s="94">
        <v>77</v>
      </c>
      <c r="K32" s="94">
        <v>103</v>
      </c>
      <c r="L32" s="94">
        <v>109</v>
      </c>
      <c r="M32" s="94">
        <v>111</v>
      </c>
      <c r="N32" s="94">
        <v>101</v>
      </c>
      <c r="O32" s="94">
        <v>80</v>
      </c>
      <c r="P32" s="94">
        <v>75</v>
      </c>
      <c r="Q32" s="94">
        <v>87</v>
      </c>
      <c r="R32" s="94">
        <v>56</v>
      </c>
      <c r="S32" s="94">
        <v>52</v>
      </c>
      <c r="T32" s="94">
        <v>51</v>
      </c>
      <c r="U32" s="94">
        <v>51</v>
      </c>
      <c r="V32" s="94">
        <v>50</v>
      </c>
      <c r="W32" s="94">
        <v>50</v>
      </c>
      <c r="X32" s="94">
        <v>90</v>
      </c>
      <c r="Y32" s="94">
        <v>70</v>
      </c>
      <c r="Z32" s="95"/>
      <c r="AA32" s="74">
        <f t="shared" si="3"/>
        <v>2470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741.7</v>
      </c>
      <c r="F33" s="94">
        <v>659.8</v>
      </c>
      <c r="G33" s="94">
        <v>489</v>
      </c>
      <c r="H33" s="94">
        <v>276.3</v>
      </c>
      <c r="I33" s="94">
        <v>120</v>
      </c>
      <c r="J33" s="94">
        <v>110</v>
      </c>
      <c r="K33" s="94">
        <v>110</v>
      </c>
      <c r="L33" s="94">
        <v>110</v>
      </c>
      <c r="M33" s="94">
        <v>201.3</v>
      </c>
      <c r="N33" s="94">
        <v>202.3</v>
      </c>
      <c r="O33" s="94">
        <v>171.7</v>
      </c>
      <c r="P33" s="94">
        <v>132.69999999999999</v>
      </c>
      <c r="Q33" s="94">
        <v>139.80000000000001</v>
      </c>
      <c r="R33" s="94">
        <v>138.80000000000001</v>
      </c>
      <c r="S33" s="94">
        <v>110</v>
      </c>
      <c r="T33" s="94">
        <v>110</v>
      </c>
      <c r="U33" s="94">
        <v>110</v>
      </c>
      <c r="V33" s="94">
        <v>110</v>
      </c>
      <c r="W33" s="94">
        <v>116.8</v>
      </c>
      <c r="X33" s="94">
        <v>429.6</v>
      </c>
      <c r="Y33" s="94">
        <v>418.4</v>
      </c>
      <c r="Z33" s="95"/>
      <c r="AA33" s="74">
        <f t="shared" si="3"/>
        <v>7258.2000000000007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1080</v>
      </c>
      <c r="C36" s="83">
        <f t="shared" ref="C36:Z36" si="4">IF(LEN(C$2)&gt;0,SUM(C31:C35),"")</f>
        <v>1081</v>
      </c>
      <c r="D36" s="83">
        <f t="shared" si="4"/>
        <v>1063</v>
      </c>
      <c r="E36" s="83">
        <f t="shared" si="4"/>
        <v>1054.7</v>
      </c>
      <c r="F36" s="83">
        <f t="shared" si="4"/>
        <v>990.8</v>
      </c>
      <c r="G36" s="83">
        <f t="shared" si="4"/>
        <v>781</v>
      </c>
      <c r="H36" s="83">
        <f t="shared" si="4"/>
        <v>562.29999999999995</v>
      </c>
      <c r="I36" s="83">
        <f t="shared" si="4"/>
        <v>384</v>
      </c>
      <c r="J36" s="83">
        <f t="shared" si="4"/>
        <v>347</v>
      </c>
      <c r="K36" s="83">
        <f t="shared" si="4"/>
        <v>343</v>
      </c>
      <c r="L36" s="83">
        <f t="shared" si="4"/>
        <v>349</v>
      </c>
      <c r="M36" s="83">
        <f t="shared" si="4"/>
        <v>412.3</v>
      </c>
      <c r="N36" s="83">
        <f t="shared" si="4"/>
        <v>403.3</v>
      </c>
      <c r="O36" s="83">
        <f t="shared" si="4"/>
        <v>351.7</v>
      </c>
      <c r="P36" s="83">
        <f t="shared" si="4"/>
        <v>307.7</v>
      </c>
      <c r="Q36" s="83">
        <f t="shared" si="4"/>
        <v>326.8</v>
      </c>
      <c r="R36" s="83">
        <f t="shared" si="4"/>
        <v>294.8</v>
      </c>
      <c r="S36" s="83">
        <f t="shared" si="4"/>
        <v>262</v>
      </c>
      <c r="T36" s="83">
        <f t="shared" si="4"/>
        <v>281</v>
      </c>
      <c r="U36" s="83">
        <f t="shared" si="4"/>
        <v>281</v>
      </c>
      <c r="V36" s="83">
        <f t="shared" si="4"/>
        <v>280</v>
      </c>
      <c r="W36" s="83">
        <f t="shared" si="4"/>
        <v>286.8</v>
      </c>
      <c r="X36" s="83">
        <f t="shared" si="4"/>
        <v>689.6</v>
      </c>
      <c r="Y36" s="83">
        <f t="shared" si="4"/>
        <v>619.4</v>
      </c>
      <c r="Z36" s="84" t="str">
        <f t="shared" si="4"/>
        <v/>
      </c>
      <c r="AA36" s="85">
        <f t="shared" si="3"/>
        <v>12832.199999999999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631.70000000000005</v>
      </c>
      <c r="F41" s="94">
        <v>549.79999999999995</v>
      </c>
      <c r="G41" s="94">
        <v>379</v>
      </c>
      <c r="H41" s="94">
        <v>166.3</v>
      </c>
      <c r="I41" s="94">
        <v>10</v>
      </c>
      <c r="J41" s="94"/>
      <c r="K41" s="94"/>
      <c r="L41" s="94"/>
      <c r="M41" s="94">
        <v>91.3</v>
      </c>
      <c r="N41" s="94">
        <v>92.3</v>
      </c>
      <c r="O41" s="94">
        <v>61.7</v>
      </c>
      <c r="P41" s="94">
        <v>22.7</v>
      </c>
      <c r="Q41" s="94">
        <v>29.8</v>
      </c>
      <c r="R41" s="94">
        <v>28.8</v>
      </c>
      <c r="S41" s="94"/>
      <c r="T41" s="94"/>
      <c r="U41" s="94"/>
      <c r="V41" s="94"/>
      <c r="W41" s="94">
        <v>6.8</v>
      </c>
      <c r="X41" s="94">
        <v>319.60000000000002</v>
      </c>
      <c r="Y41" s="94">
        <v>308.39999999999998</v>
      </c>
      <c r="Z41" s="95"/>
      <c r="AA41" s="74">
        <f t="shared" si="5"/>
        <v>4618.2000000000007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631.70000000000005</v>
      </c>
      <c r="F44" s="83">
        <f t="shared" si="6"/>
        <v>549.79999999999995</v>
      </c>
      <c r="G44" s="83">
        <f t="shared" si="6"/>
        <v>379</v>
      </c>
      <c r="H44" s="83">
        <f t="shared" si="6"/>
        <v>166.3</v>
      </c>
      <c r="I44" s="83">
        <f t="shared" si="6"/>
        <v>10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91.3</v>
      </c>
      <c r="N44" s="83">
        <f t="shared" si="6"/>
        <v>92.3</v>
      </c>
      <c r="O44" s="83">
        <f t="shared" si="6"/>
        <v>61.7</v>
      </c>
      <c r="P44" s="83">
        <f t="shared" si="6"/>
        <v>22.7</v>
      </c>
      <c r="Q44" s="83">
        <f t="shared" si="6"/>
        <v>29.8</v>
      </c>
      <c r="R44" s="83">
        <f t="shared" si="6"/>
        <v>28.8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6.8</v>
      </c>
      <c r="X44" s="83">
        <f t="shared" si="6"/>
        <v>319.60000000000002</v>
      </c>
      <c r="Y44" s="83">
        <f t="shared" si="6"/>
        <v>308.39999999999998</v>
      </c>
      <c r="Z44" s="84" t="str">
        <f t="shared" si="6"/>
        <v/>
      </c>
      <c r="AA44" s="85">
        <f t="shared" si="5"/>
        <v>4618.2000000000007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4594.3040000000001</v>
      </c>
      <c r="C47" s="83">
        <f t="shared" ref="C47:Z47" si="8">IF(LEN(C$2)&gt;0,C14+C22+C36,"")</f>
        <v>4429.598</v>
      </c>
      <c r="D47" s="83">
        <f t="shared" si="8"/>
        <v>4316.4840000000004</v>
      </c>
      <c r="E47" s="83">
        <f t="shared" si="8"/>
        <v>4262.5600000000004</v>
      </c>
      <c r="F47" s="83">
        <f t="shared" si="8"/>
        <v>4307.5360000000001</v>
      </c>
      <c r="G47" s="83">
        <f t="shared" si="8"/>
        <v>4476.933</v>
      </c>
      <c r="H47" s="83">
        <f t="shared" si="8"/>
        <v>5014.4759999999997</v>
      </c>
      <c r="I47" s="83">
        <f t="shared" si="8"/>
        <v>5746.0960000000005</v>
      </c>
      <c r="J47" s="83">
        <f t="shared" si="8"/>
        <v>6259.2640000000001</v>
      </c>
      <c r="K47" s="83">
        <f t="shared" si="8"/>
        <v>6533.6889999999994</v>
      </c>
      <c r="L47" s="83">
        <f t="shared" si="8"/>
        <v>6571.5190000000002</v>
      </c>
      <c r="M47" s="83">
        <f t="shared" si="8"/>
        <v>6694.8269999999993</v>
      </c>
      <c r="N47" s="83">
        <f t="shared" si="8"/>
        <v>6600.5520000000006</v>
      </c>
      <c r="O47" s="83">
        <f t="shared" si="8"/>
        <v>6391.1030000000001</v>
      </c>
      <c r="P47" s="83">
        <f t="shared" si="8"/>
        <v>6068.7519999999995</v>
      </c>
      <c r="Q47" s="83">
        <f t="shared" si="8"/>
        <v>5885.7480000000005</v>
      </c>
      <c r="R47" s="83">
        <f t="shared" si="8"/>
        <v>5768.1380000000008</v>
      </c>
      <c r="S47" s="83">
        <f t="shared" si="8"/>
        <v>5944.9979999999996</v>
      </c>
      <c r="T47" s="83">
        <f t="shared" si="8"/>
        <v>6172.237000000001</v>
      </c>
      <c r="U47" s="83">
        <f t="shared" si="8"/>
        <v>6329.125</v>
      </c>
      <c r="V47" s="83">
        <f t="shared" si="8"/>
        <v>6337.2279999999992</v>
      </c>
      <c r="W47" s="83">
        <f t="shared" si="8"/>
        <v>6075.3660000000009</v>
      </c>
      <c r="X47" s="83">
        <f t="shared" si="8"/>
        <v>5579.8919999999998</v>
      </c>
      <c r="Y47" s="83">
        <f t="shared" si="8"/>
        <v>5046.5640000000003</v>
      </c>
      <c r="Z47" s="84" t="str">
        <f t="shared" si="8"/>
        <v/>
      </c>
      <c r="AA47" s="100">
        <f>SUM(B47:Z47)</f>
        <v>135406.98900000003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4594.304000000001</v>
      </c>
      <c r="C4" s="18">
        <v>4429.598</v>
      </c>
      <c r="D4" s="18">
        <v>4316.4840000000013</v>
      </c>
      <c r="E4" s="18">
        <v>4262.5469999999996</v>
      </c>
      <c r="F4" s="18">
        <v>4307.523000000001</v>
      </c>
      <c r="G4" s="18">
        <v>4476.8990000000013</v>
      </c>
      <c r="H4" s="18">
        <v>5014.4650000000011</v>
      </c>
      <c r="I4" s="18">
        <v>5746.0870000000014</v>
      </c>
      <c r="J4" s="18">
        <v>6259.2559999999976</v>
      </c>
      <c r="K4" s="18">
        <v>6533.6790000000001</v>
      </c>
      <c r="L4" s="18">
        <v>6571.4720000000016</v>
      </c>
      <c r="M4" s="18">
        <v>6694.8369999999986</v>
      </c>
      <c r="N4" s="18">
        <v>6600.5409999999993</v>
      </c>
      <c r="O4" s="18">
        <v>6391.0830000000024</v>
      </c>
      <c r="P4" s="18">
        <v>6068.74</v>
      </c>
      <c r="Q4" s="18">
        <v>5885.7369999999974</v>
      </c>
      <c r="R4" s="18">
        <v>5768.1270000000004</v>
      </c>
      <c r="S4" s="18">
        <v>5945.021999999999</v>
      </c>
      <c r="T4" s="18">
        <v>6172.2089999999998</v>
      </c>
      <c r="U4" s="18">
        <v>6329.1599999999989</v>
      </c>
      <c r="V4" s="18">
        <v>6337.2379999999994</v>
      </c>
      <c r="W4" s="18">
        <v>6075.3559999999998</v>
      </c>
      <c r="X4" s="18">
        <v>5579.8550000000005</v>
      </c>
      <c r="Y4" s="18">
        <v>5046.59</v>
      </c>
      <c r="Z4" s="19"/>
      <c r="AA4" s="20">
        <f>SUM(B4:Z4)</f>
        <v>135406.80900000001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77.16</v>
      </c>
      <c r="C7" s="28">
        <v>67.06</v>
      </c>
      <c r="D7" s="28">
        <v>65.75</v>
      </c>
      <c r="E7" s="28">
        <v>65.75</v>
      </c>
      <c r="F7" s="28">
        <v>65.75</v>
      </c>
      <c r="G7" s="28">
        <v>74.05</v>
      </c>
      <c r="H7" s="28">
        <v>77.16</v>
      </c>
      <c r="I7" s="28">
        <v>98.18</v>
      </c>
      <c r="J7" s="28">
        <v>97.87</v>
      </c>
      <c r="K7" s="28">
        <v>89.17</v>
      </c>
      <c r="L7" s="28">
        <v>82.45</v>
      </c>
      <c r="M7" s="28">
        <v>79.150000000000006</v>
      </c>
      <c r="N7" s="28">
        <v>77.16</v>
      </c>
      <c r="O7" s="28">
        <v>75.349999999999994</v>
      </c>
      <c r="P7" s="28">
        <v>75</v>
      </c>
      <c r="Q7" s="28">
        <v>77.16</v>
      </c>
      <c r="R7" s="28">
        <v>81.99</v>
      </c>
      <c r="S7" s="28">
        <v>88.42</v>
      </c>
      <c r="T7" s="28">
        <v>94.59</v>
      </c>
      <c r="U7" s="28">
        <v>103.44</v>
      </c>
      <c r="V7" s="28">
        <v>101.45</v>
      </c>
      <c r="W7" s="28">
        <v>88</v>
      </c>
      <c r="X7" s="28">
        <v>90.08</v>
      </c>
      <c r="Y7" s="28">
        <v>77.16</v>
      </c>
      <c r="Z7" s="29"/>
      <c r="AA7" s="30">
        <v>82.054166666666674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907.86699999999996</v>
      </c>
      <c r="C17" s="67">
        <v>947.8359999999999</v>
      </c>
      <c r="D17" s="67">
        <v>931.84399999999994</v>
      </c>
      <c r="E17" s="67">
        <v>938.899</v>
      </c>
      <c r="F17" s="67">
        <v>957.84500000000003</v>
      </c>
      <c r="G17" s="67">
        <v>939.84400000000005</v>
      </c>
      <c r="H17" s="67">
        <v>891.15500000000009</v>
      </c>
      <c r="I17" s="67">
        <v>910.08699999999999</v>
      </c>
      <c r="J17" s="67">
        <v>889.17700000000002</v>
      </c>
      <c r="K17" s="67">
        <v>881.68899999999996</v>
      </c>
      <c r="L17" s="67">
        <v>809.73599999999999</v>
      </c>
      <c r="M17" s="67">
        <v>783.76900000000001</v>
      </c>
      <c r="N17" s="67">
        <v>772.36800000000005</v>
      </c>
      <c r="O17" s="67">
        <v>732.35900000000004</v>
      </c>
      <c r="P17" s="67">
        <v>734.38099999999997</v>
      </c>
      <c r="Q17" s="67">
        <v>735.00600000000009</v>
      </c>
      <c r="R17" s="67">
        <v>751.77</v>
      </c>
      <c r="S17" s="67">
        <v>760.26700000000005</v>
      </c>
      <c r="T17" s="67">
        <v>761.38300000000004</v>
      </c>
      <c r="U17" s="67">
        <v>755.37699999999995</v>
      </c>
      <c r="V17" s="67">
        <v>755.42099999999994</v>
      </c>
      <c r="W17" s="67">
        <v>761.40899999999999</v>
      </c>
      <c r="X17" s="67">
        <v>911.39400000000001</v>
      </c>
      <c r="Y17" s="67">
        <v>952.33899999999994</v>
      </c>
      <c r="Z17" s="68"/>
      <c r="AA17" s="69">
        <f>SUM(B17:Z17)</f>
        <v>20173.221999999998</v>
      </c>
    </row>
    <row r="18" spans="1:27" ht="24.95" customHeight="1" x14ac:dyDescent="0.2">
      <c r="A18" s="70" t="s">
        <v>13</v>
      </c>
      <c r="B18" s="71">
        <v>1045.3369999999998</v>
      </c>
      <c r="C18" s="72">
        <v>1019.9000000000001</v>
      </c>
      <c r="D18" s="72">
        <v>1001.8800000000001</v>
      </c>
      <c r="E18" s="72">
        <v>1001.1920000000002</v>
      </c>
      <c r="F18" s="72">
        <v>1030.3249999999998</v>
      </c>
      <c r="G18" s="72">
        <v>1145.3699999999999</v>
      </c>
      <c r="H18" s="72">
        <v>1309.2</v>
      </c>
      <c r="I18" s="72">
        <v>1472.9470000000001</v>
      </c>
      <c r="J18" s="72">
        <v>1550.8790000000001</v>
      </c>
      <c r="K18" s="72">
        <v>1586.6549999999997</v>
      </c>
      <c r="L18" s="72">
        <v>1616.1009999999999</v>
      </c>
      <c r="M18" s="72">
        <v>1634.2750000000003</v>
      </c>
      <c r="N18" s="72">
        <v>1633.4580000000001</v>
      </c>
      <c r="O18" s="72">
        <v>1603.1709999999998</v>
      </c>
      <c r="P18" s="72">
        <v>1530.4939999999999</v>
      </c>
      <c r="Q18" s="72">
        <v>1460.212</v>
      </c>
      <c r="R18" s="72">
        <v>1400.3969999999997</v>
      </c>
      <c r="S18" s="72">
        <v>1351.367</v>
      </c>
      <c r="T18" s="72">
        <v>1309.8920000000003</v>
      </c>
      <c r="U18" s="72">
        <v>1259.0440000000001</v>
      </c>
      <c r="V18" s="72">
        <v>1196.8719999999998</v>
      </c>
      <c r="W18" s="72">
        <v>1140.3790000000001</v>
      </c>
      <c r="X18" s="72">
        <v>1099.75</v>
      </c>
      <c r="Y18" s="72">
        <v>1070.085</v>
      </c>
      <c r="Z18" s="73"/>
      <c r="AA18" s="74">
        <f>SUM(B18:Z18)</f>
        <v>31469.181999999997</v>
      </c>
    </row>
    <row r="19" spans="1:27" ht="24.95" customHeight="1" x14ac:dyDescent="0.2">
      <c r="A19" s="70" t="s">
        <v>14</v>
      </c>
      <c r="B19" s="75">
        <v>2223.6</v>
      </c>
      <c r="C19" s="76">
        <v>2040.3620000000001</v>
      </c>
      <c r="D19" s="76">
        <v>1980.26</v>
      </c>
      <c r="E19" s="76">
        <v>1936.4559999999999</v>
      </c>
      <c r="F19" s="76">
        <v>1934.8530000000001</v>
      </c>
      <c r="G19" s="76">
        <v>2046.9449999999997</v>
      </c>
      <c r="H19" s="76">
        <v>2438.61</v>
      </c>
      <c r="I19" s="76">
        <v>2924.1820000000002</v>
      </c>
      <c r="J19" s="76">
        <v>3268.4979999999996</v>
      </c>
      <c r="K19" s="76">
        <v>3446.2000000000003</v>
      </c>
      <c r="L19" s="76">
        <v>3639.1350000000002</v>
      </c>
      <c r="M19" s="76">
        <v>3779.7929999999997</v>
      </c>
      <c r="N19" s="76">
        <v>3779.2149999999992</v>
      </c>
      <c r="O19" s="76">
        <v>3639.0530000000003</v>
      </c>
      <c r="P19" s="76">
        <v>3372.8649999999993</v>
      </c>
      <c r="Q19" s="76">
        <v>3223.5190000000002</v>
      </c>
      <c r="R19" s="76">
        <v>3217.9839999999999</v>
      </c>
      <c r="S19" s="76">
        <v>3291.4879999999998</v>
      </c>
      <c r="T19" s="76">
        <v>3388.9339999999993</v>
      </c>
      <c r="U19" s="76">
        <v>3533.616</v>
      </c>
      <c r="V19" s="76">
        <v>3831.9450000000006</v>
      </c>
      <c r="W19" s="76">
        <v>3527.5680000000002</v>
      </c>
      <c r="X19" s="76">
        <v>3094.2109999999998</v>
      </c>
      <c r="Y19" s="76">
        <v>2652.1660000000006</v>
      </c>
      <c r="Z19" s="73"/>
      <c r="AA19" s="74">
        <f>SUM(B19:Z19)</f>
        <v>72211.457999999984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103.5</v>
      </c>
      <c r="C21" s="72">
        <v>99.5</v>
      </c>
      <c r="D21" s="72">
        <v>97.5</v>
      </c>
      <c r="E21" s="72">
        <v>97</v>
      </c>
      <c r="F21" s="72">
        <v>98.5</v>
      </c>
      <c r="G21" s="72">
        <v>103</v>
      </c>
      <c r="H21" s="72">
        <v>109.5</v>
      </c>
      <c r="I21" s="72">
        <v>110</v>
      </c>
      <c r="J21" s="72">
        <v>106.5</v>
      </c>
      <c r="K21" s="72">
        <v>101</v>
      </c>
      <c r="L21" s="72">
        <v>98</v>
      </c>
      <c r="M21" s="72">
        <v>97</v>
      </c>
      <c r="N21" s="72">
        <v>96.5</v>
      </c>
      <c r="O21" s="72">
        <v>93.5</v>
      </c>
      <c r="P21" s="72">
        <v>92</v>
      </c>
      <c r="Q21" s="72">
        <v>95</v>
      </c>
      <c r="R21" s="72">
        <v>104</v>
      </c>
      <c r="S21" s="72">
        <v>117</v>
      </c>
      <c r="T21" s="72">
        <v>130.5</v>
      </c>
      <c r="U21" s="72">
        <v>139</v>
      </c>
      <c r="V21" s="72">
        <v>146</v>
      </c>
      <c r="W21" s="72">
        <v>135</v>
      </c>
      <c r="X21" s="72">
        <v>126.5</v>
      </c>
      <c r="Y21" s="72">
        <v>115</v>
      </c>
      <c r="Z21" s="72"/>
      <c r="AA21" s="74">
        <f>SUM(B21:Z21)</f>
        <v>2611</v>
      </c>
    </row>
    <row r="22" spans="1:27" ht="30" customHeight="1" thickBot="1" x14ac:dyDescent="0.25">
      <c r="A22" s="81" t="s">
        <v>17</v>
      </c>
      <c r="B22" s="82">
        <f t="shared" ref="B22:AA22" si="1">SUM(B17:B21)</f>
        <v>4280.3040000000001</v>
      </c>
      <c r="C22" s="83">
        <f t="shared" si="1"/>
        <v>4107.598</v>
      </c>
      <c r="D22" s="83">
        <f t="shared" si="1"/>
        <v>4011.4840000000004</v>
      </c>
      <c r="E22" s="83">
        <f t="shared" si="1"/>
        <v>3973.5470000000005</v>
      </c>
      <c r="F22" s="83">
        <f t="shared" si="1"/>
        <v>4021.5230000000001</v>
      </c>
      <c r="G22" s="83">
        <f t="shared" si="1"/>
        <v>4235.1589999999997</v>
      </c>
      <c r="H22" s="83">
        <f t="shared" si="1"/>
        <v>4748.4650000000001</v>
      </c>
      <c r="I22" s="83">
        <f t="shared" si="1"/>
        <v>5417.2160000000003</v>
      </c>
      <c r="J22" s="83">
        <f t="shared" si="1"/>
        <v>5815.0540000000001</v>
      </c>
      <c r="K22" s="83">
        <f t="shared" si="1"/>
        <v>6015.5439999999999</v>
      </c>
      <c r="L22" s="83">
        <f t="shared" si="1"/>
        <v>6162.9719999999998</v>
      </c>
      <c r="M22" s="83">
        <f t="shared" si="1"/>
        <v>6294.8369999999995</v>
      </c>
      <c r="N22" s="83">
        <f t="shared" si="1"/>
        <v>6281.5409999999993</v>
      </c>
      <c r="O22" s="83">
        <f t="shared" si="1"/>
        <v>6068.0830000000005</v>
      </c>
      <c r="P22" s="83">
        <f t="shared" si="1"/>
        <v>5729.74</v>
      </c>
      <c r="Q22" s="83">
        <f t="shared" si="1"/>
        <v>5513.7370000000001</v>
      </c>
      <c r="R22" s="83">
        <f t="shared" si="1"/>
        <v>5474.1509999999998</v>
      </c>
      <c r="S22" s="83">
        <f t="shared" si="1"/>
        <v>5520.1219999999994</v>
      </c>
      <c r="T22" s="83">
        <f t="shared" si="1"/>
        <v>5590.7089999999998</v>
      </c>
      <c r="U22" s="83">
        <f t="shared" si="1"/>
        <v>5687.0370000000003</v>
      </c>
      <c r="V22" s="83">
        <f t="shared" si="1"/>
        <v>5930.2380000000003</v>
      </c>
      <c r="W22" s="83">
        <f t="shared" si="1"/>
        <v>5564.3559999999998</v>
      </c>
      <c r="X22" s="83">
        <f t="shared" si="1"/>
        <v>5231.8549999999996</v>
      </c>
      <c r="Y22" s="83">
        <f t="shared" si="1"/>
        <v>4789.59</v>
      </c>
      <c r="Z22" s="84">
        <f t="shared" si="1"/>
        <v>0</v>
      </c>
      <c r="AA22" s="85">
        <f t="shared" si="1"/>
        <v>126464.86199999998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123.5</v>
      </c>
      <c r="C25" s="67">
        <v>119.5</v>
      </c>
      <c r="D25" s="67">
        <v>117.5</v>
      </c>
      <c r="E25" s="67">
        <v>117</v>
      </c>
      <c r="F25" s="67">
        <v>118.5</v>
      </c>
      <c r="G25" s="67">
        <v>138</v>
      </c>
      <c r="H25" s="67">
        <v>159.5</v>
      </c>
      <c r="I25" s="67">
        <v>160</v>
      </c>
      <c r="J25" s="67">
        <v>156.5</v>
      </c>
      <c r="K25" s="67">
        <v>141</v>
      </c>
      <c r="L25" s="67">
        <v>138</v>
      </c>
      <c r="M25" s="67">
        <v>137</v>
      </c>
      <c r="N25" s="67">
        <v>136.5</v>
      </c>
      <c r="O25" s="67">
        <v>133.5</v>
      </c>
      <c r="P25" s="67">
        <v>132</v>
      </c>
      <c r="Q25" s="67">
        <v>135</v>
      </c>
      <c r="R25" s="67">
        <v>144</v>
      </c>
      <c r="S25" s="67">
        <v>167</v>
      </c>
      <c r="T25" s="67">
        <v>180.5</v>
      </c>
      <c r="U25" s="67">
        <v>189</v>
      </c>
      <c r="V25" s="67">
        <v>196</v>
      </c>
      <c r="W25" s="67">
        <v>185</v>
      </c>
      <c r="X25" s="67">
        <v>166.5</v>
      </c>
      <c r="Y25" s="67">
        <v>155</v>
      </c>
      <c r="Z25" s="68"/>
      <c r="AA25" s="69">
        <f>SUM(B25:Z25)</f>
        <v>3546</v>
      </c>
    </row>
    <row r="26" spans="1:27" ht="24.95" customHeight="1" x14ac:dyDescent="0.2">
      <c r="A26" s="70" t="s">
        <v>20</v>
      </c>
      <c r="B26" s="71">
        <v>4470.8040000000001</v>
      </c>
      <c r="C26" s="72">
        <v>4310.098</v>
      </c>
      <c r="D26" s="72">
        <v>4198.9840000000004</v>
      </c>
      <c r="E26" s="72">
        <v>4145.5469999999996</v>
      </c>
      <c r="F26" s="72">
        <v>4189.0230000000001</v>
      </c>
      <c r="G26" s="72">
        <v>4338.8990000000003</v>
      </c>
      <c r="H26" s="72">
        <v>4854.9650000000001</v>
      </c>
      <c r="I26" s="72">
        <v>5586.0870000000004</v>
      </c>
      <c r="J26" s="72">
        <v>6040.5559999999996</v>
      </c>
      <c r="K26" s="72">
        <v>6313.5789999999997</v>
      </c>
      <c r="L26" s="72">
        <v>6422.9719999999998</v>
      </c>
      <c r="M26" s="72">
        <v>6557.8370000000004</v>
      </c>
      <c r="N26" s="72">
        <v>6464.0410000000002</v>
      </c>
      <c r="O26" s="72">
        <v>6257.5829999999996</v>
      </c>
      <c r="P26" s="72">
        <v>5936.74</v>
      </c>
      <c r="Q26" s="72">
        <v>5750.7370000000001</v>
      </c>
      <c r="R26" s="72">
        <v>5624.1270000000004</v>
      </c>
      <c r="S26" s="72">
        <v>5768.1220000000003</v>
      </c>
      <c r="T26" s="72">
        <v>5902.2089999999998</v>
      </c>
      <c r="U26" s="72">
        <v>6023.06</v>
      </c>
      <c r="V26" s="72">
        <v>6136.2380000000003</v>
      </c>
      <c r="W26" s="72">
        <v>5890.3559999999998</v>
      </c>
      <c r="X26" s="72">
        <v>5413.3549999999996</v>
      </c>
      <c r="Y26" s="72">
        <v>4891.59</v>
      </c>
      <c r="Z26" s="73"/>
      <c r="AA26" s="74">
        <f>SUM(B26:Z26)</f>
        <v>131487.50899999999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4594.3040000000001</v>
      </c>
      <c r="C28" s="57">
        <f t="shared" si="2"/>
        <v>4429.598</v>
      </c>
      <c r="D28" s="57">
        <f t="shared" si="2"/>
        <v>4316.4840000000004</v>
      </c>
      <c r="E28" s="57">
        <f t="shared" si="2"/>
        <v>4262.5469999999996</v>
      </c>
      <c r="F28" s="57">
        <f t="shared" si="2"/>
        <v>4307.5230000000001</v>
      </c>
      <c r="G28" s="57">
        <f t="shared" si="2"/>
        <v>4476.8990000000003</v>
      </c>
      <c r="H28" s="57">
        <f t="shared" si="2"/>
        <v>5014.4650000000001</v>
      </c>
      <c r="I28" s="57">
        <f t="shared" si="2"/>
        <v>5746.0870000000004</v>
      </c>
      <c r="J28" s="57">
        <f t="shared" si="2"/>
        <v>6197.0559999999996</v>
      </c>
      <c r="K28" s="57">
        <f t="shared" si="2"/>
        <v>6454.5789999999997</v>
      </c>
      <c r="L28" s="57">
        <f t="shared" si="2"/>
        <v>6560.9719999999998</v>
      </c>
      <c r="M28" s="57">
        <f t="shared" si="2"/>
        <v>6694.8370000000004</v>
      </c>
      <c r="N28" s="57">
        <f t="shared" si="2"/>
        <v>6600.5410000000002</v>
      </c>
      <c r="O28" s="57">
        <f t="shared" si="2"/>
        <v>6391.0829999999996</v>
      </c>
      <c r="P28" s="57">
        <f t="shared" si="2"/>
        <v>6068.74</v>
      </c>
      <c r="Q28" s="57">
        <f t="shared" si="2"/>
        <v>5885.7370000000001</v>
      </c>
      <c r="R28" s="57">
        <f t="shared" si="2"/>
        <v>5768.1270000000004</v>
      </c>
      <c r="S28" s="57">
        <f t="shared" si="2"/>
        <v>5935.1220000000003</v>
      </c>
      <c r="T28" s="57">
        <f t="shared" si="2"/>
        <v>6082.7089999999998</v>
      </c>
      <c r="U28" s="57">
        <f t="shared" si="2"/>
        <v>6212.06</v>
      </c>
      <c r="V28" s="57">
        <f t="shared" si="2"/>
        <v>6332.2380000000003</v>
      </c>
      <c r="W28" s="57">
        <f t="shared" si="2"/>
        <v>6075.3559999999998</v>
      </c>
      <c r="X28" s="57">
        <f t="shared" si="2"/>
        <v>5579.8549999999996</v>
      </c>
      <c r="Y28" s="57">
        <f t="shared" si="2"/>
        <v>5046.59</v>
      </c>
      <c r="Z28" s="58">
        <f t="shared" si="2"/>
        <v>0</v>
      </c>
      <c r="AA28" s="59">
        <f t="shared" si="2"/>
        <v>135033.50899999999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135</v>
      </c>
      <c r="C31" s="90">
        <v>129</v>
      </c>
      <c r="D31" s="90">
        <v>124</v>
      </c>
      <c r="E31" s="90">
        <v>128</v>
      </c>
      <c r="F31" s="90">
        <v>128</v>
      </c>
      <c r="G31" s="90">
        <v>101.59</v>
      </c>
      <c r="H31" s="90">
        <v>104</v>
      </c>
      <c r="I31" s="90">
        <v>85.697000000000003</v>
      </c>
      <c r="J31" s="90">
        <v>95</v>
      </c>
      <c r="K31" s="90">
        <v>146</v>
      </c>
      <c r="L31" s="90">
        <v>164</v>
      </c>
      <c r="M31" s="90">
        <v>163</v>
      </c>
      <c r="N31" s="90">
        <v>127</v>
      </c>
      <c r="O31" s="90">
        <v>126</v>
      </c>
      <c r="P31" s="90">
        <v>121</v>
      </c>
      <c r="Q31" s="90">
        <v>115</v>
      </c>
      <c r="R31" s="90">
        <v>73.975999999999999</v>
      </c>
      <c r="S31" s="90">
        <v>115</v>
      </c>
      <c r="T31" s="90">
        <v>133</v>
      </c>
      <c r="U31" s="90">
        <v>153.023</v>
      </c>
      <c r="V31" s="90">
        <v>92</v>
      </c>
      <c r="W31" s="90">
        <v>113</v>
      </c>
      <c r="X31" s="90">
        <v>72</v>
      </c>
      <c r="Y31" s="90">
        <v>91</v>
      </c>
      <c r="Z31" s="91"/>
      <c r="AA31" s="69">
        <f t="shared" ref="AA31:AA36" si="3">SUM(B31:Z31)</f>
        <v>2835.2860000000001</v>
      </c>
    </row>
    <row r="32" spans="1:27" ht="24.95" customHeight="1" x14ac:dyDescent="0.2">
      <c r="A32" s="92" t="s">
        <v>37</v>
      </c>
      <c r="B32" s="93">
        <v>179</v>
      </c>
      <c r="C32" s="94">
        <v>193</v>
      </c>
      <c r="D32" s="94">
        <v>181</v>
      </c>
      <c r="E32" s="94">
        <v>161</v>
      </c>
      <c r="F32" s="94">
        <v>158</v>
      </c>
      <c r="G32" s="94">
        <v>140.15</v>
      </c>
      <c r="H32" s="94">
        <v>162</v>
      </c>
      <c r="I32" s="94">
        <v>243.17400000000001</v>
      </c>
      <c r="J32" s="94">
        <v>287.00200000000001</v>
      </c>
      <c r="K32" s="94">
        <v>293.03499999999997</v>
      </c>
      <c r="L32" s="94">
        <v>234</v>
      </c>
      <c r="M32" s="94">
        <v>237</v>
      </c>
      <c r="N32" s="94">
        <v>192</v>
      </c>
      <c r="O32" s="94">
        <v>197</v>
      </c>
      <c r="P32" s="94">
        <v>218</v>
      </c>
      <c r="Q32" s="94">
        <v>257</v>
      </c>
      <c r="R32" s="94">
        <v>220</v>
      </c>
      <c r="S32" s="94">
        <v>300</v>
      </c>
      <c r="T32" s="94">
        <v>359</v>
      </c>
      <c r="U32" s="94">
        <v>372</v>
      </c>
      <c r="V32" s="94">
        <v>310</v>
      </c>
      <c r="W32" s="94">
        <v>398</v>
      </c>
      <c r="X32" s="94">
        <v>276</v>
      </c>
      <c r="Y32" s="94">
        <v>166</v>
      </c>
      <c r="Z32" s="95"/>
      <c r="AA32" s="74">
        <f t="shared" si="3"/>
        <v>5733.3609999999999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62.2</v>
      </c>
      <c r="K33" s="94">
        <v>79.099999999999994</v>
      </c>
      <c r="L33" s="94">
        <v>10.5</v>
      </c>
      <c r="M33" s="94"/>
      <c r="N33" s="94"/>
      <c r="O33" s="94"/>
      <c r="P33" s="94"/>
      <c r="Q33" s="94"/>
      <c r="R33" s="94"/>
      <c r="S33" s="94">
        <v>9.9</v>
      </c>
      <c r="T33" s="94">
        <v>89.5</v>
      </c>
      <c r="U33" s="94">
        <v>117.1</v>
      </c>
      <c r="V33" s="94">
        <v>5</v>
      </c>
      <c r="W33" s="94"/>
      <c r="X33" s="94"/>
      <c r="Y33" s="94"/>
      <c r="Z33" s="95"/>
      <c r="AA33" s="74">
        <f t="shared" si="3"/>
        <v>373.3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314</v>
      </c>
      <c r="C36" s="83">
        <f t="shared" ref="C36:Z36" si="4">SUM(C31:C35)</f>
        <v>322</v>
      </c>
      <c r="D36" s="83">
        <f t="shared" si="4"/>
        <v>305</v>
      </c>
      <c r="E36" s="83">
        <f t="shared" si="4"/>
        <v>289</v>
      </c>
      <c r="F36" s="83">
        <f t="shared" si="4"/>
        <v>286</v>
      </c>
      <c r="G36" s="83">
        <f t="shared" si="4"/>
        <v>241.74</v>
      </c>
      <c r="H36" s="83">
        <f t="shared" si="4"/>
        <v>266</v>
      </c>
      <c r="I36" s="83">
        <f t="shared" si="4"/>
        <v>328.87099999999998</v>
      </c>
      <c r="J36" s="83">
        <f t="shared" si="4"/>
        <v>444.202</v>
      </c>
      <c r="K36" s="83">
        <f t="shared" si="4"/>
        <v>518.13499999999999</v>
      </c>
      <c r="L36" s="83">
        <f t="shared" si="4"/>
        <v>408.5</v>
      </c>
      <c r="M36" s="83">
        <f t="shared" si="4"/>
        <v>400</v>
      </c>
      <c r="N36" s="83">
        <f t="shared" si="4"/>
        <v>319</v>
      </c>
      <c r="O36" s="83">
        <f t="shared" si="4"/>
        <v>323</v>
      </c>
      <c r="P36" s="83">
        <f t="shared" si="4"/>
        <v>339</v>
      </c>
      <c r="Q36" s="83">
        <f t="shared" si="4"/>
        <v>372</v>
      </c>
      <c r="R36" s="83">
        <f t="shared" si="4"/>
        <v>293.976</v>
      </c>
      <c r="S36" s="83">
        <f t="shared" si="4"/>
        <v>424.9</v>
      </c>
      <c r="T36" s="83">
        <f t="shared" si="4"/>
        <v>581.5</v>
      </c>
      <c r="U36" s="83">
        <f t="shared" si="4"/>
        <v>642.12300000000005</v>
      </c>
      <c r="V36" s="83">
        <f t="shared" si="4"/>
        <v>407</v>
      </c>
      <c r="W36" s="83">
        <f t="shared" si="4"/>
        <v>511</v>
      </c>
      <c r="X36" s="83">
        <f t="shared" si="4"/>
        <v>348</v>
      </c>
      <c r="Y36" s="83">
        <f t="shared" si="4"/>
        <v>257</v>
      </c>
      <c r="Z36" s="84">
        <f t="shared" si="4"/>
        <v>0</v>
      </c>
      <c r="AA36" s="85">
        <f t="shared" si="3"/>
        <v>8941.9470000000001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>
        <v>62.2</v>
      </c>
      <c r="K41" s="94">
        <v>79.099999999999994</v>
      </c>
      <c r="L41" s="94">
        <v>10.5</v>
      </c>
      <c r="M41" s="94"/>
      <c r="N41" s="94"/>
      <c r="O41" s="94"/>
      <c r="P41" s="94"/>
      <c r="Q41" s="94"/>
      <c r="R41" s="94"/>
      <c r="S41" s="94">
        <v>9.9</v>
      </c>
      <c r="T41" s="94">
        <v>89.5</v>
      </c>
      <c r="U41" s="94">
        <v>117.1</v>
      </c>
      <c r="V41" s="94">
        <v>5</v>
      </c>
      <c r="W41" s="94"/>
      <c r="X41" s="94"/>
      <c r="Y41" s="94"/>
      <c r="Z41" s="95"/>
      <c r="AA41" s="74">
        <f t="shared" si="5"/>
        <v>373.3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62.2</v>
      </c>
      <c r="K44" s="83">
        <f t="shared" si="6"/>
        <v>79.099999999999994</v>
      </c>
      <c r="L44" s="83">
        <f t="shared" si="6"/>
        <v>10.5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9.9</v>
      </c>
      <c r="T44" s="83">
        <f t="shared" si="6"/>
        <v>89.5</v>
      </c>
      <c r="U44" s="83">
        <f t="shared" si="6"/>
        <v>117.1</v>
      </c>
      <c r="V44" s="83">
        <f t="shared" si="6"/>
        <v>5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373.3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4594.3040000000001</v>
      </c>
      <c r="C47" s="83">
        <f t="shared" ref="C47:Z47" si="8">SUM(C10:C13)+C22+C36</f>
        <v>4429.598</v>
      </c>
      <c r="D47" s="83">
        <f t="shared" si="8"/>
        <v>4316.4840000000004</v>
      </c>
      <c r="E47" s="83">
        <f t="shared" si="8"/>
        <v>4262.5470000000005</v>
      </c>
      <c r="F47" s="83">
        <f t="shared" si="8"/>
        <v>4307.5230000000001</v>
      </c>
      <c r="G47" s="83">
        <f t="shared" si="8"/>
        <v>4476.8989999999994</v>
      </c>
      <c r="H47" s="83">
        <f t="shared" si="8"/>
        <v>5014.4650000000001</v>
      </c>
      <c r="I47" s="83">
        <f t="shared" si="8"/>
        <v>5746.0870000000004</v>
      </c>
      <c r="J47" s="83">
        <f t="shared" si="8"/>
        <v>6259.2560000000003</v>
      </c>
      <c r="K47" s="83">
        <f t="shared" si="8"/>
        <v>6533.6790000000001</v>
      </c>
      <c r="L47" s="83">
        <f t="shared" si="8"/>
        <v>6571.4719999999998</v>
      </c>
      <c r="M47" s="83">
        <f t="shared" si="8"/>
        <v>6694.8369999999995</v>
      </c>
      <c r="N47" s="83">
        <f t="shared" si="8"/>
        <v>6600.5409999999993</v>
      </c>
      <c r="O47" s="83">
        <f t="shared" si="8"/>
        <v>6391.0830000000005</v>
      </c>
      <c r="P47" s="83">
        <f t="shared" si="8"/>
        <v>6068.74</v>
      </c>
      <c r="Q47" s="83">
        <f t="shared" si="8"/>
        <v>5885.7370000000001</v>
      </c>
      <c r="R47" s="83">
        <f t="shared" si="8"/>
        <v>5768.1269999999995</v>
      </c>
      <c r="S47" s="83">
        <f t="shared" si="8"/>
        <v>5945.021999999999</v>
      </c>
      <c r="T47" s="83">
        <f t="shared" si="8"/>
        <v>6172.2089999999998</v>
      </c>
      <c r="U47" s="83">
        <f t="shared" si="8"/>
        <v>6329.16</v>
      </c>
      <c r="V47" s="83">
        <f t="shared" si="8"/>
        <v>6337.2380000000003</v>
      </c>
      <c r="W47" s="83">
        <f t="shared" si="8"/>
        <v>6075.3559999999998</v>
      </c>
      <c r="X47" s="83">
        <f t="shared" si="8"/>
        <v>5579.8549999999996</v>
      </c>
      <c r="Y47" s="83">
        <f t="shared" si="8"/>
        <v>5046.59</v>
      </c>
      <c r="Z47" s="84">
        <f t="shared" si="8"/>
        <v>0</v>
      </c>
      <c r="AA47" s="100">
        <f>SUM(B47:Z47)</f>
        <v>135406.80900000001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-631.70000000000005</v>
      </c>
      <c r="F4" s="18">
        <v>-549.79999999999995</v>
      </c>
      <c r="G4" s="18">
        <v>-379</v>
      </c>
      <c r="H4" s="18">
        <v>-166.3</v>
      </c>
      <c r="I4" s="18">
        <v>-10</v>
      </c>
      <c r="J4" s="18">
        <v>62.2</v>
      </c>
      <c r="K4" s="18">
        <v>79.099999999999994</v>
      </c>
      <c r="L4" s="18">
        <v>10.5</v>
      </c>
      <c r="M4" s="18">
        <v>-91.3</v>
      </c>
      <c r="N4" s="18">
        <v>-92.3</v>
      </c>
      <c r="O4" s="18">
        <v>-61.7</v>
      </c>
      <c r="P4" s="18">
        <v>-22.7</v>
      </c>
      <c r="Q4" s="18">
        <v>-29.8</v>
      </c>
      <c r="R4" s="18">
        <v>-28.8</v>
      </c>
      <c r="S4" s="18">
        <v>9.9</v>
      </c>
      <c r="T4" s="18">
        <v>89.5</v>
      </c>
      <c r="U4" s="18">
        <v>117.1</v>
      </c>
      <c r="V4" s="18">
        <v>5</v>
      </c>
      <c r="W4" s="18">
        <v>-6.8</v>
      </c>
      <c r="X4" s="18">
        <v>-319.60000000000002</v>
      </c>
      <c r="Y4" s="18">
        <v>-308.39999999999998</v>
      </c>
      <c r="Z4" s="19"/>
      <c r="AA4" s="107">
        <f>SUM(B4:Z4)</f>
        <v>-4244.9000000000005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77.16</v>
      </c>
      <c r="C7" s="113">
        <v>67.06</v>
      </c>
      <c r="D7" s="113">
        <v>65.75</v>
      </c>
      <c r="E7" s="113">
        <v>65.75</v>
      </c>
      <c r="F7" s="113">
        <v>65.75</v>
      </c>
      <c r="G7" s="113">
        <v>74.05</v>
      </c>
      <c r="H7" s="113">
        <v>77.16</v>
      </c>
      <c r="I7" s="113">
        <v>98.18</v>
      </c>
      <c r="J7" s="113">
        <v>97.87</v>
      </c>
      <c r="K7" s="113">
        <v>89.17</v>
      </c>
      <c r="L7" s="113">
        <v>82.45</v>
      </c>
      <c r="M7" s="113">
        <v>79.150000000000006</v>
      </c>
      <c r="N7" s="113">
        <v>77.16</v>
      </c>
      <c r="O7" s="113">
        <v>75.349999999999994</v>
      </c>
      <c r="P7" s="113">
        <v>75</v>
      </c>
      <c r="Q7" s="113">
        <v>77.16</v>
      </c>
      <c r="R7" s="113">
        <v>81.99</v>
      </c>
      <c r="S7" s="113">
        <v>88.42</v>
      </c>
      <c r="T7" s="113">
        <v>94.59</v>
      </c>
      <c r="U7" s="113">
        <v>103.44</v>
      </c>
      <c r="V7" s="113">
        <v>101.45</v>
      </c>
      <c r="W7" s="113">
        <v>88</v>
      </c>
      <c r="X7" s="113">
        <v>90.08</v>
      </c>
      <c r="Y7" s="113">
        <v>77.16</v>
      </c>
      <c r="Z7" s="114"/>
      <c r="AA7" s="115">
        <v>82.054166666666674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631.70000000000005</v>
      </c>
      <c r="F13" s="125">
        <v>549.79999999999995</v>
      </c>
      <c r="G13" s="125">
        <v>379</v>
      </c>
      <c r="H13" s="125">
        <v>166.3</v>
      </c>
      <c r="I13" s="125">
        <v>10</v>
      </c>
      <c r="J13" s="125"/>
      <c r="K13" s="125"/>
      <c r="L13" s="125"/>
      <c r="M13" s="125">
        <v>91.3</v>
      </c>
      <c r="N13" s="125">
        <v>92.3</v>
      </c>
      <c r="O13" s="125">
        <v>61.7</v>
      </c>
      <c r="P13" s="125">
        <v>22.7</v>
      </c>
      <c r="Q13" s="125">
        <v>29.8</v>
      </c>
      <c r="R13" s="125">
        <v>28.8</v>
      </c>
      <c r="S13" s="125"/>
      <c r="T13" s="125"/>
      <c r="U13" s="125"/>
      <c r="V13" s="125"/>
      <c r="W13" s="125">
        <v>6.8</v>
      </c>
      <c r="X13" s="125">
        <v>319.60000000000002</v>
      </c>
      <c r="Y13" s="126">
        <v>308.39999999999998</v>
      </c>
      <c r="Z13" s="127"/>
      <c r="AA13" s="128">
        <f t="shared" si="0"/>
        <v>4618.2000000000007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631.70000000000005</v>
      </c>
      <c r="F16" s="131">
        <f t="shared" si="1"/>
        <v>549.79999999999995</v>
      </c>
      <c r="G16" s="131">
        <f t="shared" si="1"/>
        <v>379</v>
      </c>
      <c r="H16" s="131">
        <f t="shared" si="1"/>
        <v>166.3</v>
      </c>
      <c r="I16" s="131">
        <f t="shared" si="1"/>
        <v>10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91.3</v>
      </c>
      <c r="N16" s="131">
        <f t="shared" si="1"/>
        <v>92.3</v>
      </c>
      <c r="O16" s="131">
        <f t="shared" si="1"/>
        <v>61.7</v>
      </c>
      <c r="P16" s="131">
        <f t="shared" si="1"/>
        <v>22.7</v>
      </c>
      <c r="Q16" s="131">
        <f t="shared" si="1"/>
        <v>29.8</v>
      </c>
      <c r="R16" s="131">
        <f t="shared" si="1"/>
        <v>28.8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6.8</v>
      </c>
      <c r="X16" s="131">
        <f t="shared" si="1"/>
        <v>319.60000000000002</v>
      </c>
      <c r="Y16" s="131">
        <f t="shared" si="1"/>
        <v>308.39999999999998</v>
      </c>
      <c r="Z16" s="132" t="str">
        <f t="shared" si="1"/>
        <v/>
      </c>
      <c r="AA16" s="85">
        <f t="shared" si="0"/>
        <v>4618.2000000000007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>
        <v>62.2</v>
      </c>
      <c r="K21" s="125">
        <v>79.099999999999994</v>
      </c>
      <c r="L21" s="125">
        <v>10.5</v>
      </c>
      <c r="M21" s="125"/>
      <c r="N21" s="125"/>
      <c r="O21" s="125"/>
      <c r="P21" s="125"/>
      <c r="Q21" s="125"/>
      <c r="R21" s="125"/>
      <c r="S21" s="125">
        <v>9.9</v>
      </c>
      <c r="T21" s="125">
        <v>89.5</v>
      </c>
      <c r="U21" s="125">
        <v>117.1</v>
      </c>
      <c r="V21" s="125">
        <v>5</v>
      </c>
      <c r="W21" s="125"/>
      <c r="X21" s="125"/>
      <c r="Y21" s="126"/>
      <c r="Z21" s="127"/>
      <c r="AA21" s="128">
        <f t="shared" si="2"/>
        <v>373.3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62.2</v>
      </c>
      <c r="K24" s="131">
        <f t="shared" si="3"/>
        <v>79.099999999999994</v>
      </c>
      <c r="L24" s="131">
        <f t="shared" si="3"/>
        <v>10.5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9.9</v>
      </c>
      <c r="T24" s="131">
        <f t="shared" si="3"/>
        <v>89.5</v>
      </c>
      <c r="U24" s="131">
        <f t="shared" si="3"/>
        <v>117.1</v>
      </c>
      <c r="V24" s="131">
        <f t="shared" si="3"/>
        <v>5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373.3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2021-06-15T11:04:52Z</dcterms:created>
  <dcterms:modified xsi:type="dcterms:W3CDTF">2021-06-15T11:04:52Z</dcterms:modified>
</cp:coreProperties>
</file>