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[1]SPOT_Orders_OverView_01!$A$45:$A$80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<sst xmlns="http://schemas.openxmlformats.org/spreadsheetml/2006/main" count="109" uniqueCount="48">
  <si>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14/06/2021 14:21:47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</si>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</sst>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175</c:v>
                </c:pt>
                <c:pt idx="22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2651.8140000000003</c:v>
                </c:pt>
                <c:pt idx="1">
                  <c:v>2321.9</c:v>
                </c:pt>
                <c:pt idx="2">
                  <c:v>2321.9</c:v>
                </c:pt>
                <c:pt idx="3">
                  <c:v>2321.9</c:v>
                </c:pt>
                <c:pt idx="4">
                  <c:v>2321.9</c:v>
                </c:pt>
                <c:pt idx="5">
                  <c:v>2363.9</c:v>
                </c:pt>
                <c:pt idx="6">
                  <c:v>3088.4229999999998</c:v>
                </c:pt>
                <c:pt idx="7">
                  <c:v>3161.4650000000001</c:v>
                </c:pt>
                <c:pt idx="8">
                  <c:v>3161.5450000000001</c:v>
                </c:pt>
                <c:pt idx="9">
                  <c:v>3115.5140000000001</c:v>
                </c:pt>
                <c:pt idx="10">
                  <c:v>2907.35</c:v>
                </c:pt>
                <c:pt idx="11">
                  <c:v>2762.7649999999999</c:v>
                </c:pt>
                <c:pt idx="12">
                  <c:v>2811.268</c:v>
                </c:pt>
                <c:pt idx="13">
                  <c:v>2670.9859999999999</c:v>
                </c:pt>
                <c:pt idx="14">
                  <c:v>2608.5340000000001</c:v>
                </c:pt>
                <c:pt idx="15">
                  <c:v>2683.98</c:v>
                </c:pt>
                <c:pt idx="16">
                  <c:v>2895.4189999999999</c:v>
                </c:pt>
                <c:pt idx="17">
                  <c:v>3361.915</c:v>
                </c:pt>
                <c:pt idx="18">
                  <c:v>3475.5160000000001</c:v>
                </c:pt>
                <c:pt idx="19">
                  <c:v>3474.2939999999999</c:v>
                </c:pt>
                <c:pt idx="20">
                  <c:v>3564.2429999999999</c:v>
                </c:pt>
                <c:pt idx="21">
                  <c:v>3197.4880000000003</c:v>
                </c:pt>
                <c:pt idx="22">
                  <c:v>3464.3209999999999</c:v>
                </c:pt>
                <c:pt idx="23">
                  <c:v>3270.5149999999999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742.9</c:v>
                </c:pt>
                <c:pt idx="1">
                  <c:v>904</c:v>
                </c:pt>
                <c:pt idx="2">
                  <c:v>900.9</c:v>
                </c:pt>
                <c:pt idx="3">
                  <c:v>840</c:v>
                </c:pt>
                <c:pt idx="4">
                  <c:v>823.4</c:v>
                </c:pt>
                <c:pt idx="5">
                  <c:v>845.6</c:v>
                </c:pt>
                <c:pt idx="6">
                  <c:v>500.9</c:v>
                </c:pt>
                <c:pt idx="7">
                  <c:v>513</c:v>
                </c:pt>
                <c:pt idx="8">
                  <c:v>316</c:v>
                </c:pt>
                <c:pt idx="9">
                  <c:v>294</c:v>
                </c:pt>
                <c:pt idx="10">
                  <c:v>405.2</c:v>
                </c:pt>
                <c:pt idx="11">
                  <c:v>577.6</c:v>
                </c:pt>
                <c:pt idx="12">
                  <c:v>515.5</c:v>
                </c:pt>
                <c:pt idx="13">
                  <c:v>461.9</c:v>
                </c:pt>
                <c:pt idx="14">
                  <c:v>420</c:v>
                </c:pt>
                <c:pt idx="15">
                  <c:v>481</c:v>
                </c:pt>
                <c:pt idx="16">
                  <c:v>600.9190000000001</c:v>
                </c:pt>
                <c:pt idx="17">
                  <c:v>506.5</c:v>
                </c:pt>
                <c:pt idx="18">
                  <c:v>718.5</c:v>
                </c:pt>
                <c:pt idx="19">
                  <c:v>808.4</c:v>
                </c:pt>
                <c:pt idx="20">
                  <c:v>838.8</c:v>
                </c:pt>
                <c:pt idx="21">
                  <c:v>1019.5</c:v>
                </c:pt>
                <c:pt idx="22">
                  <c:v>941.7</c:v>
                </c:pt>
                <c:pt idx="23">
                  <c:v>1084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926.85</c:v>
                </c:pt>
                <c:pt idx="1">
                  <c:v>936.67100000000005</c:v>
                </c:pt>
                <c:pt idx="2">
                  <c:v>955.33299999999997</c:v>
                </c:pt>
                <c:pt idx="3">
                  <c:v>984.59399999999982</c:v>
                </c:pt>
                <c:pt idx="4">
                  <c:v>1042.3120000000001</c:v>
                </c:pt>
                <c:pt idx="5">
                  <c:v>1142.671</c:v>
                </c:pt>
                <c:pt idx="6">
                  <c:v>1415.0710000000001</c:v>
                </c:pt>
                <c:pt idx="7">
                  <c:v>1883.269</c:v>
                </c:pt>
                <c:pt idx="8">
                  <c:v>2358.8659999999995</c:v>
                </c:pt>
                <c:pt idx="9">
                  <c:v>2672.7279999999996</c:v>
                </c:pt>
                <c:pt idx="10">
                  <c:v>2831.4230000000007</c:v>
                </c:pt>
                <c:pt idx="11">
                  <c:v>2872.4700000000003</c:v>
                </c:pt>
                <c:pt idx="12">
                  <c:v>2864.8859999999995</c:v>
                </c:pt>
                <c:pt idx="13">
                  <c:v>2796.029</c:v>
                </c:pt>
                <c:pt idx="14">
                  <c:v>2590.8579999999997</c:v>
                </c:pt>
                <c:pt idx="15">
                  <c:v>2297.1979999999999</c:v>
                </c:pt>
                <c:pt idx="16">
                  <c:v>1919.4460000000004</c:v>
                </c:pt>
                <c:pt idx="17">
                  <c:v>1442.1410000000003</c:v>
                </c:pt>
                <c:pt idx="18">
                  <c:v>918.01900000000012</c:v>
                </c:pt>
                <c:pt idx="19">
                  <c:v>585.25300000000004</c:v>
                </c:pt>
                <c:pt idx="20">
                  <c:v>517.74599999999998</c:v>
                </c:pt>
                <c:pt idx="21">
                  <c:v>546.92600000000004</c:v>
                </c:pt>
                <c:pt idx="22">
                  <c:v>591.75200000000007</c:v>
                </c:pt>
                <c:pt idx="23">
                  <c:v>638.32100000000003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136</c:v>
                </c:pt>
                <c:pt idx="7">
                  <c:v>572</c:v>
                </c:pt>
                <c:pt idx="8">
                  <c:v>686</c:v>
                </c:pt>
                <c:pt idx="9">
                  <c:v>381</c:v>
                </c:pt>
                <c:pt idx="10">
                  <c:v>172</c:v>
                </c:pt>
                <c:pt idx="11">
                  <c:v>128</c:v>
                </c:pt>
                <c:pt idx="12">
                  <c:v>78</c:v>
                </c:pt>
                <c:pt idx="13">
                  <c:v>78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294</c:v>
                </c:pt>
                <c:pt idx="18">
                  <c:v>724</c:v>
                </c:pt>
                <c:pt idx="19">
                  <c:v>1275</c:v>
                </c:pt>
                <c:pt idx="20">
                  <c:v>1359</c:v>
                </c:pt>
                <c:pt idx="21">
                  <c:v>1164</c:v>
                </c:pt>
                <c:pt idx="22">
                  <c:v>524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9018936"/>
        <c:axId val="4090193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4522.5510000000004</c:v>
                </c:pt>
                <c:pt idx="1">
                  <c:v>4339.5909999999985</c:v>
                </c:pt>
                <c:pt idx="2">
                  <c:v>4355.159999999998</c:v>
                </c:pt>
                <c:pt idx="3">
                  <c:v>4323.4799999999996</c:v>
                </c:pt>
                <c:pt idx="4">
                  <c:v>4364.5979999999981</c:v>
                </c:pt>
                <c:pt idx="5">
                  <c:v>4529.1719999999996</c:v>
                </c:pt>
                <c:pt idx="6">
                  <c:v>5315.3650000000007</c:v>
                </c:pt>
                <c:pt idx="7">
                  <c:v>6329.7240000000002</c:v>
                </c:pt>
                <c:pt idx="8">
                  <c:v>6722.4250000000011</c:v>
                </c:pt>
                <c:pt idx="9">
                  <c:v>6638.232</c:v>
                </c:pt>
                <c:pt idx="10">
                  <c:v>6466.9620000000014</c:v>
                </c:pt>
                <c:pt idx="11">
                  <c:v>6491.8230000000021</c:v>
                </c:pt>
                <c:pt idx="12">
                  <c:v>6420.6420000000016</c:v>
                </c:pt>
                <c:pt idx="13">
                  <c:v>6157.902</c:v>
                </c:pt>
                <c:pt idx="14">
                  <c:v>5834.3789999999999</c:v>
                </c:pt>
                <c:pt idx="15">
                  <c:v>5677.2070000000022</c:v>
                </c:pt>
                <c:pt idx="16">
                  <c:v>5630.7719999999981</c:v>
                </c:pt>
                <c:pt idx="17">
                  <c:v>5755.5449999999992</c:v>
                </c:pt>
                <c:pt idx="18">
                  <c:v>6011.0249999999987</c:v>
                </c:pt>
                <c:pt idx="19">
                  <c:v>6342.9369999999981</c:v>
                </c:pt>
                <c:pt idx="20">
                  <c:v>6479.78</c:v>
                </c:pt>
                <c:pt idx="21">
                  <c:v>6102.8940000000002</c:v>
                </c:pt>
                <c:pt idx="22">
                  <c:v>5672.7619999999997</c:v>
                </c:pt>
                <c:pt idx="23">
                  <c:v>5048.8360000000011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18936"/>
        <c:axId val="4090193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68.66</c:v>
                </c:pt>
                <c:pt idx="1">
                  <c:v>64.040000000000006</c:v>
                </c:pt>
                <c:pt idx="2">
                  <c:v>58.97</c:v>
                </c:pt>
                <c:pt idx="3">
                  <c:v>58.19</c:v>
                </c:pt>
                <c:pt idx="4">
                  <c:v>59.68</c:v>
                </c:pt>
                <c:pt idx="5">
                  <c:v>65.09</c:v>
                </c:pt>
                <c:pt idx="6">
                  <c:v>79.040000000000006</c:v>
                </c:pt>
                <c:pt idx="7">
                  <c:v>88.16</c:v>
                </c:pt>
                <c:pt idx="8">
                  <c:v>90.01</c:v>
                </c:pt>
                <c:pt idx="9">
                  <c:v>88</c:v>
                </c:pt>
                <c:pt idx="10">
                  <c:v>78.930000000000007</c:v>
                </c:pt>
                <c:pt idx="11">
                  <c:v>74.819999999999993</c:v>
                </c:pt>
                <c:pt idx="12">
                  <c:v>75</c:v>
                </c:pt>
                <c:pt idx="13">
                  <c:v>69.92</c:v>
                </c:pt>
                <c:pt idx="14">
                  <c:v>68.66</c:v>
                </c:pt>
                <c:pt idx="15">
                  <c:v>70.08</c:v>
                </c:pt>
                <c:pt idx="16">
                  <c:v>75</c:v>
                </c:pt>
                <c:pt idx="17">
                  <c:v>81</c:v>
                </c:pt>
                <c:pt idx="18">
                  <c:v>87.75</c:v>
                </c:pt>
                <c:pt idx="19">
                  <c:v>85.87</c:v>
                </c:pt>
                <c:pt idx="20">
                  <c:v>91.29</c:v>
                </c:pt>
                <c:pt idx="21">
                  <c:v>76.2</c:v>
                </c:pt>
                <c:pt idx="22">
                  <c:v>79.510000000000005</c:v>
                </c:pt>
                <c:pt idx="23">
                  <c:v>78.930000000000007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20112"/>
        <c:axId val="409019720"/>
      </c:lineChart>
      <c:catAx>
        <c:axId val="409018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9328"/>
        <c:crosses val="autoZero"/>
        <c:auto val="1"/>
        <c:lblAlgn val="ctr"/>
        <c:lblOffset val="100"/>
        <c:noMultiLvlLbl val="0"/>
      </c:catAx>
      <c:valAx>
        <c:axId val="40901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18936"/>
        <c:crosses val="autoZero"/>
        <c:crossBetween val="between"/>
      </c:valAx>
      <c:valAx>
        <c:axId val="409019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20112"/>
        <c:crosses val="max"/>
        <c:crossBetween val="between"/>
      </c:valAx>
      <c:catAx>
        <c:axId val="409020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19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44362</v>
          </cell>
        </row>
        <row r="5">
          <cell r="C5" t="str">
            <v>DAM</v>
          </cell>
        </row>
        <row r="26">
          <cell r="C26">
            <v>3789</v>
          </cell>
        </row>
        <row r="27">
          <cell r="C27">
            <v>69978.854999999952</v>
          </cell>
        </row>
        <row r="28">
          <cell r="C28">
            <v>7975</v>
          </cell>
        </row>
        <row r="29">
          <cell r="C29">
            <v>16060.218999999999</v>
          </cell>
        </row>
        <row r="30">
          <cell r="C30">
            <v>37730.832999999999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20411.615000000005</v>
          </cell>
        </row>
        <row r="39">
          <cell r="C39">
            <v>31659.440999999999</v>
          </cell>
        </row>
        <row r="40">
          <cell r="C40">
            <v>72257.149000000005</v>
          </cell>
        </row>
        <row r="41">
          <cell r="C41">
            <v>0</v>
          </cell>
        </row>
        <row r="42">
          <cell r="C42">
            <v>8486.5589999999993</v>
          </cell>
        </row>
        <row r="43">
          <cell r="C43">
            <v>2719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68.66</v>
          </cell>
          <cell r="C7">
            <v>64.040000000000006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90.01</v>
          </cell>
          <cell r="K7">
            <v>88</v>
          </cell>
          <cell r="L7">
            <v>78.930000000000007</v>
          </cell>
          <cell r="M7">
            <v>74.819999999999993</v>
          </cell>
          <cell r="N7">
            <v>75</v>
          </cell>
          <cell r="O7">
            <v>69.92</v>
          </cell>
          <cell r="P7">
            <v>68.66</v>
          </cell>
          <cell r="Q7">
            <v>70.08</v>
          </cell>
          <cell r="R7">
            <v>75</v>
          </cell>
          <cell r="S7">
            <v>81</v>
          </cell>
          <cell r="T7">
            <v>87.75</v>
          </cell>
          <cell r="U7">
            <v>85.87</v>
          </cell>
          <cell r="V7">
            <v>91.29</v>
          </cell>
          <cell r="W7">
            <v>76.2</v>
          </cell>
          <cell r="X7">
            <v>79.510000000000005</v>
          </cell>
          <cell r="Y7">
            <v>78.930000000000007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68.66</v>
          </cell>
          <cell r="C7">
            <v>64.040000000000006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90.01</v>
          </cell>
          <cell r="K7">
            <v>88</v>
          </cell>
          <cell r="L7">
            <v>78.930000000000007</v>
          </cell>
          <cell r="M7">
            <v>74.819999999999993</v>
          </cell>
          <cell r="N7">
            <v>75</v>
          </cell>
          <cell r="O7">
            <v>69.92</v>
          </cell>
          <cell r="P7">
            <v>68.66</v>
          </cell>
          <cell r="Q7">
            <v>70.08</v>
          </cell>
          <cell r="R7">
            <v>75</v>
          </cell>
          <cell r="S7">
            <v>81</v>
          </cell>
          <cell r="T7">
            <v>87.75</v>
          </cell>
          <cell r="U7">
            <v>85.87</v>
          </cell>
          <cell r="V7">
            <v>91.29</v>
          </cell>
          <cell r="W7">
            <v>76.2</v>
          </cell>
          <cell r="X7">
            <v>79.510000000000005</v>
          </cell>
          <cell r="Y7">
            <v>78.930000000000007</v>
          </cell>
        </row>
        <row r="11">
          <cell r="B11">
            <v>175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175</v>
          </cell>
          <cell r="I11">
            <v>200</v>
          </cell>
          <cell r="J11">
            <v>200</v>
          </cell>
          <cell r="K11">
            <v>175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175</v>
          </cell>
          <cell r="U11">
            <v>200</v>
          </cell>
          <cell r="V11">
            <v>200</v>
          </cell>
          <cell r="W11">
            <v>175</v>
          </cell>
          <cell r="X11">
            <v>151</v>
          </cell>
        </row>
        <row r="23">
          <cell r="B23">
            <v>407</v>
          </cell>
          <cell r="C23">
            <v>300</v>
          </cell>
          <cell r="D23">
            <v>300</v>
          </cell>
          <cell r="E23">
            <v>300</v>
          </cell>
          <cell r="F23">
            <v>300</v>
          </cell>
          <cell r="G23">
            <v>350</v>
          </cell>
          <cell r="H23">
            <v>403</v>
          </cell>
          <cell r="I23">
            <v>403</v>
          </cell>
          <cell r="J23">
            <v>403</v>
          </cell>
          <cell r="K23">
            <v>403</v>
          </cell>
          <cell r="L23">
            <v>403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400</v>
          </cell>
          <cell r="S23">
            <v>400</v>
          </cell>
          <cell r="T23">
            <v>403</v>
          </cell>
          <cell r="U23">
            <v>403</v>
          </cell>
          <cell r="V23">
            <v>403</v>
          </cell>
          <cell r="W23">
            <v>407</v>
          </cell>
          <cell r="X23">
            <v>407</v>
          </cell>
          <cell r="Y23">
            <v>407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521</v>
          </cell>
          <cell r="I24">
            <v>519</v>
          </cell>
          <cell r="J24">
            <v>519</v>
          </cell>
          <cell r="K24">
            <v>516</v>
          </cell>
          <cell r="L24">
            <v>380.28199999999998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516</v>
          </cell>
          <cell r="T24">
            <v>516</v>
          </cell>
          <cell r="U24">
            <v>519</v>
          </cell>
          <cell r="V24">
            <v>519</v>
          </cell>
          <cell r="W24">
            <v>330</v>
          </cell>
          <cell r="X24">
            <v>523</v>
          </cell>
          <cell r="Y24">
            <v>393.65800000000002</v>
          </cell>
        </row>
        <row r="25">
          <cell r="B25">
            <v>228.91399999999999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364</v>
          </cell>
          <cell r="I25">
            <v>363</v>
          </cell>
          <cell r="J25">
            <v>363</v>
          </cell>
          <cell r="K25">
            <v>362</v>
          </cell>
          <cell r="L25">
            <v>361</v>
          </cell>
          <cell r="M25">
            <v>361</v>
          </cell>
          <cell r="N25">
            <v>361</v>
          </cell>
          <cell r="O25">
            <v>361</v>
          </cell>
          <cell r="P25">
            <v>320.63400000000001</v>
          </cell>
          <cell r="Q25">
            <v>361</v>
          </cell>
          <cell r="R25">
            <v>361</v>
          </cell>
          <cell r="S25">
            <v>362</v>
          </cell>
          <cell r="T25">
            <v>362</v>
          </cell>
          <cell r="U25">
            <v>363</v>
          </cell>
          <cell r="V25">
            <v>363</v>
          </cell>
          <cell r="W25">
            <v>364</v>
          </cell>
          <cell r="X25">
            <v>365</v>
          </cell>
          <cell r="Y25">
            <v>378</v>
          </cell>
        </row>
        <row r="26">
          <cell r="B26">
            <v>130</v>
          </cell>
          <cell r="C26">
            <v>130</v>
          </cell>
          <cell r="D26">
            <v>130</v>
          </cell>
          <cell r="E26">
            <v>130</v>
          </cell>
          <cell r="F26">
            <v>130</v>
          </cell>
          <cell r="G26">
            <v>130</v>
          </cell>
          <cell r="H26">
            <v>218</v>
          </cell>
          <cell r="I26">
            <v>217</v>
          </cell>
          <cell r="J26">
            <v>216</v>
          </cell>
          <cell r="K26">
            <v>216</v>
          </cell>
          <cell r="L26">
            <v>215</v>
          </cell>
          <cell r="M26">
            <v>201.435</v>
          </cell>
          <cell r="N26">
            <v>213</v>
          </cell>
          <cell r="O26">
            <v>130</v>
          </cell>
          <cell r="P26">
            <v>130</v>
          </cell>
          <cell r="Q26">
            <v>130</v>
          </cell>
          <cell r="R26">
            <v>214</v>
          </cell>
          <cell r="S26">
            <v>214</v>
          </cell>
          <cell r="T26">
            <v>214</v>
          </cell>
          <cell r="U26">
            <v>214</v>
          </cell>
          <cell r="V26">
            <v>215</v>
          </cell>
          <cell r="W26">
            <v>215</v>
          </cell>
          <cell r="X26">
            <v>215</v>
          </cell>
          <cell r="Y26">
            <v>216</v>
          </cell>
        </row>
        <row r="27">
          <cell r="B27">
            <v>550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600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350</v>
          </cell>
          <cell r="J31">
            <v>350</v>
          </cell>
          <cell r="K31">
            <v>314.14400000000001</v>
          </cell>
          <cell r="L31">
            <v>250</v>
          </cell>
          <cell r="M31">
            <v>200</v>
          </cell>
          <cell r="N31">
            <v>236.84899999999999</v>
          </cell>
          <cell r="O31">
            <v>200</v>
          </cell>
          <cell r="P31">
            <v>200</v>
          </cell>
          <cell r="Q31">
            <v>200</v>
          </cell>
          <cell r="R31">
            <v>250</v>
          </cell>
          <cell r="S31">
            <v>300</v>
          </cell>
          <cell r="T31">
            <v>300</v>
          </cell>
          <cell r="U31">
            <v>300</v>
          </cell>
          <cell r="V31">
            <v>350</v>
          </cell>
          <cell r="W31">
            <v>250</v>
          </cell>
          <cell r="X31">
            <v>300</v>
          </cell>
          <cell r="Y31">
            <v>250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250</v>
          </cell>
          <cell r="I32">
            <v>276.52300000000002</v>
          </cell>
          <cell r="J32">
            <v>277.59399999999999</v>
          </cell>
          <cell r="K32">
            <v>276.42899999999997</v>
          </cell>
          <cell r="L32">
            <v>270.69900000000001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270.47300000000001</v>
          </cell>
          <cell r="T32">
            <v>271.25700000000001</v>
          </cell>
          <cell r="U32">
            <v>273.11599999999999</v>
          </cell>
          <cell r="V32">
            <v>275.00299999999999</v>
          </cell>
          <cell r="W32">
            <v>250</v>
          </cell>
          <cell r="X32">
            <v>270.90199999999999</v>
          </cell>
          <cell r="Y32">
            <v>271.166</v>
          </cell>
        </row>
        <row r="33">
          <cell r="B33">
            <v>310</v>
          </cell>
          <cell r="C33">
            <v>310</v>
          </cell>
          <cell r="D33">
            <v>310</v>
          </cell>
          <cell r="E33">
            <v>310</v>
          </cell>
          <cell r="F33">
            <v>310</v>
          </cell>
          <cell r="G33">
            <v>310</v>
          </cell>
          <cell r="H33">
            <v>354.52300000000002</v>
          </cell>
          <cell r="I33">
            <v>355.04199999999997</v>
          </cell>
          <cell r="J33">
            <v>355.05099999999999</v>
          </cell>
          <cell r="K33">
            <v>350.041</v>
          </cell>
          <cell r="L33">
            <v>349.46899999999999</v>
          </cell>
          <cell r="M33">
            <v>342.43</v>
          </cell>
          <cell r="N33">
            <v>342.51900000000001</v>
          </cell>
          <cell r="O33">
            <v>322.08600000000001</v>
          </cell>
          <cell r="P33">
            <v>300</v>
          </cell>
          <cell r="Q33">
            <v>335.08</v>
          </cell>
          <cell r="R33">
            <v>342.51900000000001</v>
          </cell>
          <cell r="S33">
            <v>345.005</v>
          </cell>
          <cell r="T33">
            <v>345.04</v>
          </cell>
          <cell r="U33">
            <v>350.03</v>
          </cell>
          <cell r="V33">
            <v>350.05799999999999</v>
          </cell>
          <cell r="W33">
            <v>353.11399999999998</v>
          </cell>
          <cell r="X33">
            <v>354.75700000000001</v>
          </cell>
          <cell r="Y33">
            <v>344.46899999999999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168</v>
          </cell>
          <cell r="C35">
            <v>168</v>
          </cell>
          <cell r="D35">
            <v>168</v>
          </cell>
          <cell r="E35">
            <v>168</v>
          </cell>
          <cell r="F35">
            <v>168</v>
          </cell>
          <cell r="G35">
            <v>160</v>
          </cell>
          <cell r="R35">
            <v>70</v>
          </cell>
          <cell r="S35">
            <v>226.53700000000001</v>
          </cell>
          <cell r="T35">
            <v>286.31900000000002</v>
          </cell>
          <cell r="U35">
            <v>274.24799999999999</v>
          </cell>
          <cell r="V35">
            <v>311.28199999999998</v>
          </cell>
          <cell r="W35">
            <v>250.47399999999999</v>
          </cell>
          <cell r="X35">
            <v>250.762</v>
          </cell>
          <cell r="Y35">
            <v>282.322</v>
          </cell>
        </row>
        <row r="38">
          <cell r="I38">
            <v>200</v>
          </cell>
          <cell r="J38">
            <v>200</v>
          </cell>
          <cell r="T38">
            <v>100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160</v>
          </cell>
          <cell r="V39">
            <v>240</v>
          </cell>
          <cell r="W39">
            <v>240</v>
          </cell>
          <cell r="X39">
            <v>80</v>
          </cell>
        </row>
        <row r="40"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S42">
            <v>100</v>
          </cell>
          <cell r="T42">
            <v>115</v>
          </cell>
          <cell r="U42">
            <v>200</v>
          </cell>
          <cell r="V42">
            <v>200</v>
          </cell>
          <cell r="W42">
            <v>205</v>
          </cell>
          <cell r="X42">
            <v>100</v>
          </cell>
        </row>
        <row r="43">
          <cell r="I43">
            <v>91</v>
          </cell>
          <cell r="J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100</v>
          </cell>
        </row>
        <row r="44"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T44">
            <v>45</v>
          </cell>
          <cell r="U44">
            <v>46</v>
          </cell>
          <cell r="V44">
            <v>50</v>
          </cell>
          <cell r="W44">
            <v>50</v>
          </cell>
          <cell r="X44">
            <v>50</v>
          </cell>
        </row>
        <row r="45">
          <cell r="S45">
            <v>50</v>
          </cell>
          <cell r="T45">
            <v>90</v>
          </cell>
          <cell r="U45">
            <v>110</v>
          </cell>
          <cell r="V45">
            <v>110</v>
          </cell>
          <cell r="W45">
            <v>110</v>
          </cell>
        </row>
        <row r="46">
          <cell r="S46">
            <v>50</v>
          </cell>
          <cell r="T46">
            <v>100</v>
          </cell>
          <cell r="U46">
            <v>110</v>
          </cell>
          <cell r="V46">
            <v>110</v>
          </cell>
          <cell r="W46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100</v>
          </cell>
          <cell r="V49">
            <v>100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I53">
            <v>30</v>
          </cell>
          <cell r="J53">
            <v>30</v>
          </cell>
          <cell r="K53">
            <v>30</v>
          </cell>
          <cell r="L53">
            <v>32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30</v>
          </cell>
        </row>
        <row r="55">
          <cell r="L55">
            <v>14</v>
          </cell>
          <cell r="M55">
            <v>14</v>
          </cell>
          <cell r="N55">
            <v>14</v>
          </cell>
          <cell r="O55">
            <v>14</v>
          </cell>
        </row>
        <row r="57">
          <cell r="B57">
            <v>926.85</v>
          </cell>
          <cell r="C57">
            <v>936.67100000000005</v>
          </cell>
          <cell r="D57">
            <v>955.33299999999997</v>
          </cell>
          <cell r="E57">
            <v>984.59399999999982</v>
          </cell>
          <cell r="F57">
            <v>1042.3120000000001</v>
          </cell>
          <cell r="G57">
            <v>1142.671</v>
          </cell>
          <cell r="H57">
            <v>1415.0710000000001</v>
          </cell>
          <cell r="I57">
            <v>1883.269</v>
          </cell>
          <cell r="J57">
            <v>2358.8659999999995</v>
          </cell>
          <cell r="K57">
            <v>2672.7279999999996</v>
          </cell>
          <cell r="L57">
            <v>2831.4230000000007</v>
          </cell>
          <cell r="M57">
            <v>2872.4700000000003</v>
          </cell>
          <cell r="N57">
            <v>2864.8859999999995</v>
          </cell>
          <cell r="O57">
            <v>2796.029</v>
          </cell>
          <cell r="P57">
            <v>2590.8579999999997</v>
          </cell>
          <cell r="Q57">
            <v>2297.1979999999999</v>
          </cell>
          <cell r="R57">
            <v>1919.4460000000004</v>
          </cell>
          <cell r="S57">
            <v>1442.1410000000003</v>
          </cell>
          <cell r="T57">
            <v>918.01900000000012</v>
          </cell>
          <cell r="U57">
            <v>585.25300000000004</v>
          </cell>
          <cell r="V57">
            <v>517.74599999999998</v>
          </cell>
          <cell r="W57">
            <v>546.92600000000004</v>
          </cell>
          <cell r="X57">
            <v>591.75200000000007</v>
          </cell>
          <cell r="Y57">
            <v>638.32100000000003</v>
          </cell>
        </row>
        <row r="70">
          <cell r="B70">
            <v>157</v>
          </cell>
          <cell r="C70">
            <v>157</v>
          </cell>
          <cell r="D70">
            <v>177</v>
          </cell>
          <cell r="E70">
            <v>157</v>
          </cell>
          <cell r="F70">
            <v>177</v>
          </cell>
          <cell r="G70">
            <v>177</v>
          </cell>
          <cell r="H70">
            <v>176</v>
          </cell>
          <cell r="I70">
            <v>182</v>
          </cell>
          <cell r="J70">
            <v>105</v>
          </cell>
          <cell r="K70">
            <v>83</v>
          </cell>
          <cell r="L70">
            <v>133</v>
          </cell>
          <cell r="M70">
            <v>103</v>
          </cell>
          <cell r="N70">
            <v>103</v>
          </cell>
          <cell r="O70">
            <v>103</v>
          </cell>
          <cell r="P70">
            <v>103</v>
          </cell>
          <cell r="Q70">
            <v>103</v>
          </cell>
          <cell r="R70">
            <v>98</v>
          </cell>
          <cell r="S70">
            <v>98</v>
          </cell>
          <cell r="T70">
            <v>123</v>
          </cell>
          <cell r="U70">
            <v>135</v>
          </cell>
          <cell r="V70">
            <v>164</v>
          </cell>
          <cell r="W70">
            <v>139</v>
          </cell>
          <cell r="X70">
            <v>123</v>
          </cell>
          <cell r="Y70">
            <v>123</v>
          </cell>
        </row>
        <row r="71">
          <cell r="B71">
            <v>191</v>
          </cell>
          <cell r="C71">
            <v>229</v>
          </cell>
          <cell r="D71">
            <v>230</v>
          </cell>
          <cell r="E71">
            <v>216</v>
          </cell>
          <cell r="F71">
            <v>221</v>
          </cell>
          <cell r="G71">
            <v>236</v>
          </cell>
          <cell r="H71">
            <v>160</v>
          </cell>
          <cell r="I71">
            <v>171</v>
          </cell>
          <cell r="J71">
            <v>51</v>
          </cell>
          <cell r="K71">
            <v>51</v>
          </cell>
          <cell r="L71">
            <v>51</v>
          </cell>
          <cell r="M71">
            <v>74</v>
          </cell>
          <cell r="N71">
            <v>109</v>
          </cell>
          <cell r="O71">
            <v>114</v>
          </cell>
          <cell r="P71">
            <v>119</v>
          </cell>
          <cell r="Q71">
            <v>119</v>
          </cell>
          <cell r="R71">
            <v>134.81900000000002</v>
          </cell>
          <cell r="S71">
            <v>51</v>
          </cell>
          <cell r="T71">
            <v>91</v>
          </cell>
          <cell r="U71">
            <v>200</v>
          </cell>
          <cell r="V71">
            <v>204</v>
          </cell>
          <cell r="W71">
            <v>158</v>
          </cell>
          <cell r="X71">
            <v>128</v>
          </cell>
          <cell r="Y71">
            <v>161</v>
          </cell>
        </row>
        <row r="72">
          <cell r="B72">
            <v>344.9</v>
          </cell>
          <cell r="C72">
            <v>468</v>
          </cell>
          <cell r="D72">
            <v>443.9</v>
          </cell>
          <cell r="E72">
            <v>417</v>
          </cell>
          <cell r="F72">
            <v>375.4</v>
          </cell>
          <cell r="G72">
            <v>382.6</v>
          </cell>
          <cell r="H72">
            <v>114.9</v>
          </cell>
          <cell r="I72">
            <v>110</v>
          </cell>
          <cell r="J72">
            <v>110</v>
          </cell>
          <cell r="K72">
            <v>110</v>
          </cell>
          <cell r="L72">
            <v>171.2</v>
          </cell>
          <cell r="M72">
            <v>350.6</v>
          </cell>
          <cell r="N72">
            <v>253.5</v>
          </cell>
          <cell r="O72">
            <v>194.9</v>
          </cell>
          <cell r="P72">
            <v>148</v>
          </cell>
          <cell r="Q72">
            <v>209</v>
          </cell>
          <cell r="R72">
            <v>318.10000000000002</v>
          </cell>
          <cell r="S72">
            <v>307.5</v>
          </cell>
          <cell r="T72">
            <v>454.5</v>
          </cell>
          <cell r="U72">
            <v>423.4</v>
          </cell>
          <cell r="V72">
            <v>420.8</v>
          </cell>
          <cell r="W72">
            <v>672.5</v>
          </cell>
          <cell r="X72">
            <v>640.70000000000005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908.81299999999999</v>
          </cell>
          <cell r="C62">
            <v>916.81599999999992</v>
          </cell>
          <cell r="D62">
            <v>947.76900000000001</v>
          </cell>
          <cell r="E62">
            <v>941.827</v>
          </cell>
          <cell r="F62">
            <v>933.86699999999996</v>
          </cell>
          <cell r="G62">
            <v>925.76900000000001</v>
          </cell>
          <cell r="H62">
            <v>919.98700000000008</v>
          </cell>
          <cell r="I62">
            <v>921.572</v>
          </cell>
          <cell r="J62">
            <v>896.60799999999995</v>
          </cell>
          <cell r="K62">
            <v>869.55499999999995</v>
          </cell>
          <cell r="L62">
            <v>823.56099999999992</v>
          </cell>
          <cell r="M62">
            <v>779.31499999999994</v>
          </cell>
          <cell r="N62">
            <v>784.18700000000001</v>
          </cell>
          <cell r="O62">
            <v>816.18000000000006</v>
          </cell>
          <cell r="P62">
            <v>775.18</v>
          </cell>
          <cell r="Q62">
            <v>763.20900000000006</v>
          </cell>
          <cell r="R62">
            <v>782.221</v>
          </cell>
          <cell r="S62">
            <v>777.78</v>
          </cell>
          <cell r="T62">
            <v>777.81600000000003</v>
          </cell>
          <cell r="U62">
            <v>783.34799999999996</v>
          </cell>
          <cell r="V62">
            <v>786.33699999999999</v>
          </cell>
          <cell r="W62">
            <v>763.34799999999996</v>
          </cell>
          <cell r="X62">
            <v>912.29399999999998</v>
          </cell>
          <cell r="Y62">
            <v>904.25599999999997</v>
          </cell>
        </row>
        <row r="63">
          <cell r="B63">
            <v>1049.7180000000001</v>
          </cell>
          <cell r="C63">
            <v>1033.232</v>
          </cell>
          <cell r="D63">
            <v>1008.311</v>
          </cell>
          <cell r="E63">
            <v>1015.6249999999998</v>
          </cell>
          <cell r="F63">
            <v>1054.5719999999999</v>
          </cell>
          <cell r="G63">
            <v>1167.9279999999999</v>
          </cell>
          <cell r="H63">
            <v>1343.2349999999999</v>
          </cell>
          <cell r="I63">
            <v>1486.3560000000002</v>
          </cell>
          <cell r="J63">
            <v>1564.415</v>
          </cell>
          <cell r="K63">
            <v>1601.7049999999997</v>
          </cell>
          <cell r="L63">
            <v>1614.4570000000003</v>
          </cell>
          <cell r="M63">
            <v>1623.982</v>
          </cell>
          <cell r="N63">
            <v>1629.8520000000001</v>
          </cell>
          <cell r="O63">
            <v>1588.491</v>
          </cell>
          <cell r="P63">
            <v>1539.5219999999999</v>
          </cell>
          <cell r="Q63">
            <v>1469.1090000000002</v>
          </cell>
          <cell r="R63">
            <v>1411.9450000000002</v>
          </cell>
          <cell r="S63">
            <v>1360.7439999999999</v>
          </cell>
          <cell r="T63">
            <v>1316.683</v>
          </cell>
          <cell r="U63">
            <v>1278.6469999999999</v>
          </cell>
          <cell r="V63">
            <v>1207.5590000000002</v>
          </cell>
          <cell r="W63">
            <v>1134.259</v>
          </cell>
          <cell r="X63">
            <v>1092.2759999999998</v>
          </cell>
          <cell r="Y63">
            <v>1066.818</v>
          </cell>
        </row>
        <row r="64">
          <cell r="B64">
            <v>2228.02</v>
          </cell>
          <cell r="C64">
            <v>2082.0430000000001</v>
          </cell>
          <cell r="D64">
            <v>2011.0799999999997</v>
          </cell>
          <cell r="E64">
            <v>1991.9189999999999</v>
          </cell>
          <cell r="F64">
            <v>2066.1590000000001</v>
          </cell>
          <cell r="G64">
            <v>2156.4749999999999</v>
          </cell>
          <cell r="H64">
            <v>2548.6430000000005</v>
          </cell>
          <cell r="I64">
            <v>2946.38</v>
          </cell>
          <cell r="J64">
            <v>3300.502</v>
          </cell>
          <cell r="K64">
            <v>3523.8720000000008</v>
          </cell>
          <cell r="L64">
            <v>3703.944</v>
          </cell>
          <cell r="M64">
            <v>3823.5259999999998</v>
          </cell>
          <cell r="N64">
            <v>3773.1030000000005</v>
          </cell>
          <cell r="O64">
            <v>3523.7310000000007</v>
          </cell>
          <cell r="P64">
            <v>3299.6769999999997</v>
          </cell>
          <cell r="Q64">
            <v>3198.3890000000006</v>
          </cell>
          <cell r="R64">
            <v>3197.6059999999998</v>
          </cell>
          <cell r="S64">
            <v>3245.3559999999998</v>
          </cell>
          <cell r="T64">
            <v>3334.0259999999998</v>
          </cell>
          <cell r="U64">
            <v>3529.4459999999999</v>
          </cell>
          <cell r="V64">
            <v>3766.2380000000007</v>
          </cell>
          <cell r="W64">
            <v>3422.7869999999994</v>
          </cell>
          <cell r="X64">
            <v>2994.4650000000001</v>
          </cell>
          <cell r="Y64">
            <v>2589.7620000000002</v>
          </cell>
        </row>
        <row r="66">
          <cell r="B66">
            <v>105</v>
          </cell>
          <cell r="C66">
            <v>100.5</v>
          </cell>
          <cell r="D66">
            <v>99</v>
          </cell>
          <cell r="E66">
            <v>98</v>
          </cell>
          <cell r="F66">
            <v>101</v>
          </cell>
          <cell r="G66">
            <v>104</v>
          </cell>
          <cell r="H66">
            <v>111.5</v>
          </cell>
          <cell r="I66">
            <v>115</v>
          </cell>
          <cell r="J66">
            <v>114.5</v>
          </cell>
          <cell r="K66">
            <v>111.5</v>
          </cell>
          <cell r="L66">
            <v>110</v>
          </cell>
          <cell r="M66">
            <v>110</v>
          </cell>
          <cell r="N66">
            <v>108.5</v>
          </cell>
          <cell r="O66">
            <v>104.5</v>
          </cell>
          <cell r="P66">
            <v>100</v>
          </cell>
          <cell r="Q66">
            <v>101.5</v>
          </cell>
          <cell r="R66">
            <v>109</v>
          </cell>
          <cell r="S66">
            <v>120</v>
          </cell>
          <cell r="T66">
            <v>131.5</v>
          </cell>
          <cell r="U66">
            <v>142</v>
          </cell>
          <cell r="V66">
            <v>146</v>
          </cell>
          <cell r="W66">
            <v>134.5</v>
          </cell>
          <cell r="X66">
            <v>126.5</v>
          </cell>
          <cell r="Y66">
            <v>115</v>
          </cell>
        </row>
        <row r="70">
          <cell r="B70">
            <v>105</v>
          </cell>
          <cell r="C70">
            <v>115</v>
          </cell>
          <cell r="D70">
            <v>155</v>
          </cell>
          <cell r="E70">
            <v>155</v>
          </cell>
          <cell r="F70">
            <v>115</v>
          </cell>
          <cell r="G70">
            <v>115</v>
          </cell>
          <cell r="H70">
            <v>87</v>
          </cell>
          <cell r="I70">
            <v>90</v>
          </cell>
          <cell r="J70">
            <v>85</v>
          </cell>
          <cell r="K70">
            <v>65</v>
          </cell>
          <cell r="L70">
            <v>30</v>
          </cell>
          <cell r="M70">
            <v>30</v>
          </cell>
          <cell r="N70">
            <v>30</v>
          </cell>
          <cell r="O70">
            <v>30</v>
          </cell>
          <cell r="P70">
            <v>30</v>
          </cell>
          <cell r="Q70">
            <v>30</v>
          </cell>
          <cell r="R70">
            <v>30</v>
          </cell>
          <cell r="S70">
            <v>44.664999999999999</v>
          </cell>
          <cell r="T70">
            <v>70</v>
          </cell>
          <cell r="U70">
            <v>180.49600000000001</v>
          </cell>
          <cell r="V70">
            <v>167.64600000000002</v>
          </cell>
          <cell r="W70">
            <v>264</v>
          </cell>
          <cell r="X70">
            <v>166</v>
          </cell>
          <cell r="Y70">
            <v>89</v>
          </cell>
        </row>
        <row r="71">
          <cell r="B71">
            <v>126</v>
          </cell>
          <cell r="C71">
            <v>92</v>
          </cell>
          <cell r="D71">
            <v>134</v>
          </cell>
          <cell r="E71">
            <v>121.10900000000001</v>
          </cell>
          <cell r="F71">
            <v>94</v>
          </cell>
          <cell r="G71">
            <v>60</v>
          </cell>
          <cell r="H71">
            <v>305</v>
          </cell>
          <cell r="I71">
            <v>435.71600000000001</v>
          </cell>
          <cell r="J71">
            <v>394</v>
          </cell>
          <cell r="K71">
            <v>305</v>
          </cell>
          <cell r="L71">
            <v>185</v>
          </cell>
          <cell r="M71">
            <v>125</v>
          </cell>
          <cell r="N71">
            <v>95</v>
          </cell>
          <cell r="O71">
            <v>95</v>
          </cell>
          <cell r="P71">
            <v>90</v>
          </cell>
          <cell r="Q71">
            <v>115</v>
          </cell>
          <cell r="R71">
            <v>100</v>
          </cell>
          <cell r="S71">
            <v>207</v>
          </cell>
          <cell r="T71">
            <v>381</v>
          </cell>
          <cell r="U71">
            <v>429</v>
          </cell>
          <cell r="V71">
            <v>406</v>
          </cell>
          <cell r="W71">
            <v>384</v>
          </cell>
          <cell r="X71">
            <v>381.22699999999998</v>
          </cell>
          <cell r="Y71">
            <v>284</v>
          </cell>
        </row>
        <row r="72">
          <cell r="I72">
            <v>334.7</v>
          </cell>
          <cell r="J72">
            <v>367.4</v>
          </cell>
          <cell r="K72">
            <v>161.6</v>
          </cell>
        </row>
      </sheetData>
      <sheetData sheetId="18">
        <row r="7">
          <cell r="B7">
            <v>68.66</v>
          </cell>
          <cell r="C7">
            <v>64.040000000000006</v>
          </cell>
          <cell r="D7">
            <v>58.97</v>
          </cell>
          <cell r="E7">
            <v>58.19</v>
          </cell>
          <cell r="F7">
            <v>59.68</v>
          </cell>
          <cell r="G7">
            <v>65.09</v>
          </cell>
          <cell r="H7">
            <v>79.040000000000006</v>
          </cell>
          <cell r="I7">
            <v>88.16</v>
          </cell>
          <cell r="J7">
            <v>90.01</v>
          </cell>
          <cell r="K7">
            <v>88</v>
          </cell>
          <cell r="L7">
            <v>78.930000000000007</v>
          </cell>
          <cell r="M7">
            <v>74.819999999999993</v>
          </cell>
          <cell r="N7">
            <v>75</v>
          </cell>
          <cell r="O7">
            <v>69.92</v>
          </cell>
          <cell r="P7">
            <v>68.66</v>
          </cell>
          <cell r="Q7">
            <v>70.08</v>
          </cell>
          <cell r="R7">
            <v>75</v>
          </cell>
          <cell r="S7">
            <v>81</v>
          </cell>
          <cell r="T7">
            <v>87.75</v>
          </cell>
          <cell r="U7">
            <v>85.87</v>
          </cell>
          <cell r="V7">
            <v>91.29</v>
          </cell>
          <cell r="W7">
            <v>76.2</v>
          </cell>
          <cell r="X7">
            <v>79.510000000000005</v>
          </cell>
          <cell r="Y7">
            <v>78.930000000000007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44360</v>
          </cell>
        </row>
        <row r="4">
          <cell r="B4">
            <v>44360</v>
          </cell>
        </row>
        <row r="5">
          <cell r="B5">
            <v>44360</v>
          </cell>
        </row>
        <row r="6">
          <cell r="B6">
            <v>44360</v>
          </cell>
        </row>
        <row r="7">
          <cell r="B7">
            <v>44360</v>
          </cell>
        </row>
        <row r="8">
          <cell r="B8">
            <v>44360</v>
          </cell>
        </row>
        <row r="9">
          <cell r="B9">
            <v>44360</v>
          </cell>
        </row>
        <row r="10">
          <cell r="B10">
            <v>44360</v>
          </cell>
        </row>
        <row r="11">
          <cell r="B11">
            <v>44360</v>
          </cell>
        </row>
        <row r="12">
          <cell r="B12">
            <v>44360</v>
          </cell>
        </row>
        <row r="13">
          <cell r="B13">
            <v>44360</v>
          </cell>
        </row>
        <row r="14">
          <cell r="B14">
            <v>44360</v>
          </cell>
        </row>
        <row r="15">
          <cell r="B15">
            <v>44360</v>
          </cell>
        </row>
        <row r="16">
          <cell r="B16">
            <v>44360</v>
          </cell>
        </row>
      </sheetData>
      <sheetData sheetId="41">
        <row r="2">
          <cell r="C2">
            <v>44363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4522.5640000000012</v>
      </c>
      <c r="C4" s="18">
        <v>4339.5709999999999</v>
      </c>
      <c r="D4" s="18">
        <v>4355.1329999999998</v>
      </c>
      <c r="E4" s="18">
        <v>4323.4940000000006</v>
      </c>
      <c r="F4" s="18">
        <v>4364.6120000000001</v>
      </c>
      <c r="G4" s="18">
        <v>4529.1709999999994</v>
      </c>
      <c r="H4" s="18">
        <v>5315.3940000000011</v>
      </c>
      <c r="I4" s="18">
        <v>6329.7340000000004</v>
      </c>
      <c r="J4" s="18">
        <v>6722.4110000000001</v>
      </c>
      <c r="K4" s="18">
        <v>6638.2419999999984</v>
      </c>
      <c r="L4" s="18">
        <v>6466.9730000000009</v>
      </c>
      <c r="M4" s="18">
        <v>6491.8350000000009</v>
      </c>
      <c r="N4" s="18">
        <v>6420.6540000000014</v>
      </c>
      <c r="O4" s="18">
        <v>6157.915</v>
      </c>
      <c r="P4" s="18">
        <v>5834.3920000000007</v>
      </c>
      <c r="Q4" s="18">
        <v>5677.1780000000008</v>
      </c>
      <c r="R4" s="18">
        <v>5630.7839999999997</v>
      </c>
      <c r="S4" s="18">
        <v>5755.5559999999987</v>
      </c>
      <c r="T4" s="18">
        <v>6011.0350000000017</v>
      </c>
      <c r="U4" s="18">
        <v>6342.9470000000001</v>
      </c>
      <c r="V4" s="18">
        <v>6479.7889999999989</v>
      </c>
      <c r="W4" s="18">
        <v>6102.9140000000007</v>
      </c>
      <c r="X4" s="18">
        <v>5672.7729999999983</v>
      </c>
      <c r="Y4" s="18">
        <v>5048.8360000000011</v>
      </c>
      <c r="Z4" s="19"/>
      <c r="AA4" s="20">
        <f>SUM(B4:Z4)</f>
        <v>135533.90700000001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68.66</v>
      </c>
      <c r="C7" s="28">
        <v>64.040000000000006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90.01</v>
      </c>
      <c r="K7" s="28">
        <v>88</v>
      </c>
      <c r="L7" s="28">
        <v>78.930000000000007</v>
      </c>
      <c r="M7" s="28">
        <v>74.819999999999993</v>
      </c>
      <c r="N7" s="28">
        <v>75</v>
      </c>
      <c r="O7" s="28">
        <v>69.92</v>
      </c>
      <c r="P7" s="28">
        <v>68.66</v>
      </c>
      <c r="Q7" s="28">
        <v>70.08</v>
      </c>
      <c r="R7" s="28">
        <v>75</v>
      </c>
      <c r="S7" s="28">
        <v>81</v>
      </c>
      <c r="T7" s="28">
        <v>87.75</v>
      </c>
      <c r="U7" s="28">
        <v>85.87</v>
      </c>
      <c r="V7" s="28">
        <v>91.29</v>
      </c>
      <c r="W7" s="28">
        <v>76.2</v>
      </c>
      <c r="X7" s="28">
        <v>79.510000000000005</v>
      </c>
      <c r="Y7" s="28">
        <v>78.930000000000007</v>
      </c>
      <c r="Z7" s="29"/>
      <c r="AA7" s="30">
        <f>IF(SUM(GR_MAINLAND_MCP_SUM_SELL)&lt;&gt;0,AVERAGEIF(GR_MAINLAND_MCP_SUM_SELL,"&lt;&gt;"""),"")</f>
        <v>75.533333333333331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175</v>
      </c>
      <c r="X10" s="42">
        <v>151</v>
      </c>
      <c r="Y10" s="42"/>
      <c r="Z10" s="43"/>
      <c r="AA10" s="44">
        <f>SUM(B10:Z10)</f>
        <v>3789</v>
      </c>
    </row>
    <row r="11" spans="1:27" ht="24.95" customHeight="1" x14ac:dyDescent="0.2">
      <c r="A11" s="45" t="s">
        <v>7</v>
      </c>
      <c r="B11" s="46">
        <v>2651.8140000000003</v>
      </c>
      <c r="C11" s="47">
        <v>2321.9</v>
      </c>
      <c r="D11" s="47">
        <v>2321.9</v>
      </c>
      <c r="E11" s="47">
        <v>2321.9</v>
      </c>
      <c r="F11" s="47">
        <v>2321.9</v>
      </c>
      <c r="G11" s="47">
        <v>2363.9</v>
      </c>
      <c r="H11" s="47">
        <v>3088.4229999999998</v>
      </c>
      <c r="I11" s="47">
        <v>3161.4650000000001</v>
      </c>
      <c r="J11" s="47">
        <v>3161.5450000000001</v>
      </c>
      <c r="K11" s="47">
        <v>3115.5140000000001</v>
      </c>
      <c r="L11" s="47">
        <v>2907.35</v>
      </c>
      <c r="M11" s="47">
        <v>2762.7649999999999</v>
      </c>
      <c r="N11" s="47">
        <v>2811.268</v>
      </c>
      <c r="O11" s="47">
        <v>2670.9859999999999</v>
      </c>
      <c r="P11" s="47">
        <v>2608.5340000000001</v>
      </c>
      <c r="Q11" s="47">
        <v>2683.98</v>
      </c>
      <c r="R11" s="47">
        <v>2895.4189999999999</v>
      </c>
      <c r="S11" s="47">
        <v>3361.915</v>
      </c>
      <c r="T11" s="47">
        <v>3475.5160000000001</v>
      </c>
      <c r="U11" s="47">
        <v>3474.2939999999999</v>
      </c>
      <c r="V11" s="47">
        <v>3564.2429999999999</v>
      </c>
      <c r="W11" s="47">
        <v>3197.4880000000003</v>
      </c>
      <c r="X11" s="47">
        <v>3464.3209999999999</v>
      </c>
      <c r="Y11" s="47">
        <v>3270.5149999999999</v>
      </c>
      <c r="Z11" s="48"/>
      <c r="AA11" s="49">
        <f>SUM(B11:Z11)</f>
        <v>69978.854999999996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136</v>
      </c>
      <c r="I12" s="47">
        <v>572</v>
      </c>
      <c r="J12" s="47">
        <v>686</v>
      </c>
      <c r="K12" s="47">
        <v>381</v>
      </c>
      <c r="L12" s="47">
        <v>172</v>
      </c>
      <c r="M12" s="47">
        <v>128</v>
      </c>
      <c r="N12" s="47">
        <v>78</v>
      </c>
      <c r="O12" s="47">
        <v>78</v>
      </c>
      <c r="P12" s="47">
        <v>64</v>
      </c>
      <c r="Q12" s="47">
        <v>64</v>
      </c>
      <c r="R12" s="47">
        <v>64</v>
      </c>
      <c r="S12" s="47">
        <v>294</v>
      </c>
      <c r="T12" s="47">
        <v>724</v>
      </c>
      <c r="U12" s="47">
        <v>1275</v>
      </c>
      <c r="V12" s="47">
        <v>1359</v>
      </c>
      <c r="W12" s="47">
        <v>1164</v>
      </c>
      <c r="X12" s="47">
        <v>524</v>
      </c>
      <c r="Y12" s="47">
        <v>56</v>
      </c>
      <c r="Z12" s="48"/>
      <c r="AA12" s="49">
        <f>SUM(B12:Z12)</f>
        <v>7975</v>
      </c>
    </row>
    <row r="13" spans="1:27" ht="24.95" customHeight="1" x14ac:dyDescent="0.2">
      <c r="A13" s="50" t="s">
        <v>9</v>
      </c>
      <c r="B13" s="51">
        <v>926.85</v>
      </c>
      <c r="C13" s="52">
        <v>936.67100000000005</v>
      </c>
      <c r="D13" s="52">
        <v>955.33299999999997</v>
      </c>
      <c r="E13" s="52">
        <v>984.59399999999982</v>
      </c>
      <c r="F13" s="52">
        <v>1042.3120000000001</v>
      </c>
      <c r="G13" s="52">
        <v>1142.671</v>
      </c>
      <c r="H13" s="52">
        <v>1415.0710000000001</v>
      </c>
      <c r="I13" s="52">
        <v>1883.269</v>
      </c>
      <c r="J13" s="52">
        <v>2358.8659999999995</v>
      </c>
      <c r="K13" s="52">
        <v>2672.7279999999996</v>
      </c>
      <c r="L13" s="52">
        <v>2831.4230000000007</v>
      </c>
      <c r="M13" s="52">
        <v>2872.4700000000003</v>
      </c>
      <c r="N13" s="52">
        <v>2864.8859999999995</v>
      </c>
      <c r="O13" s="52">
        <v>2796.029</v>
      </c>
      <c r="P13" s="52">
        <v>2590.8579999999997</v>
      </c>
      <c r="Q13" s="52">
        <v>2297.1979999999999</v>
      </c>
      <c r="R13" s="52">
        <v>1919.4460000000004</v>
      </c>
      <c r="S13" s="52">
        <v>1442.1410000000003</v>
      </c>
      <c r="T13" s="52">
        <v>918.01900000000012</v>
      </c>
      <c r="U13" s="52">
        <v>585.25300000000004</v>
      </c>
      <c r="V13" s="52">
        <v>517.74599999999998</v>
      </c>
      <c r="W13" s="52">
        <v>546.92600000000004</v>
      </c>
      <c r="X13" s="52">
        <v>591.75200000000007</v>
      </c>
      <c r="Y13" s="52">
        <v>638.32100000000003</v>
      </c>
      <c r="Z13" s="53"/>
      <c r="AA13" s="54">
        <f>SUM(B13:Z13)</f>
        <v>37730.832999999999</v>
      </c>
    </row>
    <row r="14" spans="1:27" ht="30" customHeight="1" thickBot="1" x14ac:dyDescent="0.25">
      <c r="A14" s="55" t="s">
        <v>10</v>
      </c>
      <c r="B14" s="56">
        <f>IF(LEN(B$2)&gt;0,SUM(B10:B13),"")</f>
        <v>3779.6640000000002</v>
      </c>
      <c r="C14" s="57">
        <f t="shared" ref="C14:Z14" si="0">IF(LEN(C$2)&gt;0,SUM(C10:C13),"")</f>
        <v>3435.5709999999999</v>
      </c>
      <c r="D14" s="57">
        <f t="shared" si="0"/>
        <v>3454.2330000000002</v>
      </c>
      <c r="E14" s="57">
        <f t="shared" si="0"/>
        <v>3483.4939999999997</v>
      </c>
      <c r="F14" s="57">
        <f t="shared" si="0"/>
        <v>3541.2120000000004</v>
      </c>
      <c r="G14" s="57">
        <f t="shared" si="0"/>
        <v>3683.5709999999999</v>
      </c>
      <c r="H14" s="57">
        <f t="shared" si="0"/>
        <v>4814.4939999999997</v>
      </c>
      <c r="I14" s="57">
        <f t="shared" si="0"/>
        <v>5816.7340000000004</v>
      </c>
      <c r="J14" s="57">
        <f t="shared" si="0"/>
        <v>6406.4110000000001</v>
      </c>
      <c r="K14" s="57">
        <f t="shared" si="0"/>
        <v>6344.2420000000002</v>
      </c>
      <c r="L14" s="57">
        <f t="shared" si="0"/>
        <v>6061.773000000001</v>
      </c>
      <c r="M14" s="57">
        <f t="shared" si="0"/>
        <v>5914.2350000000006</v>
      </c>
      <c r="N14" s="57">
        <f t="shared" si="0"/>
        <v>5905.1539999999995</v>
      </c>
      <c r="O14" s="57">
        <f t="shared" si="0"/>
        <v>5696.0149999999994</v>
      </c>
      <c r="P14" s="57">
        <f t="shared" si="0"/>
        <v>5414.3919999999998</v>
      </c>
      <c r="Q14" s="57">
        <f t="shared" si="0"/>
        <v>5196.1779999999999</v>
      </c>
      <c r="R14" s="57">
        <f t="shared" si="0"/>
        <v>5029.8649999999998</v>
      </c>
      <c r="S14" s="57">
        <f t="shared" si="0"/>
        <v>5249.0560000000005</v>
      </c>
      <c r="T14" s="57">
        <f t="shared" si="0"/>
        <v>5292.5349999999999</v>
      </c>
      <c r="U14" s="57">
        <f t="shared" si="0"/>
        <v>5534.5469999999996</v>
      </c>
      <c r="V14" s="57">
        <f t="shared" si="0"/>
        <v>5640.9890000000005</v>
      </c>
      <c r="W14" s="57">
        <f t="shared" si="0"/>
        <v>5083.4140000000007</v>
      </c>
      <c r="X14" s="57">
        <f t="shared" si="0"/>
        <v>4731.0730000000003</v>
      </c>
      <c r="Y14" s="57">
        <f t="shared" si="0"/>
        <v>3964.8359999999998</v>
      </c>
      <c r="Z14" s="58" t="str">
        <f t="shared" si="0"/>
        <v/>
      </c>
      <c r="AA14" s="59">
        <f>SUM(AA9:AA13)</f>
        <v>119473.68799999999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1159.9000000000001</v>
      </c>
      <c r="C25" s="67">
        <v>1179.9000000000001</v>
      </c>
      <c r="D25" s="67">
        <v>1188.9000000000001</v>
      </c>
      <c r="E25" s="67">
        <v>1169.9000000000001</v>
      </c>
      <c r="F25" s="67">
        <v>1173.9000000000001</v>
      </c>
      <c r="G25" s="67">
        <v>1250.9000000000001</v>
      </c>
      <c r="H25" s="67">
        <v>1556.9</v>
      </c>
      <c r="I25" s="67">
        <v>2327.9</v>
      </c>
      <c r="J25" s="67">
        <v>2818.9</v>
      </c>
      <c r="K25" s="67">
        <v>2827.9</v>
      </c>
      <c r="L25" s="67">
        <v>2777.9</v>
      </c>
      <c r="M25" s="67">
        <v>2809.9</v>
      </c>
      <c r="N25" s="67">
        <v>2772.9</v>
      </c>
      <c r="O25" s="67">
        <v>2724.9</v>
      </c>
      <c r="P25" s="67">
        <v>2561.9</v>
      </c>
      <c r="Q25" s="67">
        <v>2336.9</v>
      </c>
      <c r="R25" s="67">
        <v>2029.9</v>
      </c>
      <c r="S25" s="67">
        <v>1853.9</v>
      </c>
      <c r="T25" s="67">
        <v>1885.9</v>
      </c>
      <c r="U25" s="67">
        <v>2141.9</v>
      </c>
      <c r="V25" s="67">
        <v>2099.9</v>
      </c>
      <c r="W25" s="67">
        <v>2079.9</v>
      </c>
      <c r="X25" s="67">
        <v>1430.9</v>
      </c>
      <c r="Y25" s="67">
        <v>891.9</v>
      </c>
      <c r="Z25" s="68"/>
      <c r="AA25" s="69">
        <f>SUM(B25:Z25)</f>
        <v>47053.60000000002</v>
      </c>
    </row>
    <row r="26" spans="1:27" ht="24.95" customHeight="1" x14ac:dyDescent="0.2">
      <c r="A26" s="70" t="s">
        <v>20</v>
      </c>
      <c r="B26" s="71">
        <v>933.76400000000001</v>
      </c>
      <c r="C26" s="72">
        <v>607.67100000000005</v>
      </c>
      <c r="D26" s="72">
        <v>638.33299999999997</v>
      </c>
      <c r="E26" s="72">
        <v>652.59400000000005</v>
      </c>
      <c r="F26" s="72">
        <v>731.31200000000001</v>
      </c>
      <c r="G26" s="72">
        <v>769.67100000000005</v>
      </c>
      <c r="H26" s="72">
        <v>1637.5940000000001</v>
      </c>
      <c r="I26" s="72">
        <v>1845.8340000000001</v>
      </c>
      <c r="J26" s="72">
        <v>1747.511</v>
      </c>
      <c r="K26" s="72">
        <v>1694.3420000000001</v>
      </c>
      <c r="L26" s="72">
        <v>1511.873</v>
      </c>
      <c r="M26" s="72">
        <v>1375.335</v>
      </c>
      <c r="N26" s="72">
        <v>1438.2539999999999</v>
      </c>
      <c r="O26" s="72">
        <v>1282.115</v>
      </c>
      <c r="P26" s="72">
        <v>1168.492</v>
      </c>
      <c r="Q26" s="72">
        <v>1175.278</v>
      </c>
      <c r="R26" s="72">
        <v>1206.7840000000001</v>
      </c>
      <c r="S26" s="72">
        <v>1368.1559999999999</v>
      </c>
      <c r="T26" s="72">
        <v>1414.635</v>
      </c>
      <c r="U26" s="72">
        <v>1481.6469999999999</v>
      </c>
      <c r="V26" s="72">
        <v>1663.0889999999999</v>
      </c>
      <c r="W26" s="72">
        <v>1054.5139999999999</v>
      </c>
      <c r="X26" s="72">
        <v>1345.173</v>
      </c>
      <c r="Y26" s="72">
        <v>1150.9359999999999</v>
      </c>
      <c r="Z26" s="73"/>
      <c r="AA26" s="74">
        <f>SUM(B26:Z26)</f>
        <v>29894.906999999996</v>
      </c>
    </row>
    <row r="27" spans="1:27" ht="24.95" customHeight="1" x14ac:dyDescent="0.2">
      <c r="A27" s="77" t="s">
        <v>21</v>
      </c>
      <c r="B27" s="75">
        <v>2194</v>
      </c>
      <c r="C27" s="76">
        <v>2194</v>
      </c>
      <c r="D27" s="76">
        <v>2194</v>
      </c>
      <c r="E27" s="76">
        <v>2194</v>
      </c>
      <c r="F27" s="76">
        <v>2194</v>
      </c>
      <c r="G27" s="76">
        <v>2236</v>
      </c>
      <c r="H27" s="76">
        <v>2116</v>
      </c>
      <c r="I27" s="76">
        <v>2156</v>
      </c>
      <c r="J27" s="76">
        <v>2156</v>
      </c>
      <c r="K27" s="76">
        <v>2116</v>
      </c>
      <c r="L27" s="76">
        <v>2116</v>
      </c>
      <c r="M27" s="76">
        <v>2066</v>
      </c>
      <c r="N27" s="76">
        <v>2066</v>
      </c>
      <c r="O27" s="76">
        <v>2066</v>
      </c>
      <c r="P27" s="76">
        <v>2066</v>
      </c>
      <c r="Q27" s="76">
        <v>2066</v>
      </c>
      <c r="R27" s="76">
        <v>2186</v>
      </c>
      <c r="S27" s="76">
        <v>2336</v>
      </c>
      <c r="T27" s="76">
        <v>2366</v>
      </c>
      <c r="U27" s="76">
        <v>2406</v>
      </c>
      <c r="V27" s="76">
        <v>2406</v>
      </c>
      <c r="W27" s="76">
        <v>2406</v>
      </c>
      <c r="X27" s="76">
        <v>2366</v>
      </c>
      <c r="Y27" s="76">
        <v>2366</v>
      </c>
      <c r="Z27" s="78"/>
      <c r="AA27" s="79">
        <f>SUM(B27:Z27)</f>
        <v>53034</v>
      </c>
    </row>
    <row r="28" spans="1:27" ht="30" customHeight="1" thickBot="1" x14ac:dyDescent="0.25">
      <c r="A28" s="55" t="s">
        <v>22</v>
      </c>
      <c r="B28" s="56">
        <f>IF(LEN(B$2)&gt;0,SUM(B25:B27),"")</f>
        <v>4287.6640000000007</v>
      </c>
      <c r="C28" s="57">
        <f t="shared" ref="C28:Z28" si="2">IF(LEN(C$2)&gt;0,SUM(C25:C27),"")</f>
        <v>3981.5709999999999</v>
      </c>
      <c r="D28" s="57">
        <f t="shared" si="2"/>
        <v>4021.2330000000002</v>
      </c>
      <c r="E28" s="57">
        <f t="shared" si="2"/>
        <v>4016.4940000000001</v>
      </c>
      <c r="F28" s="57">
        <f t="shared" si="2"/>
        <v>4099.2119999999995</v>
      </c>
      <c r="G28" s="57">
        <f t="shared" si="2"/>
        <v>4256.5709999999999</v>
      </c>
      <c r="H28" s="57">
        <f t="shared" si="2"/>
        <v>5310.4940000000006</v>
      </c>
      <c r="I28" s="57">
        <f t="shared" si="2"/>
        <v>6329.7340000000004</v>
      </c>
      <c r="J28" s="57">
        <f t="shared" si="2"/>
        <v>6722.4110000000001</v>
      </c>
      <c r="K28" s="57">
        <f t="shared" si="2"/>
        <v>6638.2420000000002</v>
      </c>
      <c r="L28" s="57">
        <f t="shared" si="2"/>
        <v>6405.7730000000001</v>
      </c>
      <c r="M28" s="57">
        <f t="shared" si="2"/>
        <v>6251.2350000000006</v>
      </c>
      <c r="N28" s="57">
        <f t="shared" si="2"/>
        <v>6277.1540000000005</v>
      </c>
      <c r="O28" s="57">
        <f t="shared" si="2"/>
        <v>6073.0150000000003</v>
      </c>
      <c r="P28" s="57">
        <f t="shared" si="2"/>
        <v>5796.3919999999998</v>
      </c>
      <c r="Q28" s="57">
        <f t="shared" si="2"/>
        <v>5578.1779999999999</v>
      </c>
      <c r="R28" s="57">
        <f t="shared" si="2"/>
        <v>5422.6840000000002</v>
      </c>
      <c r="S28" s="57">
        <f t="shared" si="2"/>
        <v>5558.0560000000005</v>
      </c>
      <c r="T28" s="57">
        <f t="shared" si="2"/>
        <v>5666.5349999999999</v>
      </c>
      <c r="U28" s="57">
        <f t="shared" si="2"/>
        <v>6029.5470000000005</v>
      </c>
      <c r="V28" s="57">
        <f t="shared" si="2"/>
        <v>6168.9889999999996</v>
      </c>
      <c r="W28" s="57">
        <f t="shared" si="2"/>
        <v>5540.4139999999998</v>
      </c>
      <c r="X28" s="57">
        <f t="shared" si="2"/>
        <v>5142.0730000000003</v>
      </c>
      <c r="Y28" s="57">
        <f t="shared" si="2"/>
        <v>4408.8359999999993</v>
      </c>
      <c r="Z28" s="58" t="str">
        <f t="shared" si="2"/>
        <v/>
      </c>
      <c r="AA28" s="59">
        <f>SUM(AA25:AA27)</f>
        <v>129982.50700000001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157</v>
      </c>
      <c r="C31" s="90">
        <v>157</v>
      </c>
      <c r="D31" s="90">
        <v>177</v>
      </c>
      <c r="E31" s="90">
        <v>157</v>
      </c>
      <c r="F31" s="90">
        <v>177</v>
      </c>
      <c r="G31" s="90">
        <v>177</v>
      </c>
      <c r="H31" s="90">
        <v>176</v>
      </c>
      <c r="I31" s="90">
        <v>182</v>
      </c>
      <c r="J31" s="90">
        <v>105</v>
      </c>
      <c r="K31" s="90">
        <v>83</v>
      </c>
      <c r="L31" s="90">
        <v>133</v>
      </c>
      <c r="M31" s="90">
        <v>103</v>
      </c>
      <c r="N31" s="90">
        <v>103</v>
      </c>
      <c r="O31" s="90">
        <v>103</v>
      </c>
      <c r="P31" s="90">
        <v>103</v>
      </c>
      <c r="Q31" s="90">
        <v>103</v>
      </c>
      <c r="R31" s="90">
        <v>98</v>
      </c>
      <c r="S31" s="90">
        <v>98</v>
      </c>
      <c r="T31" s="90">
        <v>123</v>
      </c>
      <c r="U31" s="90">
        <v>135</v>
      </c>
      <c r="V31" s="90">
        <v>164</v>
      </c>
      <c r="W31" s="90">
        <v>139</v>
      </c>
      <c r="X31" s="90">
        <v>123</v>
      </c>
      <c r="Y31" s="90">
        <v>123</v>
      </c>
      <c r="Z31" s="91"/>
      <c r="AA31" s="69">
        <f t="shared" ref="AA31:AA36" si="3">SUM(B31:Z31)</f>
        <v>3199</v>
      </c>
    </row>
    <row r="32" spans="1:27" ht="24.95" customHeight="1" x14ac:dyDescent="0.2">
      <c r="A32" s="92" t="s">
        <v>25</v>
      </c>
      <c r="B32" s="93">
        <v>191</v>
      </c>
      <c r="C32" s="94">
        <v>229</v>
      </c>
      <c r="D32" s="94">
        <v>230</v>
      </c>
      <c r="E32" s="94">
        <v>216</v>
      </c>
      <c r="F32" s="94">
        <v>221</v>
      </c>
      <c r="G32" s="94">
        <v>236</v>
      </c>
      <c r="H32" s="94">
        <v>160</v>
      </c>
      <c r="I32" s="94">
        <v>171</v>
      </c>
      <c r="J32" s="94">
        <v>51</v>
      </c>
      <c r="K32" s="94">
        <v>51</v>
      </c>
      <c r="L32" s="94">
        <v>51</v>
      </c>
      <c r="M32" s="94">
        <v>74</v>
      </c>
      <c r="N32" s="94">
        <v>109</v>
      </c>
      <c r="O32" s="94">
        <v>114</v>
      </c>
      <c r="P32" s="94">
        <v>119</v>
      </c>
      <c r="Q32" s="94">
        <v>119</v>
      </c>
      <c r="R32" s="94">
        <v>134.81900000000002</v>
      </c>
      <c r="S32" s="94">
        <v>51</v>
      </c>
      <c r="T32" s="94">
        <v>91</v>
      </c>
      <c r="U32" s="94">
        <v>200</v>
      </c>
      <c r="V32" s="94">
        <v>204</v>
      </c>
      <c r="W32" s="94">
        <v>158</v>
      </c>
      <c r="X32" s="94">
        <v>128</v>
      </c>
      <c r="Y32" s="94">
        <v>161</v>
      </c>
      <c r="Z32" s="95"/>
      <c r="AA32" s="74">
        <f t="shared" si="3"/>
        <v>3469.819</v>
      </c>
    </row>
    <row r="33" spans="1:27" ht="24.95" customHeight="1" x14ac:dyDescent="0.2">
      <c r="A33" s="92" t="s">
        <v>26</v>
      </c>
      <c r="B33" s="93">
        <v>344.9</v>
      </c>
      <c r="C33" s="94">
        <v>468</v>
      </c>
      <c r="D33" s="94">
        <v>443.9</v>
      </c>
      <c r="E33" s="94">
        <v>417</v>
      </c>
      <c r="F33" s="94">
        <v>375.4</v>
      </c>
      <c r="G33" s="94">
        <v>382.6</v>
      </c>
      <c r="H33" s="94">
        <v>114.9</v>
      </c>
      <c r="I33" s="94">
        <v>110</v>
      </c>
      <c r="J33" s="94">
        <v>110</v>
      </c>
      <c r="K33" s="94">
        <v>110</v>
      </c>
      <c r="L33" s="94">
        <v>171.2</v>
      </c>
      <c r="M33" s="94">
        <v>350.6</v>
      </c>
      <c r="N33" s="94">
        <v>253.5</v>
      </c>
      <c r="O33" s="94">
        <v>194.9</v>
      </c>
      <c r="P33" s="94">
        <v>148</v>
      </c>
      <c r="Q33" s="94">
        <v>209</v>
      </c>
      <c r="R33" s="94">
        <v>318.10000000000002</v>
      </c>
      <c r="S33" s="94">
        <v>307.5</v>
      </c>
      <c r="T33" s="94">
        <v>454.5</v>
      </c>
      <c r="U33" s="94">
        <v>423.4</v>
      </c>
      <c r="V33" s="94">
        <v>420.8</v>
      </c>
      <c r="W33" s="94">
        <v>672.5</v>
      </c>
      <c r="X33" s="94">
        <v>640.70000000000005</v>
      </c>
      <c r="Y33" s="94">
        <v>750</v>
      </c>
      <c r="Z33" s="95"/>
      <c r="AA33" s="74">
        <f t="shared" si="3"/>
        <v>8191.4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742.9</v>
      </c>
      <c r="C36" s="83">
        <f t="shared" ref="C36:Z36" si="4">IF(LEN(C$2)&gt;0,SUM(C31:C35),"")</f>
        <v>904</v>
      </c>
      <c r="D36" s="83">
        <f t="shared" si="4"/>
        <v>900.9</v>
      </c>
      <c r="E36" s="83">
        <f t="shared" si="4"/>
        <v>840</v>
      </c>
      <c r="F36" s="83">
        <f t="shared" si="4"/>
        <v>823.4</v>
      </c>
      <c r="G36" s="83">
        <f t="shared" si="4"/>
        <v>845.6</v>
      </c>
      <c r="H36" s="83">
        <f t="shared" si="4"/>
        <v>500.9</v>
      </c>
      <c r="I36" s="83">
        <f t="shared" si="4"/>
        <v>513</v>
      </c>
      <c r="J36" s="83">
        <f t="shared" si="4"/>
        <v>316</v>
      </c>
      <c r="K36" s="83">
        <f t="shared" si="4"/>
        <v>294</v>
      </c>
      <c r="L36" s="83">
        <f t="shared" si="4"/>
        <v>405.2</v>
      </c>
      <c r="M36" s="83">
        <f t="shared" si="4"/>
        <v>577.6</v>
      </c>
      <c r="N36" s="83">
        <f t="shared" si="4"/>
        <v>515.5</v>
      </c>
      <c r="O36" s="83">
        <f t="shared" si="4"/>
        <v>461.9</v>
      </c>
      <c r="P36" s="83">
        <f t="shared" si="4"/>
        <v>420</v>
      </c>
      <c r="Q36" s="83">
        <f t="shared" si="4"/>
        <v>481</v>
      </c>
      <c r="R36" s="83">
        <f t="shared" si="4"/>
        <v>600.9190000000001</v>
      </c>
      <c r="S36" s="83">
        <f t="shared" si="4"/>
        <v>506.5</v>
      </c>
      <c r="T36" s="83">
        <f t="shared" si="4"/>
        <v>718.5</v>
      </c>
      <c r="U36" s="83">
        <f t="shared" si="4"/>
        <v>808.4</v>
      </c>
      <c r="V36" s="83">
        <f t="shared" si="4"/>
        <v>838.8</v>
      </c>
      <c r="W36" s="83">
        <f t="shared" si="4"/>
        <v>1019.5</v>
      </c>
      <c r="X36" s="83">
        <f t="shared" si="4"/>
        <v>941.7</v>
      </c>
      <c r="Y36" s="83">
        <f t="shared" si="4"/>
        <v>1084</v>
      </c>
      <c r="Z36" s="84" t="str">
        <f t="shared" si="4"/>
        <v/>
      </c>
      <c r="AA36" s="85">
        <f t="shared" si="3"/>
        <v>16060.218999999999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234.9</v>
      </c>
      <c r="C41" s="94">
        <v>358</v>
      </c>
      <c r="D41" s="94">
        <v>333.9</v>
      </c>
      <c r="E41" s="94">
        <v>307</v>
      </c>
      <c r="F41" s="94">
        <v>265.39999999999998</v>
      </c>
      <c r="G41" s="94">
        <v>272.60000000000002</v>
      </c>
      <c r="H41" s="94">
        <v>4.9000000000000004</v>
      </c>
      <c r="I41" s="94"/>
      <c r="J41" s="94"/>
      <c r="K41" s="94"/>
      <c r="L41" s="94">
        <v>61.2</v>
      </c>
      <c r="M41" s="94">
        <v>240.6</v>
      </c>
      <c r="N41" s="94">
        <v>143.5</v>
      </c>
      <c r="O41" s="94">
        <v>84.9</v>
      </c>
      <c r="P41" s="94">
        <v>38</v>
      </c>
      <c r="Q41" s="94">
        <v>99</v>
      </c>
      <c r="R41" s="94">
        <v>208.1</v>
      </c>
      <c r="S41" s="94">
        <v>197.5</v>
      </c>
      <c r="T41" s="94">
        <v>344.5</v>
      </c>
      <c r="U41" s="94">
        <v>313.39999999999998</v>
      </c>
      <c r="V41" s="94">
        <v>310.8</v>
      </c>
      <c r="W41" s="94">
        <v>562.5</v>
      </c>
      <c r="X41" s="94">
        <v>530.70000000000005</v>
      </c>
      <c r="Y41" s="94">
        <v>640</v>
      </c>
      <c r="Z41" s="95"/>
      <c r="AA41" s="74">
        <f t="shared" si="5"/>
        <v>5551.4000000000005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234.9</v>
      </c>
      <c r="C44" s="83">
        <f t="shared" ref="C44:Z44" si="6">IF(LEN(C$2)&gt;0,SUM(C39:C43),"")</f>
        <v>358</v>
      </c>
      <c r="D44" s="83">
        <f t="shared" si="6"/>
        <v>333.9</v>
      </c>
      <c r="E44" s="83">
        <f t="shared" si="6"/>
        <v>307</v>
      </c>
      <c r="F44" s="83">
        <f t="shared" si="6"/>
        <v>265.39999999999998</v>
      </c>
      <c r="G44" s="83">
        <f t="shared" si="6"/>
        <v>272.60000000000002</v>
      </c>
      <c r="H44" s="83">
        <f t="shared" si="6"/>
        <v>4.9000000000000004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61.2</v>
      </c>
      <c r="M44" s="83">
        <f t="shared" si="6"/>
        <v>240.6</v>
      </c>
      <c r="N44" s="83">
        <f t="shared" si="6"/>
        <v>143.5</v>
      </c>
      <c r="O44" s="83">
        <f t="shared" si="6"/>
        <v>84.9</v>
      </c>
      <c r="P44" s="83">
        <f t="shared" si="6"/>
        <v>38</v>
      </c>
      <c r="Q44" s="83">
        <f t="shared" si="6"/>
        <v>99</v>
      </c>
      <c r="R44" s="83">
        <f t="shared" si="6"/>
        <v>208.1</v>
      </c>
      <c r="S44" s="83">
        <f t="shared" si="6"/>
        <v>197.5</v>
      </c>
      <c r="T44" s="83">
        <f t="shared" si="6"/>
        <v>344.5</v>
      </c>
      <c r="U44" s="83">
        <f t="shared" si="6"/>
        <v>313.39999999999998</v>
      </c>
      <c r="V44" s="83">
        <f t="shared" si="6"/>
        <v>310.8</v>
      </c>
      <c r="W44" s="83">
        <f t="shared" si="6"/>
        <v>562.5</v>
      </c>
      <c r="X44" s="83">
        <f t="shared" si="6"/>
        <v>530.70000000000005</v>
      </c>
      <c r="Y44" s="83">
        <f t="shared" si="6"/>
        <v>640</v>
      </c>
      <c r="Z44" s="84" t="str">
        <f t="shared" si="6"/>
        <v/>
      </c>
      <c r="AA44" s="85">
        <f t="shared" si="5"/>
        <v>5551.4000000000005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4522.5640000000003</v>
      </c>
      <c r="C47" s="83">
        <f t="shared" ref="C47:Z47" si="8">IF(LEN(C$2)&gt;0,C14+C22+C36,"")</f>
        <v>4339.5709999999999</v>
      </c>
      <c r="D47" s="83">
        <f t="shared" si="8"/>
        <v>4355.1329999999998</v>
      </c>
      <c r="E47" s="83">
        <f t="shared" si="8"/>
        <v>4323.4939999999997</v>
      </c>
      <c r="F47" s="83">
        <f t="shared" si="8"/>
        <v>4364.6120000000001</v>
      </c>
      <c r="G47" s="83">
        <f t="shared" si="8"/>
        <v>4529.1710000000003</v>
      </c>
      <c r="H47" s="83">
        <f t="shared" si="8"/>
        <v>5315.3939999999993</v>
      </c>
      <c r="I47" s="83">
        <f t="shared" si="8"/>
        <v>6329.7340000000004</v>
      </c>
      <c r="J47" s="83">
        <f t="shared" si="8"/>
        <v>6722.4110000000001</v>
      </c>
      <c r="K47" s="83">
        <f t="shared" si="8"/>
        <v>6638.2420000000002</v>
      </c>
      <c r="L47" s="83">
        <f t="shared" si="8"/>
        <v>6466.9730000000009</v>
      </c>
      <c r="M47" s="83">
        <f t="shared" si="8"/>
        <v>6491.8350000000009</v>
      </c>
      <c r="N47" s="83">
        <f t="shared" si="8"/>
        <v>6420.6539999999995</v>
      </c>
      <c r="O47" s="83">
        <f t="shared" si="8"/>
        <v>6157.9149999999991</v>
      </c>
      <c r="P47" s="83">
        <f t="shared" si="8"/>
        <v>5834.3919999999998</v>
      </c>
      <c r="Q47" s="83">
        <f t="shared" si="8"/>
        <v>5677.1779999999999</v>
      </c>
      <c r="R47" s="83">
        <f t="shared" si="8"/>
        <v>5630.7839999999997</v>
      </c>
      <c r="S47" s="83">
        <f t="shared" si="8"/>
        <v>5755.5560000000005</v>
      </c>
      <c r="T47" s="83">
        <f t="shared" si="8"/>
        <v>6011.0349999999999</v>
      </c>
      <c r="U47" s="83">
        <f t="shared" si="8"/>
        <v>6342.9469999999992</v>
      </c>
      <c r="V47" s="83">
        <f t="shared" si="8"/>
        <v>6479.7890000000007</v>
      </c>
      <c r="W47" s="83">
        <f t="shared" si="8"/>
        <v>6102.9140000000007</v>
      </c>
      <c r="X47" s="83">
        <f t="shared" si="8"/>
        <v>5672.7730000000001</v>
      </c>
      <c r="Y47" s="83">
        <f t="shared" si="8"/>
        <v>5048.8359999999993</v>
      </c>
      <c r="Z47" s="84" t="str">
        <f t="shared" si="8"/>
        <v/>
      </c>
      <c r="AA47" s="100">
        <f>SUM(B47:Z47)</f>
        <v>135533.90699999998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4522.5510000000004</v>
      </c>
      <c r="C4" s="18">
        <v>4339.5909999999985</v>
      </c>
      <c r="D4" s="18">
        <v>4355.159999999998</v>
      </c>
      <c r="E4" s="18">
        <v>4323.4799999999996</v>
      </c>
      <c r="F4" s="18">
        <v>4364.5979999999981</v>
      </c>
      <c r="G4" s="18">
        <v>4529.1719999999996</v>
      </c>
      <c r="H4" s="18">
        <v>5315.3650000000007</v>
      </c>
      <c r="I4" s="18">
        <v>6329.7240000000002</v>
      </c>
      <c r="J4" s="18">
        <v>6722.4250000000011</v>
      </c>
      <c r="K4" s="18">
        <v>6638.232</v>
      </c>
      <c r="L4" s="18">
        <v>6466.9620000000014</v>
      </c>
      <c r="M4" s="18">
        <v>6491.8230000000021</v>
      </c>
      <c r="N4" s="18">
        <v>6420.6420000000016</v>
      </c>
      <c r="O4" s="18">
        <v>6157.902</v>
      </c>
      <c r="P4" s="18">
        <v>5834.3789999999999</v>
      </c>
      <c r="Q4" s="18">
        <v>5677.2070000000022</v>
      </c>
      <c r="R4" s="18">
        <v>5630.7719999999981</v>
      </c>
      <c r="S4" s="18">
        <v>5755.5449999999992</v>
      </c>
      <c r="T4" s="18">
        <v>6011.0249999999987</v>
      </c>
      <c r="U4" s="18">
        <v>6342.9369999999981</v>
      </c>
      <c r="V4" s="18">
        <v>6479.78</v>
      </c>
      <c r="W4" s="18">
        <v>6102.8940000000002</v>
      </c>
      <c r="X4" s="18">
        <v>5672.7619999999997</v>
      </c>
      <c r="Y4" s="18">
        <v>5048.8360000000011</v>
      </c>
      <c r="Z4" s="19"/>
      <c r="AA4" s="20">
        <f>SUM(B4:Z4)</f>
        <v>135533.764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68.66</v>
      </c>
      <c r="C7" s="28">
        <v>64.040000000000006</v>
      </c>
      <c r="D7" s="28">
        <v>58.97</v>
      </c>
      <c r="E7" s="28">
        <v>58.19</v>
      </c>
      <c r="F7" s="28">
        <v>59.68</v>
      </c>
      <c r="G7" s="28">
        <v>65.09</v>
      </c>
      <c r="H7" s="28">
        <v>79.040000000000006</v>
      </c>
      <c r="I7" s="28">
        <v>88.16</v>
      </c>
      <c r="J7" s="28">
        <v>90.01</v>
      </c>
      <c r="K7" s="28">
        <v>88</v>
      </c>
      <c r="L7" s="28">
        <v>78.930000000000007</v>
      </c>
      <c r="M7" s="28">
        <v>74.819999999999993</v>
      </c>
      <c r="N7" s="28">
        <v>75</v>
      </c>
      <c r="O7" s="28">
        <v>69.92</v>
      </c>
      <c r="P7" s="28">
        <v>68.66</v>
      </c>
      <c r="Q7" s="28">
        <v>70.08</v>
      </c>
      <c r="R7" s="28">
        <v>75</v>
      </c>
      <c r="S7" s="28">
        <v>81</v>
      </c>
      <c r="T7" s="28">
        <v>87.75</v>
      </c>
      <c r="U7" s="28">
        <v>85.87</v>
      </c>
      <c r="V7" s="28">
        <v>91.29</v>
      </c>
      <c r="W7" s="28">
        <v>76.2</v>
      </c>
      <c r="X7" s="28">
        <v>79.510000000000005</v>
      </c>
      <c r="Y7" s="28">
        <v>78.930000000000007</v>
      </c>
      <c r="Z7" s="29"/>
      <c r="AA7" s="30">
        <v>75.533333333333331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908.81299999999999</v>
      </c>
      <c r="C17" s="67">
        <v>916.81599999999992</v>
      </c>
      <c r="D17" s="67">
        <v>947.76900000000001</v>
      </c>
      <c r="E17" s="67">
        <v>941.827</v>
      </c>
      <c r="F17" s="67">
        <v>933.86699999999996</v>
      </c>
      <c r="G17" s="67">
        <v>925.76900000000001</v>
      </c>
      <c r="H17" s="67">
        <v>919.98700000000008</v>
      </c>
      <c r="I17" s="67">
        <v>921.572</v>
      </c>
      <c r="J17" s="67">
        <v>896.60799999999995</v>
      </c>
      <c r="K17" s="67">
        <v>869.55499999999995</v>
      </c>
      <c r="L17" s="67">
        <v>823.56099999999992</v>
      </c>
      <c r="M17" s="67">
        <v>779.31499999999994</v>
      </c>
      <c r="N17" s="67">
        <v>784.18700000000001</v>
      </c>
      <c r="O17" s="67">
        <v>816.18000000000006</v>
      </c>
      <c r="P17" s="67">
        <v>775.18</v>
      </c>
      <c r="Q17" s="67">
        <v>763.20900000000006</v>
      </c>
      <c r="R17" s="67">
        <v>782.221</v>
      </c>
      <c r="S17" s="67">
        <v>777.78</v>
      </c>
      <c r="T17" s="67">
        <v>777.81600000000003</v>
      </c>
      <c r="U17" s="67">
        <v>783.34799999999996</v>
      </c>
      <c r="V17" s="67">
        <v>786.33699999999999</v>
      </c>
      <c r="W17" s="67">
        <v>763.34799999999996</v>
      </c>
      <c r="X17" s="67">
        <v>912.29399999999998</v>
      </c>
      <c r="Y17" s="67">
        <v>904.25599999999997</v>
      </c>
      <c r="Z17" s="68"/>
      <c r="AA17" s="69">
        <f>SUM(B17:Z17)</f>
        <v>20411.615000000005</v>
      </c>
    </row>
    <row r="18" spans="1:27" ht="24.95" customHeight="1" x14ac:dyDescent="0.2">
      <c r="A18" s="70" t="s">
        <v>13</v>
      </c>
      <c r="B18" s="71">
        <v>1049.7180000000001</v>
      </c>
      <c r="C18" s="72">
        <v>1033.232</v>
      </c>
      <c r="D18" s="72">
        <v>1008.311</v>
      </c>
      <c r="E18" s="72">
        <v>1015.6249999999998</v>
      </c>
      <c r="F18" s="72">
        <v>1054.5719999999999</v>
      </c>
      <c r="G18" s="72">
        <v>1167.9279999999999</v>
      </c>
      <c r="H18" s="72">
        <v>1343.2349999999999</v>
      </c>
      <c r="I18" s="72">
        <v>1486.3560000000002</v>
      </c>
      <c r="J18" s="72">
        <v>1564.415</v>
      </c>
      <c r="K18" s="72">
        <v>1601.7049999999997</v>
      </c>
      <c r="L18" s="72">
        <v>1614.4570000000003</v>
      </c>
      <c r="M18" s="72">
        <v>1623.982</v>
      </c>
      <c r="N18" s="72">
        <v>1629.8520000000001</v>
      </c>
      <c r="O18" s="72">
        <v>1588.491</v>
      </c>
      <c r="P18" s="72">
        <v>1539.5219999999999</v>
      </c>
      <c r="Q18" s="72">
        <v>1469.1090000000002</v>
      </c>
      <c r="R18" s="72">
        <v>1411.9450000000002</v>
      </c>
      <c r="S18" s="72">
        <v>1360.7439999999999</v>
      </c>
      <c r="T18" s="72">
        <v>1316.683</v>
      </c>
      <c r="U18" s="72">
        <v>1278.6469999999999</v>
      </c>
      <c r="V18" s="72">
        <v>1207.5590000000002</v>
      </c>
      <c r="W18" s="72">
        <v>1134.259</v>
      </c>
      <c r="X18" s="72">
        <v>1092.2759999999998</v>
      </c>
      <c r="Y18" s="72">
        <v>1066.818</v>
      </c>
      <c r="Z18" s="73"/>
      <c r="AA18" s="74">
        <f>SUM(B18:Z18)</f>
        <v>31659.440999999999</v>
      </c>
    </row>
    <row r="19" spans="1:27" ht="24.95" customHeight="1" x14ac:dyDescent="0.2">
      <c r="A19" s="70" t="s">
        <v>14</v>
      </c>
      <c r="B19" s="75">
        <v>2228.02</v>
      </c>
      <c r="C19" s="76">
        <v>2082.0430000000001</v>
      </c>
      <c r="D19" s="76">
        <v>2011.0799999999997</v>
      </c>
      <c r="E19" s="76">
        <v>1991.9189999999999</v>
      </c>
      <c r="F19" s="76">
        <v>2066.1590000000001</v>
      </c>
      <c r="G19" s="76">
        <v>2156.4749999999999</v>
      </c>
      <c r="H19" s="76">
        <v>2548.6430000000005</v>
      </c>
      <c r="I19" s="76">
        <v>2946.38</v>
      </c>
      <c r="J19" s="76">
        <v>3300.502</v>
      </c>
      <c r="K19" s="76">
        <v>3523.8720000000008</v>
      </c>
      <c r="L19" s="76">
        <v>3703.944</v>
      </c>
      <c r="M19" s="76">
        <v>3823.5259999999998</v>
      </c>
      <c r="N19" s="76">
        <v>3773.1030000000005</v>
      </c>
      <c r="O19" s="76">
        <v>3523.7310000000007</v>
      </c>
      <c r="P19" s="76">
        <v>3299.6769999999997</v>
      </c>
      <c r="Q19" s="76">
        <v>3198.3890000000006</v>
      </c>
      <c r="R19" s="76">
        <v>3197.6059999999998</v>
      </c>
      <c r="S19" s="76">
        <v>3245.3559999999998</v>
      </c>
      <c r="T19" s="76">
        <v>3334.0259999999998</v>
      </c>
      <c r="U19" s="76">
        <v>3529.4459999999999</v>
      </c>
      <c r="V19" s="76">
        <v>3766.2380000000007</v>
      </c>
      <c r="W19" s="76">
        <v>3422.7869999999994</v>
      </c>
      <c r="X19" s="76">
        <v>2994.4650000000001</v>
      </c>
      <c r="Y19" s="76">
        <v>2589.7620000000002</v>
      </c>
      <c r="Z19" s="73"/>
      <c r="AA19" s="74">
        <f>SUM(B19:Z19)</f>
        <v>72257.149000000005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105</v>
      </c>
      <c r="C21" s="72">
        <v>100.5</v>
      </c>
      <c r="D21" s="72">
        <v>99</v>
      </c>
      <c r="E21" s="72">
        <v>98</v>
      </c>
      <c r="F21" s="72">
        <v>101</v>
      </c>
      <c r="G21" s="72">
        <v>104</v>
      </c>
      <c r="H21" s="72">
        <v>111.5</v>
      </c>
      <c r="I21" s="72">
        <v>115</v>
      </c>
      <c r="J21" s="72">
        <v>114.5</v>
      </c>
      <c r="K21" s="72">
        <v>111.5</v>
      </c>
      <c r="L21" s="72">
        <v>110</v>
      </c>
      <c r="M21" s="72">
        <v>110</v>
      </c>
      <c r="N21" s="72">
        <v>108.5</v>
      </c>
      <c r="O21" s="72">
        <v>104.5</v>
      </c>
      <c r="P21" s="72">
        <v>100</v>
      </c>
      <c r="Q21" s="72">
        <v>101.5</v>
      </c>
      <c r="R21" s="72">
        <v>109</v>
      </c>
      <c r="S21" s="72">
        <v>120</v>
      </c>
      <c r="T21" s="72">
        <v>131.5</v>
      </c>
      <c r="U21" s="72">
        <v>142</v>
      </c>
      <c r="V21" s="72">
        <v>146</v>
      </c>
      <c r="W21" s="72">
        <v>134.5</v>
      </c>
      <c r="X21" s="72">
        <v>126.5</v>
      </c>
      <c r="Y21" s="72">
        <v>115</v>
      </c>
      <c r="Z21" s="72"/>
      <c r="AA21" s="74">
        <f>SUM(B21:Z21)</f>
        <v>2719</v>
      </c>
    </row>
    <row r="22" spans="1:27" ht="30" customHeight="1" thickBot="1" x14ac:dyDescent="0.25">
      <c r="A22" s="81" t="s">
        <v>17</v>
      </c>
      <c r="B22" s="82">
        <f t="shared" ref="B22:AA22" si="1">SUM(B17:B21)</f>
        <v>4291.5509999999995</v>
      </c>
      <c r="C22" s="83">
        <f t="shared" si="1"/>
        <v>4132.5910000000003</v>
      </c>
      <c r="D22" s="83">
        <f t="shared" si="1"/>
        <v>4066.16</v>
      </c>
      <c r="E22" s="83">
        <f t="shared" si="1"/>
        <v>4047.3709999999996</v>
      </c>
      <c r="F22" s="83">
        <f t="shared" si="1"/>
        <v>4155.598</v>
      </c>
      <c r="G22" s="83">
        <f t="shared" si="1"/>
        <v>4354.1720000000005</v>
      </c>
      <c r="H22" s="83">
        <f t="shared" si="1"/>
        <v>4923.3649999999998</v>
      </c>
      <c r="I22" s="83">
        <f t="shared" si="1"/>
        <v>5469.3080000000009</v>
      </c>
      <c r="J22" s="83">
        <f t="shared" si="1"/>
        <v>5876.0249999999996</v>
      </c>
      <c r="K22" s="83">
        <f t="shared" si="1"/>
        <v>6106.6320000000005</v>
      </c>
      <c r="L22" s="83">
        <f t="shared" si="1"/>
        <v>6251.9619999999995</v>
      </c>
      <c r="M22" s="83">
        <f t="shared" si="1"/>
        <v>6336.8230000000003</v>
      </c>
      <c r="N22" s="83">
        <f t="shared" si="1"/>
        <v>6295.6420000000007</v>
      </c>
      <c r="O22" s="83">
        <f t="shared" si="1"/>
        <v>6032.902000000001</v>
      </c>
      <c r="P22" s="83">
        <f t="shared" si="1"/>
        <v>5714.378999999999</v>
      </c>
      <c r="Q22" s="83">
        <f t="shared" si="1"/>
        <v>5532.2070000000003</v>
      </c>
      <c r="R22" s="83">
        <f t="shared" si="1"/>
        <v>5500.7719999999999</v>
      </c>
      <c r="S22" s="83">
        <f t="shared" si="1"/>
        <v>5503.8799999999992</v>
      </c>
      <c r="T22" s="83">
        <f t="shared" si="1"/>
        <v>5560.0249999999996</v>
      </c>
      <c r="U22" s="83">
        <f t="shared" si="1"/>
        <v>5733.4409999999998</v>
      </c>
      <c r="V22" s="83">
        <f t="shared" si="1"/>
        <v>5906.1340000000009</v>
      </c>
      <c r="W22" s="83">
        <f t="shared" si="1"/>
        <v>5454.8939999999993</v>
      </c>
      <c r="X22" s="83">
        <f t="shared" si="1"/>
        <v>5125.5349999999999</v>
      </c>
      <c r="Y22" s="83">
        <f t="shared" si="1"/>
        <v>4675.8360000000002</v>
      </c>
      <c r="Z22" s="84">
        <f t="shared" si="1"/>
        <v>0</v>
      </c>
      <c r="AA22" s="85">
        <f t="shared" si="1"/>
        <v>127047.20500000002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125</v>
      </c>
      <c r="C25" s="67">
        <v>120.5</v>
      </c>
      <c r="D25" s="67">
        <v>119</v>
      </c>
      <c r="E25" s="67">
        <v>118</v>
      </c>
      <c r="F25" s="67">
        <v>121</v>
      </c>
      <c r="G25" s="67">
        <v>124</v>
      </c>
      <c r="H25" s="67">
        <v>121.5</v>
      </c>
      <c r="I25" s="67">
        <v>125</v>
      </c>
      <c r="J25" s="67">
        <v>124.5</v>
      </c>
      <c r="K25" s="67">
        <v>141.5</v>
      </c>
      <c r="L25" s="67">
        <v>110</v>
      </c>
      <c r="M25" s="67">
        <v>110</v>
      </c>
      <c r="N25" s="67">
        <v>108.5</v>
      </c>
      <c r="O25" s="67">
        <v>104.5</v>
      </c>
      <c r="P25" s="67">
        <v>100</v>
      </c>
      <c r="Q25" s="67">
        <v>101.5</v>
      </c>
      <c r="R25" s="67">
        <v>109</v>
      </c>
      <c r="S25" s="67">
        <v>130</v>
      </c>
      <c r="T25" s="67">
        <v>141.5</v>
      </c>
      <c r="U25" s="67">
        <v>152</v>
      </c>
      <c r="V25" s="67">
        <v>156</v>
      </c>
      <c r="W25" s="67">
        <v>144.5</v>
      </c>
      <c r="X25" s="67">
        <v>136.5</v>
      </c>
      <c r="Y25" s="67">
        <v>115</v>
      </c>
      <c r="Z25" s="68"/>
      <c r="AA25" s="69">
        <f>SUM(B25:Z25)</f>
        <v>2959</v>
      </c>
    </row>
    <row r="26" spans="1:27" ht="24.95" customHeight="1" x14ac:dyDescent="0.2">
      <c r="A26" s="70" t="s">
        <v>20</v>
      </c>
      <c r="B26" s="71">
        <v>4397.5510000000004</v>
      </c>
      <c r="C26" s="72">
        <v>4219.0910000000003</v>
      </c>
      <c r="D26" s="72">
        <v>4236.16</v>
      </c>
      <c r="E26" s="72">
        <v>4205.4799999999996</v>
      </c>
      <c r="F26" s="72">
        <v>4243.598</v>
      </c>
      <c r="G26" s="72">
        <v>4405.1719999999996</v>
      </c>
      <c r="H26" s="72">
        <v>5193.8649999999998</v>
      </c>
      <c r="I26" s="72">
        <v>5870.0240000000003</v>
      </c>
      <c r="J26" s="72">
        <v>6230.5249999999996</v>
      </c>
      <c r="K26" s="72">
        <v>6335.1319999999996</v>
      </c>
      <c r="L26" s="72">
        <v>6356.9620000000004</v>
      </c>
      <c r="M26" s="72">
        <v>6381.8230000000003</v>
      </c>
      <c r="N26" s="72">
        <v>6312.1419999999998</v>
      </c>
      <c r="O26" s="72">
        <v>6053.402</v>
      </c>
      <c r="P26" s="72">
        <v>5734.3789999999999</v>
      </c>
      <c r="Q26" s="72">
        <v>5575.7070000000003</v>
      </c>
      <c r="R26" s="72">
        <v>5521.7719999999999</v>
      </c>
      <c r="S26" s="72">
        <v>5625.5450000000001</v>
      </c>
      <c r="T26" s="72">
        <v>5869.5249999999996</v>
      </c>
      <c r="U26" s="72">
        <v>6190.9369999999999</v>
      </c>
      <c r="V26" s="72">
        <v>6323.78</v>
      </c>
      <c r="W26" s="72">
        <v>5958.3940000000002</v>
      </c>
      <c r="X26" s="72">
        <v>5536.2619999999997</v>
      </c>
      <c r="Y26" s="72">
        <v>4933.8360000000002</v>
      </c>
      <c r="Z26" s="73"/>
      <c r="AA26" s="74">
        <f>SUM(B26:Z26)</f>
        <v>131711.06399999998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4522.5510000000004</v>
      </c>
      <c r="C28" s="57">
        <f t="shared" si="2"/>
        <v>4339.5910000000003</v>
      </c>
      <c r="D28" s="57">
        <f t="shared" si="2"/>
        <v>4355.16</v>
      </c>
      <c r="E28" s="57">
        <f t="shared" si="2"/>
        <v>4323.4799999999996</v>
      </c>
      <c r="F28" s="57">
        <f t="shared" si="2"/>
        <v>4364.598</v>
      </c>
      <c r="G28" s="57">
        <f t="shared" si="2"/>
        <v>4529.1719999999996</v>
      </c>
      <c r="H28" s="57">
        <f t="shared" si="2"/>
        <v>5315.3649999999998</v>
      </c>
      <c r="I28" s="57">
        <f t="shared" si="2"/>
        <v>5995.0240000000003</v>
      </c>
      <c r="J28" s="57">
        <f t="shared" si="2"/>
        <v>6355.0249999999996</v>
      </c>
      <c r="K28" s="57">
        <f t="shared" si="2"/>
        <v>6476.6319999999996</v>
      </c>
      <c r="L28" s="57">
        <f t="shared" si="2"/>
        <v>6466.9620000000004</v>
      </c>
      <c r="M28" s="57">
        <f t="shared" si="2"/>
        <v>6491.8230000000003</v>
      </c>
      <c r="N28" s="57">
        <f t="shared" si="2"/>
        <v>6420.6419999999998</v>
      </c>
      <c r="O28" s="57">
        <f t="shared" si="2"/>
        <v>6157.902</v>
      </c>
      <c r="P28" s="57">
        <f t="shared" si="2"/>
        <v>5834.3789999999999</v>
      </c>
      <c r="Q28" s="57">
        <f t="shared" si="2"/>
        <v>5677.2070000000003</v>
      </c>
      <c r="R28" s="57">
        <f t="shared" si="2"/>
        <v>5630.7719999999999</v>
      </c>
      <c r="S28" s="57">
        <f t="shared" si="2"/>
        <v>5755.5450000000001</v>
      </c>
      <c r="T28" s="57">
        <f t="shared" si="2"/>
        <v>6011.0249999999996</v>
      </c>
      <c r="U28" s="57">
        <f t="shared" si="2"/>
        <v>6342.9369999999999</v>
      </c>
      <c r="V28" s="57">
        <f t="shared" si="2"/>
        <v>6479.78</v>
      </c>
      <c r="W28" s="57">
        <f t="shared" si="2"/>
        <v>6102.8940000000002</v>
      </c>
      <c r="X28" s="57">
        <f t="shared" si="2"/>
        <v>5672.7619999999997</v>
      </c>
      <c r="Y28" s="57">
        <f t="shared" si="2"/>
        <v>5048.8360000000002</v>
      </c>
      <c r="Z28" s="58">
        <f t="shared" si="2"/>
        <v>0</v>
      </c>
      <c r="AA28" s="59">
        <f t="shared" si="2"/>
        <v>134670.06399999998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105</v>
      </c>
      <c r="C31" s="90">
        <v>115</v>
      </c>
      <c r="D31" s="90">
        <v>155</v>
      </c>
      <c r="E31" s="90">
        <v>155</v>
      </c>
      <c r="F31" s="90">
        <v>115</v>
      </c>
      <c r="G31" s="90">
        <v>115</v>
      </c>
      <c r="H31" s="90">
        <v>87</v>
      </c>
      <c r="I31" s="90">
        <v>90</v>
      </c>
      <c r="J31" s="90">
        <v>85</v>
      </c>
      <c r="K31" s="90">
        <v>65</v>
      </c>
      <c r="L31" s="90">
        <v>30</v>
      </c>
      <c r="M31" s="90">
        <v>30</v>
      </c>
      <c r="N31" s="90">
        <v>30</v>
      </c>
      <c r="O31" s="90">
        <v>30</v>
      </c>
      <c r="P31" s="90">
        <v>30</v>
      </c>
      <c r="Q31" s="90">
        <v>30</v>
      </c>
      <c r="R31" s="90">
        <v>30</v>
      </c>
      <c r="S31" s="90">
        <v>44.664999999999999</v>
      </c>
      <c r="T31" s="90">
        <v>70</v>
      </c>
      <c r="U31" s="90">
        <v>180.49600000000001</v>
      </c>
      <c r="V31" s="90">
        <v>167.64600000000002</v>
      </c>
      <c r="W31" s="90">
        <v>264</v>
      </c>
      <c r="X31" s="90">
        <v>166</v>
      </c>
      <c r="Y31" s="90">
        <v>89</v>
      </c>
      <c r="Z31" s="91"/>
      <c r="AA31" s="69">
        <f t="shared" ref="AA31:AA36" si="3">SUM(B31:Z31)</f>
        <v>2278.8069999999998</v>
      </c>
    </row>
    <row r="32" spans="1:27" ht="24.95" customHeight="1" x14ac:dyDescent="0.2">
      <c r="A32" s="92" t="s">
        <v>37</v>
      </c>
      <c r="B32" s="93">
        <v>126</v>
      </c>
      <c r="C32" s="94">
        <v>92</v>
      </c>
      <c r="D32" s="94">
        <v>134</v>
      </c>
      <c r="E32" s="94">
        <v>121.10900000000001</v>
      </c>
      <c r="F32" s="94">
        <v>94</v>
      </c>
      <c r="G32" s="94">
        <v>60</v>
      </c>
      <c r="H32" s="94">
        <v>305</v>
      </c>
      <c r="I32" s="94">
        <v>435.71600000000001</v>
      </c>
      <c r="J32" s="94">
        <v>394</v>
      </c>
      <c r="K32" s="94">
        <v>305</v>
      </c>
      <c r="L32" s="94">
        <v>185</v>
      </c>
      <c r="M32" s="94">
        <v>125</v>
      </c>
      <c r="N32" s="94">
        <v>95</v>
      </c>
      <c r="O32" s="94">
        <v>95</v>
      </c>
      <c r="P32" s="94">
        <v>90</v>
      </c>
      <c r="Q32" s="94">
        <v>115</v>
      </c>
      <c r="R32" s="94">
        <v>100</v>
      </c>
      <c r="S32" s="94">
        <v>207</v>
      </c>
      <c r="T32" s="94">
        <v>381</v>
      </c>
      <c r="U32" s="94">
        <v>429</v>
      </c>
      <c r="V32" s="94">
        <v>406</v>
      </c>
      <c r="W32" s="94">
        <v>384</v>
      </c>
      <c r="X32" s="94">
        <v>381.22699999999998</v>
      </c>
      <c r="Y32" s="94">
        <v>284</v>
      </c>
      <c r="Z32" s="95"/>
      <c r="AA32" s="74">
        <f t="shared" si="3"/>
        <v>5344.0519999999997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334.7</v>
      </c>
      <c r="J33" s="94">
        <v>367.4</v>
      </c>
      <c r="K33" s="94">
        <v>161.6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863.69999999999993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231</v>
      </c>
      <c r="C36" s="83">
        <f t="shared" ref="C36:Z36" si="4">SUM(C31:C35)</f>
        <v>207</v>
      </c>
      <c r="D36" s="83">
        <f t="shared" si="4"/>
        <v>289</v>
      </c>
      <c r="E36" s="83">
        <f t="shared" si="4"/>
        <v>276.10900000000004</v>
      </c>
      <c r="F36" s="83">
        <f t="shared" si="4"/>
        <v>209</v>
      </c>
      <c r="G36" s="83">
        <f t="shared" si="4"/>
        <v>175</v>
      </c>
      <c r="H36" s="83">
        <f t="shared" si="4"/>
        <v>392</v>
      </c>
      <c r="I36" s="83">
        <f t="shared" si="4"/>
        <v>860.41599999999994</v>
      </c>
      <c r="J36" s="83">
        <f t="shared" si="4"/>
        <v>846.4</v>
      </c>
      <c r="K36" s="83">
        <f t="shared" si="4"/>
        <v>531.6</v>
      </c>
      <c r="L36" s="83">
        <f t="shared" si="4"/>
        <v>215</v>
      </c>
      <c r="M36" s="83">
        <f t="shared" si="4"/>
        <v>155</v>
      </c>
      <c r="N36" s="83">
        <f t="shared" si="4"/>
        <v>125</v>
      </c>
      <c r="O36" s="83">
        <f t="shared" si="4"/>
        <v>125</v>
      </c>
      <c r="P36" s="83">
        <f t="shared" si="4"/>
        <v>120</v>
      </c>
      <c r="Q36" s="83">
        <f t="shared" si="4"/>
        <v>145</v>
      </c>
      <c r="R36" s="83">
        <f t="shared" si="4"/>
        <v>130</v>
      </c>
      <c r="S36" s="83">
        <f t="shared" si="4"/>
        <v>251.66499999999999</v>
      </c>
      <c r="T36" s="83">
        <f t="shared" si="4"/>
        <v>451</v>
      </c>
      <c r="U36" s="83">
        <f t="shared" si="4"/>
        <v>609.49599999999998</v>
      </c>
      <c r="V36" s="83">
        <f t="shared" si="4"/>
        <v>573.64599999999996</v>
      </c>
      <c r="W36" s="83">
        <f t="shared" si="4"/>
        <v>648</v>
      </c>
      <c r="X36" s="83">
        <f t="shared" si="4"/>
        <v>547.22699999999998</v>
      </c>
      <c r="Y36" s="83">
        <f t="shared" si="4"/>
        <v>373</v>
      </c>
      <c r="Z36" s="84">
        <f t="shared" si="4"/>
        <v>0</v>
      </c>
      <c r="AA36" s="85">
        <f t="shared" si="3"/>
        <v>8486.5589999999993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334.7</v>
      </c>
      <c r="J41" s="94">
        <v>367.4</v>
      </c>
      <c r="K41" s="94">
        <v>161.6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863.69999999999993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334.7</v>
      </c>
      <c r="J44" s="83">
        <f t="shared" si="6"/>
        <v>367.4</v>
      </c>
      <c r="K44" s="83">
        <f t="shared" si="6"/>
        <v>161.6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863.69999999999993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4522.5509999999995</v>
      </c>
      <c r="C47" s="83">
        <f t="shared" ref="C47:Z47" si="8">SUM(C10:C13)+C22+C36</f>
        <v>4339.5910000000003</v>
      </c>
      <c r="D47" s="83">
        <f t="shared" si="8"/>
        <v>4355.16</v>
      </c>
      <c r="E47" s="83">
        <f t="shared" si="8"/>
        <v>4323.4799999999996</v>
      </c>
      <c r="F47" s="83">
        <f t="shared" si="8"/>
        <v>4364.598</v>
      </c>
      <c r="G47" s="83">
        <f t="shared" si="8"/>
        <v>4529.1720000000005</v>
      </c>
      <c r="H47" s="83">
        <f t="shared" si="8"/>
        <v>5315.3649999999998</v>
      </c>
      <c r="I47" s="83">
        <f t="shared" si="8"/>
        <v>6329.7240000000011</v>
      </c>
      <c r="J47" s="83">
        <f t="shared" si="8"/>
        <v>6722.4249999999993</v>
      </c>
      <c r="K47" s="83">
        <f t="shared" si="8"/>
        <v>6638.2320000000009</v>
      </c>
      <c r="L47" s="83">
        <f t="shared" si="8"/>
        <v>6466.9619999999995</v>
      </c>
      <c r="M47" s="83">
        <f t="shared" si="8"/>
        <v>6491.8230000000003</v>
      </c>
      <c r="N47" s="83">
        <f t="shared" si="8"/>
        <v>6420.6420000000007</v>
      </c>
      <c r="O47" s="83">
        <f t="shared" si="8"/>
        <v>6157.902000000001</v>
      </c>
      <c r="P47" s="83">
        <f t="shared" si="8"/>
        <v>5834.378999999999</v>
      </c>
      <c r="Q47" s="83">
        <f t="shared" si="8"/>
        <v>5677.2070000000003</v>
      </c>
      <c r="R47" s="83">
        <f t="shared" si="8"/>
        <v>5630.7719999999999</v>
      </c>
      <c r="S47" s="83">
        <f t="shared" si="8"/>
        <v>5755.5449999999992</v>
      </c>
      <c r="T47" s="83">
        <f t="shared" si="8"/>
        <v>6011.0249999999996</v>
      </c>
      <c r="U47" s="83">
        <f t="shared" si="8"/>
        <v>6342.9369999999999</v>
      </c>
      <c r="V47" s="83">
        <f t="shared" si="8"/>
        <v>6479.7800000000007</v>
      </c>
      <c r="W47" s="83">
        <f t="shared" si="8"/>
        <v>6102.8939999999993</v>
      </c>
      <c r="X47" s="83">
        <f t="shared" si="8"/>
        <v>5672.7619999999997</v>
      </c>
      <c r="Y47" s="83">
        <f t="shared" si="8"/>
        <v>5048.8360000000002</v>
      </c>
      <c r="Z47" s="84">
        <f t="shared" si="8"/>
        <v>0</v>
      </c>
      <c r="AA47" s="100">
        <f>SUM(B47:Z47)</f>
        <v>135533.764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-234.9</v>
      </c>
      <c r="C4" s="18">
        <v>-358</v>
      </c>
      <c r="D4" s="18">
        <v>-333.9</v>
      </c>
      <c r="E4" s="18">
        <v>-307</v>
      </c>
      <c r="F4" s="18">
        <v>-265.39999999999998</v>
      </c>
      <c r="G4" s="18">
        <v>-272.60000000000002</v>
      </c>
      <c r="H4" s="18">
        <v>-4.9000000000000004</v>
      </c>
      <c r="I4" s="18">
        <v>334.7</v>
      </c>
      <c r="J4" s="18">
        <v>367.4</v>
      </c>
      <c r="K4" s="18">
        <v>161.6</v>
      </c>
      <c r="L4" s="18">
        <v>-61.2</v>
      </c>
      <c r="M4" s="18">
        <v>-240.6</v>
      </c>
      <c r="N4" s="18">
        <v>-143.5</v>
      </c>
      <c r="O4" s="18">
        <v>-84.9</v>
      </c>
      <c r="P4" s="18">
        <v>-38</v>
      </c>
      <c r="Q4" s="18">
        <v>-99</v>
      </c>
      <c r="R4" s="18">
        <v>-208.1</v>
      </c>
      <c r="S4" s="18">
        <v>-197.5</v>
      </c>
      <c r="T4" s="18">
        <v>-344.5</v>
      </c>
      <c r="U4" s="18">
        <v>-313.39999999999998</v>
      </c>
      <c r="V4" s="18">
        <v>-310.8</v>
      </c>
      <c r="W4" s="18">
        <v>-562.5</v>
      </c>
      <c r="X4" s="18">
        <v>-530.70000000000005</v>
      </c>
      <c r="Y4" s="18">
        <v>-640</v>
      </c>
      <c r="Z4" s="19"/>
      <c r="AA4" s="107">
        <f>SUM(B4:Z4)</f>
        <v>-4687.7000000000007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68.66</v>
      </c>
      <c r="C7" s="113">
        <v>64.040000000000006</v>
      </c>
      <c r="D7" s="113">
        <v>58.97</v>
      </c>
      <c r="E7" s="113">
        <v>58.19</v>
      </c>
      <c r="F7" s="113">
        <v>59.68</v>
      </c>
      <c r="G7" s="113">
        <v>65.09</v>
      </c>
      <c r="H7" s="113">
        <v>79.040000000000006</v>
      </c>
      <c r="I7" s="113">
        <v>88.16</v>
      </c>
      <c r="J7" s="113">
        <v>90.01</v>
      </c>
      <c r="K7" s="113">
        <v>88</v>
      </c>
      <c r="L7" s="113">
        <v>78.930000000000007</v>
      </c>
      <c r="M7" s="113">
        <v>74.819999999999993</v>
      </c>
      <c r="N7" s="113">
        <v>75</v>
      </c>
      <c r="O7" s="113">
        <v>69.92</v>
      </c>
      <c r="P7" s="113">
        <v>68.66</v>
      </c>
      <c r="Q7" s="113">
        <v>70.08</v>
      </c>
      <c r="R7" s="113">
        <v>75</v>
      </c>
      <c r="S7" s="113">
        <v>81</v>
      </c>
      <c r="T7" s="113">
        <v>87.75</v>
      </c>
      <c r="U7" s="113">
        <v>85.87</v>
      </c>
      <c r="V7" s="113">
        <v>91.29</v>
      </c>
      <c r="W7" s="113">
        <v>76.2</v>
      </c>
      <c r="X7" s="113">
        <v>79.510000000000005</v>
      </c>
      <c r="Y7" s="113">
        <v>78.930000000000007</v>
      </c>
      <c r="Z7" s="114"/>
      <c r="AA7" s="115">
        <v>75.533333333333331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234.9</v>
      </c>
      <c r="C13" s="125">
        <v>358</v>
      </c>
      <c r="D13" s="125">
        <v>333.9</v>
      </c>
      <c r="E13" s="125">
        <v>307</v>
      </c>
      <c r="F13" s="125">
        <v>265.39999999999998</v>
      </c>
      <c r="G13" s="125">
        <v>272.60000000000002</v>
      </c>
      <c r="H13" s="125">
        <v>4.9000000000000004</v>
      </c>
      <c r="I13" s="125"/>
      <c r="J13" s="125"/>
      <c r="K13" s="125"/>
      <c r="L13" s="125">
        <v>61.2</v>
      </c>
      <c r="M13" s="125">
        <v>240.6</v>
      </c>
      <c r="N13" s="125">
        <v>143.5</v>
      </c>
      <c r="O13" s="125">
        <v>84.9</v>
      </c>
      <c r="P13" s="125">
        <v>38</v>
      </c>
      <c r="Q13" s="125">
        <v>99</v>
      </c>
      <c r="R13" s="125">
        <v>208.1</v>
      </c>
      <c r="S13" s="125">
        <v>197.5</v>
      </c>
      <c r="T13" s="125">
        <v>344.5</v>
      </c>
      <c r="U13" s="125">
        <v>313.39999999999998</v>
      </c>
      <c r="V13" s="125">
        <v>310.8</v>
      </c>
      <c r="W13" s="125">
        <v>562.5</v>
      </c>
      <c r="X13" s="125">
        <v>530.70000000000005</v>
      </c>
      <c r="Y13" s="126">
        <v>640</v>
      </c>
      <c r="Z13" s="127"/>
      <c r="AA13" s="128">
        <f t="shared" si="0"/>
        <v>5551.4000000000005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234.9</v>
      </c>
      <c r="C16" s="131">
        <f t="shared" ref="C16:Z16" si="1">IF(LEN(C$2)&gt;0,SUM(C11:C15),"")</f>
        <v>358</v>
      </c>
      <c r="D16" s="131">
        <f t="shared" si="1"/>
        <v>333.9</v>
      </c>
      <c r="E16" s="131">
        <f t="shared" si="1"/>
        <v>307</v>
      </c>
      <c r="F16" s="131">
        <f t="shared" si="1"/>
        <v>265.39999999999998</v>
      </c>
      <c r="G16" s="131">
        <f t="shared" si="1"/>
        <v>272.60000000000002</v>
      </c>
      <c r="H16" s="131">
        <f t="shared" si="1"/>
        <v>4.9000000000000004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61.2</v>
      </c>
      <c r="M16" s="131">
        <f t="shared" si="1"/>
        <v>240.6</v>
      </c>
      <c r="N16" s="131">
        <f t="shared" si="1"/>
        <v>143.5</v>
      </c>
      <c r="O16" s="131">
        <f t="shared" si="1"/>
        <v>84.9</v>
      </c>
      <c r="P16" s="131">
        <f t="shared" si="1"/>
        <v>38</v>
      </c>
      <c r="Q16" s="131">
        <f t="shared" si="1"/>
        <v>99</v>
      </c>
      <c r="R16" s="131">
        <f t="shared" si="1"/>
        <v>208.1</v>
      </c>
      <c r="S16" s="131">
        <f t="shared" si="1"/>
        <v>197.5</v>
      </c>
      <c r="T16" s="131">
        <f t="shared" si="1"/>
        <v>344.5</v>
      </c>
      <c r="U16" s="131">
        <f t="shared" si="1"/>
        <v>313.39999999999998</v>
      </c>
      <c r="V16" s="131">
        <f t="shared" si="1"/>
        <v>310.8</v>
      </c>
      <c r="W16" s="131">
        <f t="shared" si="1"/>
        <v>562.5</v>
      </c>
      <c r="X16" s="131">
        <f t="shared" si="1"/>
        <v>530.70000000000005</v>
      </c>
      <c r="Y16" s="131">
        <f t="shared" si="1"/>
        <v>640</v>
      </c>
      <c r="Z16" s="132" t="str">
        <f t="shared" si="1"/>
        <v/>
      </c>
      <c r="AA16" s="85">
        <f t="shared" si="0"/>
        <v>5551.4000000000005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334.7</v>
      </c>
      <c r="J21" s="125">
        <v>367.4</v>
      </c>
      <c r="K21" s="125">
        <v>161.6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863.69999999999993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334.7</v>
      </c>
      <c r="J24" s="131">
        <f t="shared" si="3"/>
        <v>367.4</v>
      </c>
      <c r="K24" s="131">
        <f t="shared" si="3"/>
        <v>161.6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863.69999999999993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2021-06-14T11:21:47Z</dcterms:created>
  <dcterms:modified xsi:type="dcterms:W3CDTF">2021-06-14T11:21:48Z</dcterms:modified>
</cp:coreProperties>
</file>