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[1]SPOT_Orders_OverView_01!$A$45:$A$81</definedName>
    <definedName name="MKT_OVW_PARTICIPANTS_S">[1]SPOT_Orders_OverView_01!$A$5:$A$41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<sst xmlns="http://schemas.openxmlformats.org/spreadsheetml/2006/main" count="109" uniqueCount="48">
  <si>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13/06/2021 14:18:04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</si>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</sst>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175</c:v>
                </c:pt>
                <c:pt idx="1">
                  <c:v>151</c:v>
                </c:pt>
                <c:pt idx="2">
                  <c:v>151</c:v>
                </c:pt>
                <c:pt idx="3">
                  <c:v>151</c:v>
                </c:pt>
                <c:pt idx="4">
                  <c:v>151</c:v>
                </c:pt>
                <c:pt idx="5">
                  <c:v>151</c:v>
                </c:pt>
                <c:pt idx="6">
                  <c:v>175</c:v>
                </c:pt>
                <c:pt idx="7">
                  <c:v>200</c:v>
                </c:pt>
                <c:pt idx="8">
                  <c:v>200</c:v>
                </c:pt>
                <c:pt idx="9">
                  <c:v>175</c:v>
                </c:pt>
                <c:pt idx="10">
                  <c:v>151</c:v>
                </c:pt>
                <c:pt idx="11">
                  <c:v>151</c:v>
                </c:pt>
                <c:pt idx="12">
                  <c:v>151</c:v>
                </c:pt>
                <c:pt idx="13">
                  <c:v>151</c:v>
                </c:pt>
                <c:pt idx="14">
                  <c:v>151</c:v>
                </c:pt>
                <c:pt idx="15">
                  <c:v>151</c:v>
                </c:pt>
                <c:pt idx="16">
                  <c:v>151</c:v>
                </c:pt>
                <c:pt idx="17">
                  <c:v>151</c:v>
                </c:pt>
                <c:pt idx="18">
                  <c:v>175</c:v>
                </c:pt>
                <c:pt idx="19">
                  <c:v>200</c:v>
                </c:pt>
                <c:pt idx="20">
                  <c:v>200</c:v>
                </c:pt>
                <c:pt idx="21">
                  <c:v>200</c:v>
                </c:pt>
                <c:pt idx="22">
                  <c:v>175</c:v>
                </c:pt>
                <c:pt idx="23">
                  <c:v>175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1712.9</c:v>
                </c:pt>
                <c:pt idx="1">
                  <c:v>1386.9</c:v>
                </c:pt>
                <c:pt idx="2">
                  <c:v>1193.9000000000001</c:v>
                </c:pt>
                <c:pt idx="3">
                  <c:v>1193.9000000000001</c:v>
                </c:pt>
                <c:pt idx="4">
                  <c:v>1363.9</c:v>
                </c:pt>
                <c:pt idx="5">
                  <c:v>1515.9</c:v>
                </c:pt>
                <c:pt idx="6">
                  <c:v>2182.1840000000002</c:v>
                </c:pt>
                <c:pt idx="7">
                  <c:v>2380.9</c:v>
                </c:pt>
                <c:pt idx="8">
                  <c:v>2586.9</c:v>
                </c:pt>
                <c:pt idx="9">
                  <c:v>2514.2849999999999</c:v>
                </c:pt>
                <c:pt idx="10">
                  <c:v>2196.2150000000001</c:v>
                </c:pt>
                <c:pt idx="11">
                  <c:v>2151.7310000000002</c:v>
                </c:pt>
                <c:pt idx="12">
                  <c:v>2309.9</c:v>
                </c:pt>
                <c:pt idx="13">
                  <c:v>2261.1379999999999</c:v>
                </c:pt>
                <c:pt idx="14">
                  <c:v>2149.9</c:v>
                </c:pt>
                <c:pt idx="15">
                  <c:v>2207.9</c:v>
                </c:pt>
                <c:pt idx="16">
                  <c:v>2504.268</c:v>
                </c:pt>
                <c:pt idx="17">
                  <c:v>2820.93</c:v>
                </c:pt>
                <c:pt idx="18">
                  <c:v>3027.4759999999997</c:v>
                </c:pt>
                <c:pt idx="19">
                  <c:v>3375.6040000000003</c:v>
                </c:pt>
                <c:pt idx="20">
                  <c:v>3451.2619999999997</c:v>
                </c:pt>
                <c:pt idx="21">
                  <c:v>3397.5860000000002</c:v>
                </c:pt>
                <c:pt idx="22">
                  <c:v>3387.2629999999999</c:v>
                </c:pt>
                <c:pt idx="23">
                  <c:v>3078.165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1246.5729999999999</c:v>
                </c:pt>
                <c:pt idx="1">
                  <c:v>1190.798</c:v>
                </c:pt>
                <c:pt idx="2">
                  <c:v>1101.4000000000001</c:v>
                </c:pt>
                <c:pt idx="3">
                  <c:v>1054.5</c:v>
                </c:pt>
                <c:pt idx="4">
                  <c:v>968.6</c:v>
                </c:pt>
                <c:pt idx="5">
                  <c:v>855.68499999999995</c:v>
                </c:pt>
                <c:pt idx="6">
                  <c:v>559.29999999999995</c:v>
                </c:pt>
                <c:pt idx="7">
                  <c:v>526</c:v>
                </c:pt>
                <c:pt idx="8">
                  <c:v>454</c:v>
                </c:pt>
                <c:pt idx="9">
                  <c:v>454</c:v>
                </c:pt>
                <c:pt idx="10">
                  <c:v>947.6</c:v>
                </c:pt>
                <c:pt idx="11">
                  <c:v>1026</c:v>
                </c:pt>
                <c:pt idx="12">
                  <c:v>939</c:v>
                </c:pt>
                <c:pt idx="13">
                  <c:v>913.7</c:v>
                </c:pt>
                <c:pt idx="14">
                  <c:v>877.48799999999994</c:v>
                </c:pt>
                <c:pt idx="15">
                  <c:v>956.01199999999994</c:v>
                </c:pt>
                <c:pt idx="16">
                  <c:v>964.8</c:v>
                </c:pt>
                <c:pt idx="17">
                  <c:v>782.81100000000004</c:v>
                </c:pt>
                <c:pt idx="18">
                  <c:v>582.79999999999995</c:v>
                </c:pt>
                <c:pt idx="19">
                  <c:v>440</c:v>
                </c:pt>
                <c:pt idx="20">
                  <c:v>440.702</c:v>
                </c:pt>
                <c:pt idx="21">
                  <c:v>587.20000000000005</c:v>
                </c:pt>
                <c:pt idx="22">
                  <c:v>672.8</c:v>
                </c:pt>
                <c:pt idx="23">
                  <c:v>721.3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1019.6869999999999</c:v>
                </c:pt>
                <c:pt idx="1">
                  <c:v>1281.222</c:v>
                </c:pt>
                <c:pt idx="2">
                  <c:v>1597.75</c:v>
                </c:pt>
                <c:pt idx="3">
                  <c:v>1701.6879999999999</c:v>
                </c:pt>
                <c:pt idx="4">
                  <c:v>1695.9380000000003</c:v>
                </c:pt>
                <c:pt idx="5">
                  <c:v>1689.9040000000002</c:v>
                </c:pt>
                <c:pt idx="6">
                  <c:v>1735.7260000000001</c:v>
                </c:pt>
                <c:pt idx="7">
                  <c:v>2017.2960000000003</c:v>
                </c:pt>
                <c:pt idx="8">
                  <c:v>2446.5960000000005</c:v>
                </c:pt>
                <c:pt idx="9">
                  <c:v>2810.4750000000008</c:v>
                </c:pt>
                <c:pt idx="10">
                  <c:v>3003.3670000000011</c:v>
                </c:pt>
                <c:pt idx="11">
                  <c:v>3028.9610000000002</c:v>
                </c:pt>
                <c:pt idx="12">
                  <c:v>2985.6729999999998</c:v>
                </c:pt>
                <c:pt idx="13">
                  <c:v>2885.8580000000006</c:v>
                </c:pt>
                <c:pt idx="14">
                  <c:v>2662.1180000000004</c:v>
                </c:pt>
                <c:pt idx="15">
                  <c:v>2361.6989999999996</c:v>
                </c:pt>
                <c:pt idx="16">
                  <c:v>1991.6750000000002</c:v>
                </c:pt>
                <c:pt idx="17">
                  <c:v>1534.2450000000001</c:v>
                </c:pt>
                <c:pt idx="18">
                  <c:v>1101.7910000000002</c:v>
                </c:pt>
                <c:pt idx="19">
                  <c:v>857.04299999999989</c:v>
                </c:pt>
                <c:pt idx="20">
                  <c:v>816.99300000000017</c:v>
                </c:pt>
                <c:pt idx="21">
                  <c:v>813.53400000000033</c:v>
                </c:pt>
                <c:pt idx="22">
                  <c:v>816.8180000000001</c:v>
                </c:pt>
                <c:pt idx="23">
                  <c:v>825.70700000000022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26</c:v>
                </c:pt>
                <c:pt idx="1">
                  <c:v>26</c:v>
                </c:pt>
                <c:pt idx="2">
                  <c:v>26</c:v>
                </c:pt>
                <c:pt idx="3">
                  <c:v>26</c:v>
                </c:pt>
                <c:pt idx="4">
                  <c:v>26</c:v>
                </c:pt>
                <c:pt idx="5">
                  <c:v>56</c:v>
                </c:pt>
                <c:pt idx="6">
                  <c:v>337</c:v>
                </c:pt>
                <c:pt idx="7">
                  <c:v>783</c:v>
                </c:pt>
                <c:pt idx="8">
                  <c:v>541</c:v>
                </c:pt>
                <c:pt idx="9">
                  <c:v>465</c:v>
                </c:pt>
                <c:pt idx="10">
                  <c:v>90</c:v>
                </c:pt>
                <c:pt idx="11">
                  <c:v>40</c:v>
                </c:pt>
                <c:pt idx="12">
                  <c:v>40</c:v>
                </c:pt>
                <c:pt idx="13">
                  <c:v>26</c:v>
                </c:pt>
                <c:pt idx="14">
                  <c:v>26</c:v>
                </c:pt>
                <c:pt idx="15">
                  <c:v>26</c:v>
                </c:pt>
                <c:pt idx="16">
                  <c:v>26</c:v>
                </c:pt>
                <c:pt idx="17">
                  <c:v>251</c:v>
                </c:pt>
                <c:pt idx="18">
                  <c:v>869</c:v>
                </c:pt>
                <c:pt idx="19">
                  <c:v>1248</c:v>
                </c:pt>
                <c:pt idx="20">
                  <c:v>1348</c:v>
                </c:pt>
                <c:pt idx="21">
                  <c:v>623</c:v>
                </c:pt>
                <c:pt idx="22">
                  <c:v>206</c:v>
                </c:pt>
                <c:pt idx="23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5450232"/>
        <c:axId val="28545062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4180.1329999999998</c:v>
                </c:pt>
                <c:pt idx="1">
                  <c:v>4035.9450000000002</c:v>
                </c:pt>
                <c:pt idx="2">
                  <c:v>4070.0360000000005</c:v>
                </c:pt>
                <c:pt idx="3">
                  <c:v>4127.0740000000005</c:v>
                </c:pt>
                <c:pt idx="4">
                  <c:v>4205.424</c:v>
                </c:pt>
                <c:pt idx="5">
                  <c:v>4268.4760000000006</c:v>
                </c:pt>
                <c:pt idx="6">
                  <c:v>4989.1979999999994</c:v>
                </c:pt>
                <c:pt idx="7">
                  <c:v>5907.1719999999996</c:v>
                </c:pt>
                <c:pt idx="8">
                  <c:v>6228.4850000000015</c:v>
                </c:pt>
                <c:pt idx="9">
                  <c:v>6418.7470000000012</c:v>
                </c:pt>
                <c:pt idx="10">
                  <c:v>6388.168999999999</c:v>
                </c:pt>
                <c:pt idx="11">
                  <c:v>6397.6789999999992</c:v>
                </c:pt>
                <c:pt idx="12">
                  <c:v>6425.5250000000005</c:v>
                </c:pt>
                <c:pt idx="13">
                  <c:v>6237.6840000000002</c:v>
                </c:pt>
                <c:pt idx="14">
                  <c:v>5866.4940000000006</c:v>
                </c:pt>
                <c:pt idx="15">
                  <c:v>5702.5769999999984</c:v>
                </c:pt>
                <c:pt idx="16">
                  <c:v>5637.7499999999982</c:v>
                </c:pt>
                <c:pt idx="17">
                  <c:v>5539.9739999999993</c:v>
                </c:pt>
                <c:pt idx="18">
                  <c:v>5756.0839999999998</c:v>
                </c:pt>
                <c:pt idx="19">
                  <c:v>6120.6559999999999</c:v>
                </c:pt>
                <c:pt idx="20">
                  <c:v>6256.9470000000001</c:v>
                </c:pt>
                <c:pt idx="21">
                  <c:v>5621.3099999999995</c:v>
                </c:pt>
                <c:pt idx="22">
                  <c:v>5257.8920000000016</c:v>
                </c:pt>
                <c:pt idx="23">
                  <c:v>4826.1610000000001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5450232"/>
        <c:axId val="28545062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71.83</c:v>
                </c:pt>
                <c:pt idx="1">
                  <c:v>65.81</c:v>
                </c:pt>
                <c:pt idx="2">
                  <c:v>58.02</c:v>
                </c:pt>
                <c:pt idx="3">
                  <c:v>58.02</c:v>
                </c:pt>
                <c:pt idx="4">
                  <c:v>58.02</c:v>
                </c:pt>
                <c:pt idx="5">
                  <c:v>65.72</c:v>
                </c:pt>
                <c:pt idx="6">
                  <c:v>74.819999999999993</c:v>
                </c:pt>
                <c:pt idx="7">
                  <c:v>75.97</c:v>
                </c:pt>
                <c:pt idx="8">
                  <c:v>77</c:v>
                </c:pt>
                <c:pt idx="9">
                  <c:v>68.66</c:v>
                </c:pt>
                <c:pt idx="10">
                  <c:v>67.239999999999995</c:v>
                </c:pt>
                <c:pt idx="11">
                  <c:v>67.239999999999995</c:v>
                </c:pt>
                <c:pt idx="12">
                  <c:v>68.680000000000007</c:v>
                </c:pt>
                <c:pt idx="13">
                  <c:v>75</c:v>
                </c:pt>
                <c:pt idx="14">
                  <c:v>73.44</c:v>
                </c:pt>
                <c:pt idx="15">
                  <c:v>73.69</c:v>
                </c:pt>
                <c:pt idx="16">
                  <c:v>75</c:v>
                </c:pt>
                <c:pt idx="17">
                  <c:v>75.09</c:v>
                </c:pt>
                <c:pt idx="18">
                  <c:v>77.739999999999995</c:v>
                </c:pt>
                <c:pt idx="19">
                  <c:v>85.95</c:v>
                </c:pt>
                <c:pt idx="20">
                  <c:v>90.12</c:v>
                </c:pt>
                <c:pt idx="21">
                  <c:v>87.04</c:v>
                </c:pt>
                <c:pt idx="22">
                  <c:v>82.86</c:v>
                </c:pt>
                <c:pt idx="23">
                  <c:v>76.38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5451408"/>
        <c:axId val="285451016"/>
      </c:lineChart>
      <c:catAx>
        <c:axId val="2854502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5450624"/>
        <c:crosses val="autoZero"/>
        <c:auto val="1"/>
        <c:lblAlgn val="ctr"/>
        <c:lblOffset val="100"/>
        <c:noMultiLvlLbl val="0"/>
      </c:catAx>
      <c:valAx>
        <c:axId val="285450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5450232"/>
        <c:crosses val="autoZero"/>
        <c:crossBetween val="between"/>
      </c:valAx>
      <c:valAx>
        <c:axId val="2854510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5451408"/>
        <c:crosses val="max"/>
        <c:crossBetween val="between"/>
      </c:valAx>
      <c:catAx>
        <c:axId val="2854514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54510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44361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44361</v>
          </cell>
        </row>
        <row r="5">
          <cell r="C5" t="str">
            <v>DAM</v>
          </cell>
        </row>
        <row r="26">
          <cell r="C26">
            <v>4013</v>
          </cell>
        </row>
        <row r="27">
          <cell r="C27">
            <v>56351.007000000041</v>
          </cell>
        </row>
        <row r="28">
          <cell r="C28">
            <v>7157</v>
          </cell>
        </row>
        <row r="29">
          <cell r="C29">
            <v>19263.068999999996</v>
          </cell>
        </row>
        <row r="30">
          <cell r="C30">
            <v>43681.76400000001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19345.004000000001</v>
          </cell>
        </row>
        <row r="39">
          <cell r="C39">
            <v>30062.612999999998</v>
          </cell>
        </row>
        <row r="40">
          <cell r="C40">
            <v>72410.852999999988</v>
          </cell>
        </row>
        <row r="41">
          <cell r="C41">
            <v>501.55399999999997</v>
          </cell>
        </row>
        <row r="42">
          <cell r="C42">
            <v>5500.0680000000011</v>
          </cell>
        </row>
        <row r="43">
          <cell r="C43">
            <v>2645.5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71.83</v>
          </cell>
          <cell r="C7">
            <v>65.81</v>
          </cell>
          <cell r="D7">
            <v>58.02</v>
          </cell>
          <cell r="E7">
            <v>58.02</v>
          </cell>
          <cell r="F7">
            <v>58.02</v>
          </cell>
          <cell r="G7">
            <v>65.72</v>
          </cell>
          <cell r="H7">
            <v>74.819999999999993</v>
          </cell>
          <cell r="I7">
            <v>75.97</v>
          </cell>
          <cell r="J7">
            <v>77</v>
          </cell>
          <cell r="K7">
            <v>68.66</v>
          </cell>
          <cell r="L7">
            <v>67.239999999999995</v>
          </cell>
          <cell r="M7">
            <v>67.239999999999995</v>
          </cell>
          <cell r="N7">
            <v>68.680000000000007</v>
          </cell>
          <cell r="O7">
            <v>75</v>
          </cell>
          <cell r="P7">
            <v>73.44</v>
          </cell>
          <cell r="Q7">
            <v>73.69</v>
          </cell>
          <cell r="R7">
            <v>75</v>
          </cell>
          <cell r="S7">
            <v>75.09</v>
          </cell>
          <cell r="T7">
            <v>77.739999999999995</v>
          </cell>
          <cell r="U7">
            <v>85.95</v>
          </cell>
          <cell r="V7">
            <v>90.12</v>
          </cell>
          <cell r="W7">
            <v>87.04</v>
          </cell>
          <cell r="X7">
            <v>82.86</v>
          </cell>
          <cell r="Y7">
            <v>76.38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71.83</v>
          </cell>
          <cell r="C7">
            <v>65.81</v>
          </cell>
          <cell r="D7">
            <v>58.02</v>
          </cell>
          <cell r="E7">
            <v>58.02</v>
          </cell>
          <cell r="F7">
            <v>58.02</v>
          </cell>
          <cell r="G7">
            <v>65.72</v>
          </cell>
          <cell r="H7">
            <v>74.819999999999993</v>
          </cell>
          <cell r="I7">
            <v>75.97</v>
          </cell>
          <cell r="J7">
            <v>77</v>
          </cell>
          <cell r="K7">
            <v>68.66</v>
          </cell>
          <cell r="L7">
            <v>67.239999999999995</v>
          </cell>
          <cell r="M7">
            <v>67.239999999999995</v>
          </cell>
          <cell r="N7">
            <v>68.680000000000007</v>
          </cell>
          <cell r="O7">
            <v>75</v>
          </cell>
          <cell r="P7">
            <v>73.44</v>
          </cell>
          <cell r="Q7">
            <v>73.69</v>
          </cell>
          <cell r="R7">
            <v>75</v>
          </cell>
          <cell r="S7">
            <v>75.09</v>
          </cell>
          <cell r="T7">
            <v>77.739999999999995</v>
          </cell>
          <cell r="U7">
            <v>85.95</v>
          </cell>
          <cell r="V7">
            <v>90.12</v>
          </cell>
          <cell r="W7">
            <v>87.04</v>
          </cell>
          <cell r="X7">
            <v>82.86</v>
          </cell>
          <cell r="Y7">
            <v>76.38</v>
          </cell>
        </row>
        <row r="11">
          <cell r="B11">
            <v>175</v>
          </cell>
          <cell r="C11">
            <v>151</v>
          </cell>
          <cell r="D11">
            <v>151</v>
          </cell>
          <cell r="E11">
            <v>151</v>
          </cell>
          <cell r="F11">
            <v>151</v>
          </cell>
          <cell r="G11">
            <v>151</v>
          </cell>
          <cell r="H11">
            <v>175</v>
          </cell>
          <cell r="I11">
            <v>200</v>
          </cell>
          <cell r="J11">
            <v>200</v>
          </cell>
          <cell r="K11">
            <v>175</v>
          </cell>
          <cell r="L11">
            <v>151</v>
          </cell>
          <cell r="M11">
            <v>151</v>
          </cell>
          <cell r="N11">
            <v>151</v>
          </cell>
          <cell r="O11">
            <v>151</v>
          </cell>
          <cell r="P11">
            <v>151</v>
          </cell>
          <cell r="Q11">
            <v>151</v>
          </cell>
          <cell r="R11">
            <v>151</v>
          </cell>
          <cell r="S11">
            <v>151</v>
          </cell>
          <cell r="T11">
            <v>175</v>
          </cell>
          <cell r="U11">
            <v>200</v>
          </cell>
          <cell r="V11">
            <v>200</v>
          </cell>
          <cell r="W11">
            <v>200</v>
          </cell>
          <cell r="X11">
            <v>175</v>
          </cell>
          <cell r="Y11">
            <v>175</v>
          </cell>
        </row>
        <row r="23">
          <cell r="B23">
            <v>405</v>
          </cell>
          <cell r="C23">
            <v>300</v>
          </cell>
          <cell r="D23">
            <v>300</v>
          </cell>
          <cell r="E23">
            <v>300</v>
          </cell>
          <cell r="F23">
            <v>300</v>
          </cell>
          <cell r="G23">
            <v>350</v>
          </cell>
          <cell r="H23">
            <v>403</v>
          </cell>
          <cell r="I23">
            <v>403</v>
          </cell>
          <cell r="J23">
            <v>403</v>
          </cell>
          <cell r="K23">
            <v>403</v>
          </cell>
          <cell r="L23">
            <v>403</v>
          </cell>
          <cell r="M23">
            <v>400</v>
          </cell>
          <cell r="N23">
            <v>400</v>
          </cell>
          <cell r="O23">
            <v>400</v>
          </cell>
          <cell r="P23">
            <v>400</v>
          </cell>
          <cell r="Q23">
            <v>398</v>
          </cell>
          <cell r="R23">
            <v>398</v>
          </cell>
          <cell r="S23">
            <v>398</v>
          </cell>
          <cell r="T23">
            <v>398</v>
          </cell>
          <cell r="U23">
            <v>400</v>
          </cell>
          <cell r="V23">
            <v>403</v>
          </cell>
          <cell r="W23">
            <v>403</v>
          </cell>
          <cell r="X23">
            <v>405</v>
          </cell>
          <cell r="Y23">
            <v>407</v>
          </cell>
        </row>
        <row r="24">
          <cell r="F24">
            <v>75</v>
          </cell>
          <cell r="G24">
            <v>110</v>
          </cell>
          <cell r="H24">
            <v>235</v>
          </cell>
          <cell r="I24">
            <v>250</v>
          </cell>
          <cell r="J24">
            <v>250</v>
          </cell>
          <cell r="K24">
            <v>250</v>
          </cell>
          <cell r="L24">
            <v>163</v>
          </cell>
          <cell r="M24">
            <v>163</v>
          </cell>
          <cell r="N24">
            <v>163</v>
          </cell>
          <cell r="O24">
            <v>163</v>
          </cell>
          <cell r="P24">
            <v>163</v>
          </cell>
          <cell r="Q24">
            <v>163</v>
          </cell>
          <cell r="R24">
            <v>163</v>
          </cell>
          <cell r="S24">
            <v>250</v>
          </cell>
          <cell r="T24">
            <v>250</v>
          </cell>
          <cell r="U24">
            <v>516</v>
          </cell>
          <cell r="V24">
            <v>516</v>
          </cell>
          <cell r="W24">
            <v>519</v>
          </cell>
          <cell r="X24">
            <v>521</v>
          </cell>
          <cell r="Y24">
            <v>250</v>
          </cell>
        </row>
        <row r="25">
          <cell r="G25">
            <v>80</v>
          </cell>
          <cell r="H25">
            <v>362</v>
          </cell>
          <cell r="I25">
            <v>362</v>
          </cell>
          <cell r="J25">
            <v>361</v>
          </cell>
          <cell r="K25">
            <v>353.38499999999999</v>
          </cell>
          <cell r="L25">
            <v>280</v>
          </cell>
          <cell r="M25">
            <v>280</v>
          </cell>
          <cell r="N25">
            <v>359</v>
          </cell>
          <cell r="O25">
            <v>359</v>
          </cell>
          <cell r="P25">
            <v>359</v>
          </cell>
          <cell r="Q25">
            <v>359</v>
          </cell>
          <cell r="R25">
            <v>360</v>
          </cell>
          <cell r="S25">
            <v>361</v>
          </cell>
          <cell r="T25">
            <v>362</v>
          </cell>
          <cell r="U25">
            <v>362</v>
          </cell>
          <cell r="V25">
            <v>362</v>
          </cell>
          <cell r="W25">
            <v>363</v>
          </cell>
          <cell r="X25">
            <v>364</v>
          </cell>
          <cell r="Y25">
            <v>364</v>
          </cell>
        </row>
        <row r="26">
          <cell r="F26">
            <v>95</v>
          </cell>
          <cell r="G26">
            <v>130</v>
          </cell>
          <cell r="H26">
            <v>204.28399999999999</v>
          </cell>
          <cell r="I26">
            <v>216</v>
          </cell>
          <cell r="J26">
            <v>215</v>
          </cell>
          <cell r="K26">
            <v>200</v>
          </cell>
          <cell r="L26">
            <v>130</v>
          </cell>
          <cell r="M26">
            <v>130</v>
          </cell>
          <cell r="N26">
            <v>130</v>
          </cell>
          <cell r="O26">
            <v>214</v>
          </cell>
          <cell r="P26">
            <v>130</v>
          </cell>
          <cell r="Q26">
            <v>130</v>
          </cell>
          <cell r="R26">
            <v>213</v>
          </cell>
          <cell r="S26">
            <v>214</v>
          </cell>
          <cell r="T26">
            <v>214</v>
          </cell>
          <cell r="U26">
            <v>214</v>
          </cell>
          <cell r="V26">
            <v>215</v>
          </cell>
          <cell r="W26">
            <v>215</v>
          </cell>
          <cell r="X26">
            <v>215</v>
          </cell>
          <cell r="Y26">
            <v>215</v>
          </cell>
        </row>
        <row r="27">
          <cell r="B27">
            <v>550</v>
          </cell>
          <cell r="C27">
            <v>336</v>
          </cell>
          <cell r="D27">
            <v>336</v>
          </cell>
          <cell r="E27">
            <v>336</v>
          </cell>
          <cell r="F27">
            <v>336</v>
          </cell>
          <cell r="G27">
            <v>336</v>
          </cell>
          <cell r="H27">
            <v>550</v>
          </cell>
          <cell r="I27">
            <v>550</v>
          </cell>
          <cell r="J27">
            <v>550</v>
          </cell>
          <cell r="K27">
            <v>550</v>
          </cell>
          <cell r="L27">
            <v>472.315</v>
          </cell>
          <cell r="M27">
            <v>430.83100000000002</v>
          </cell>
          <cell r="N27">
            <v>550</v>
          </cell>
          <cell r="O27">
            <v>550</v>
          </cell>
          <cell r="P27">
            <v>550</v>
          </cell>
          <cell r="Q27">
            <v>550</v>
          </cell>
          <cell r="R27">
            <v>550</v>
          </cell>
          <cell r="S27">
            <v>600</v>
          </cell>
          <cell r="T27">
            <v>650</v>
          </cell>
          <cell r="U27">
            <v>650</v>
          </cell>
          <cell r="V27">
            <v>650</v>
          </cell>
          <cell r="W27">
            <v>650</v>
          </cell>
          <cell r="X27">
            <v>650</v>
          </cell>
          <cell r="Y27">
            <v>600</v>
          </cell>
        </row>
        <row r="31">
          <cell r="B31">
            <v>200</v>
          </cell>
          <cell r="C31">
            <v>193</v>
          </cell>
          <cell r="I31">
            <v>42</v>
          </cell>
          <cell r="J31">
            <v>250</v>
          </cell>
          <cell r="K31">
            <v>200</v>
          </cell>
          <cell r="L31">
            <v>200</v>
          </cell>
          <cell r="M31">
            <v>200</v>
          </cell>
          <cell r="N31">
            <v>200</v>
          </cell>
          <cell r="O31">
            <v>227.238</v>
          </cell>
          <cell r="P31">
            <v>200</v>
          </cell>
          <cell r="Q31">
            <v>200</v>
          </cell>
          <cell r="R31">
            <v>222.36799999999999</v>
          </cell>
          <cell r="S31">
            <v>250</v>
          </cell>
          <cell r="T31">
            <v>250</v>
          </cell>
          <cell r="U31">
            <v>300</v>
          </cell>
          <cell r="V31">
            <v>350</v>
          </cell>
          <cell r="W31">
            <v>300</v>
          </cell>
          <cell r="X31">
            <v>300</v>
          </cell>
          <cell r="Y31">
            <v>250</v>
          </cell>
        </row>
        <row r="32">
          <cell r="B32">
            <v>220</v>
          </cell>
          <cell r="C32">
            <v>220</v>
          </cell>
          <cell r="D32">
            <v>220</v>
          </cell>
          <cell r="E32">
            <v>220</v>
          </cell>
          <cell r="F32">
            <v>220</v>
          </cell>
          <cell r="G32">
            <v>172</v>
          </cell>
          <cell r="Q32">
            <v>60</v>
          </cell>
          <cell r="R32">
            <v>220</v>
          </cell>
          <cell r="S32">
            <v>220</v>
          </cell>
          <cell r="T32">
            <v>220</v>
          </cell>
          <cell r="U32">
            <v>220</v>
          </cell>
          <cell r="V32">
            <v>220</v>
          </cell>
          <cell r="W32">
            <v>220</v>
          </cell>
          <cell r="X32">
            <v>220</v>
          </cell>
          <cell r="Y32">
            <v>250</v>
          </cell>
        </row>
        <row r="33">
          <cell r="B33">
            <v>210</v>
          </cell>
          <cell r="C33">
            <v>210</v>
          </cell>
          <cell r="D33">
            <v>210</v>
          </cell>
          <cell r="E33">
            <v>210</v>
          </cell>
          <cell r="F33">
            <v>210</v>
          </cell>
          <cell r="G33">
            <v>210</v>
          </cell>
          <cell r="H33">
            <v>230</v>
          </cell>
          <cell r="I33">
            <v>230</v>
          </cell>
          <cell r="J33">
            <v>230</v>
          </cell>
          <cell r="K33">
            <v>230</v>
          </cell>
          <cell r="L33">
            <v>220</v>
          </cell>
          <cell r="M33">
            <v>220</v>
          </cell>
          <cell r="N33">
            <v>220</v>
          </cell>
          <cell r="O33">
            <v>220</v>
          </cell>
          <cell r="P33">
            <v>220</v>
          </cell>
          <cell r="Q33">
            <v>220</v>
          </cell>
          <cell r="R33">
            <v>250</v>
          </cell>
          <cell r="S33">
            <v>330.03</v>
          </cell>
          <cell r="T33">
            <v>330.053</v>
          </cell>
          <cell r="U33">
            <v>330.12400000000002</v>
          </cell>
          <cell r="V33">
            <v>335.15800000000002</v>
          </cell>
          <cell r="W33">
            <v>340.13200000000001</v>
          </cell>
          <cell r="X33">
            <v>340.09699999999998</v>
          </cell>
          <cell r="Y33">
            <v>335.04199999999997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H35">
            <v>70</v>
          </cell>
          <cell r="I35">
            <v>200</v>
          </cell>
          <cell r="J35">
            <v>200</v>
          </cell>
          <cell r="K35">
            <v>200</v>
          </cell>
          <cell r="L35">
            <v>200</v>
          </cell>
          <cell r="M35">
            <v>200</v>
          </cell>
          <cell r="N35">
            <v>160</v>
          </cell>
          <cell r="S35">
            <v>70</v>
          </cell>
          <cell r="T35">
            <v>225.523</v>
          </cell>
          <cell r="U35">
            <v>255.58</v>
          </cell>
          <cell r="V35">
            <v>272.20400000000001</v>
          </cell>
          <cell r="W35">
            <v>259.55399999999997</v>
          </cell>
          <cell r="X35">
            <v>244.26599999999999</v>
          </cell>
          <cell r="Y35">
            <v>279.22300000000001</v>
          </cell>
        </row>
        <row r="38">
          <cell r="H38">
            <v>100</v>
          </cell>
          <cell r="I38">
            <v>100</v>
          </cell>
          <cell r="J38">
            <v>100</v>
          </cell>
          <cell r="K38">
            <v>100</v>
          </cell>
          <cell r="T38">
            <v>100</v>
          </cell>
          <cell r="U38">
            <v>100</v>
          </cell>
          <cell r="V38">
            <v>100</v>
          </cell>
          <cell r="W38">
            <v>100</v>
          </cell>
        </row>
        <row r="39">
          <cell r="H39">
            <v>80</v>
          </cell>
          <cell r="I39">
            <v>80</v>
          </cell>
          <cell r="J39">
            <v>80</v>
          </cell>
          <cell r="K39">
            <v>80</v>
          </cell>
          <cell r="S39">
            <v>80</v>
          </cell>
          <cell r="T39">
            <v>80</v>
          </cell>
          <cell r="U39">
            <v>160</v>
          </cell>
          <cell r="V39">
            <v>160</v>
          </cell>
          <cell r="W39">
            <v>80</v>
          </cell>
          <cell r="X39">
            <v>80</v>
          </cell>
        </row>
        <row r="40">
          <cell r="I40">
            <v>50</v>
          </cell>
          <cell r="J40">
            <v>50</v>
          </cell>
          <cell r="K40">
            <v>50</v>
          </cell>
          <cell r="T40">
            <v>50</v>
          </cell>
          <cell r="U40">
            <v>50</v>
          </cell>
          <cell r="V40">
            <v>50</v>
          </cell>
        </row>
        <row r="41">
          <cell r="T41">
            <v>100</v>
          </cell>
          <cell r="U41">
            <v>100</v>
          </cell>
          <cell r="V41">
            <v>100</v>
          </cell>
        </row>
        <row r="42">
          <cell r="I42">
            <v>115</v>
          </cell>
          <cell r="J42">
            <v>115</v>
          </cell>
          <cell r="K42">
            <v>115</v>
          </cell>
          <cell r="S42">
            <v>100</v>
          </cell>
          <cell r="T42">
            <v>115</v>
          </cell>
          <cell r="U42">
            <v>200</v>
          </cell>
          <cell r="V42">
            <v>200</v>
          </cell>
          <cell r="W42">
            <v>205</v>
          </cell>
          <cell r="X42">
            <v>100</v>
          </cell>
        </row>
        <row r="43">
          <cell r="H43">
            <v>101</v>
          </cell>
          <cell r="I43">
            <v>102</v>
          </cell>
          <cell r="T43">
            <v>102</v>
          </cell>
          <cell r="U43">
            <v>182</v>
          </cell>
          <cell r="V43">
            <v>182</v>
          </cell>
          <cell r="W43">
            <v>102</v>
          </cell>
        </row>
        <row r="44">
          <cell r="I44">
            <v>50</v>
          </cell>
          <cell r="J44">
            <v>50</v>
          </cell>
          <cell r="K44">
            <v>50</v>
          </cell>
          <cell r="L44">
            <v>50</v>
          </cell>
          <cell r="S44">
            <v>45</v>
          </cell>
          <cell r="T44">
            <v>46</v>
          </cell>
          <cell r="U44">
            <v>50</v>
          </cell>
          <cell r="V44">
            <v>50</v>
          </cell>
          <cell r="W44">
            <v>50</v>
          </cell>
        </row>
        <row r="45">
          <cell r="I45">
            <v>100</v>
          </cell>
          <cell r="J45">
            <v>45</v>
          </cell>
          <cell r="T45">
            <v>110</v>
          </cell>
          <cell r="U45">
            <v>110</v>
          </cell>
          <cell r="V45">
            <v>110</v>
          </cell>
        </row>
        <row r="46">
          <cell r="I46">
            <v>100</v>
          </cell>
          <cell r="J46">
            <v>45</v>
          </cell>
          <cell r="T46">
            <v>110</v>
          </cell>
          <cell r="U46">
            <v>110</v>
          </cell>
          <cell r="V46">
            <v>110</v>
          </cell>
        </row>
        <row r="48">
          <cell r="B48">
            <v>26</v>
          </cell>
          <cell r="C48">
            <v>26</v>
          </cell>
          <cell r="D48">
            <v>26</v>
          </cell>
          <cell r="E48">
            <v>26</v>
          </cell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26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  <cell r="Y48">
            <v>26</v>
          </cell>
        </row>
        <row r="49">
          <cell r="U49">
            <v>100</v>
          </cell>
          <cell r="V49">
            <v>100</v>
          </cell>
        </row>
        <row r="51">
          <cell r="V51">
            <v>100</v>
          </cell>
        </row>
        <row r="52">
          <cell r="G52">
            <v>30</v>
          </cell>
          <cell r="H52">
            <v>30</v>
          </cell>
          <cell r="I52">
            <v>30</v>
          </cell>
          <cell r="T52">
            <v>30</v>
          </cell>
          <cell r="U52">
            <v>60</v>
          </cell>
          <cell r="V52">
            <v>60</v>
          </cell>
          <cell r="W52">
            <v>60</v>
          </cell>
        </row>
        <row r="53">
          <cell r="I53">
            <v>30</v>
          </cell>
          <cell r="J53">
            <v>30</v>
          </cell>
          <cell r="K53">
            <v>30</v>
          </cell>
        </row>
        <row r="55">
          <cell r="K55">
            <v>14</v>
          </cell>
          <cell r="L55">
            <v>14</v>
          </cell>
          <cell r="M55">
            <v>14</v>
          </cell>
          <cell r="N55">
            <v>14</v>
          </cell>
        </row>
        <row r="57">
          <cell r="B57">
            <v>1019.6869999999999</v>
          </cell>
          <cell r="C57">
            <v>1281.222</v>
          </cell>
          <cell r="D57">
            <v>1597.75</v>
          </cell>
          <cell r="E57">
            <v>1701.6879999999999</v>
          </cell>
          <cell r="F57">
            <v>1695.9380000000003</v>
          </cell>
          <cell r="G57">
            <v>1689.9040000000002</v>
          </cell>
          <cell r="H57">
            <v>1735.7260000000001</v>
          </cell>
          <cell r="I57">
            <v>2017.2960000000003</v>
          </cell>
          <cell r="J57">
            <v>2446.5960000000005</v>
          </cell>
          <cell r="K57">
            <v>2810.4750000000008</v>
          </cell>
          <cell r="L57">
            <v>3003.3670000000011</v>
          </cell>
          <cell r="M57">
            <v>3028.9610000000002</v>
          </cell>
          <cell r="N57">
            <v>2985.6729999999998</v>
          </cell>
          <cell r="O57">
            <v>2885.8580000000006</v>
          </cell>
          <cell r="P57">
            <v>2662.1180000000004</v>
          </cell>
          <cell r="Q57">
            <v>2361.6989999999996</v>
          </cell>
          <cell r="R57">
            <v>1991.6750000000002</v>
          </cell>
          <cell r="S57">
            <v>1534.2450000000001</v>
          </cell>
          <cell r="T57">
            <v>1101.7910000000002</v>
          </cell>
          <cell r="U57">
            <v>857.04299999999989</v>
          </cell>
          <cell r="V57">
            <v>816.99300000000017</v>
          </cell>
          <cell r="W57">
            <v>813.53400000000033</v>
          </cell>
          <cell r="X57">
            <v>816.8180000000001</v>
          </cell>
          <cell r="Y57">
            <v>825.70700000000022</v>
          </cell>
        </row>
        <row r="70">
          <cell r="B70">
            <v>181</v>
          </cell>
          <cell r="C70">
            <v>181</v>
          </cell>
          <cell r="D70">
            <v>201</v>
          </cell>
          <cell r="E70">
            <v>186</v>
          </cell>
          <cell r="F70">
            <v>206</v>
          </cell>
          <cell r="G70">
            <v>206</v>
          </cell>
          <cell r="H70">
            <v>156</v>
          </cell>
          <cell r="I70">
            <v>220</v>
          </cell>
          <cell r="J70">
            <v>123</v>
          </cell>
          <cell r="K70">
            <v>123</v>
          </cell>
          <cell r="L70">
            <v>181</v>
          </cell>
          <cell r="M70">
            <v>201</v>
          </cell>
          <cell r="N70">
            <v>260</v>
          </cell>
          <cell r="O70">
            <v>245</v>
          </cell>
          <cell r="P70">
            <v>232</v>
          </cell>
          <cell r="Q70">
            <v>242</v>
          </cell>
          <cell r="R70">
            <v>245</v>
          </cell>
          <cell r="S70">
            <v>203</v>
          </cell>
          <cell r="T70">
            <v>168</v>
          </cell>
          <cell r="U70">
            <v>128</v>
          </cell>
          <cell r="V70">
            <v>105</v>
          </cell>
          <cell r="W70">
            <v>105</v>
          </cell>
          <cell r="X70">
            <v>148</v>
          </cell>
          <cell r="Y70">
            <v>123</v>
          </cell>
        </row>
        <row r="71">
          <cell r="B71">
            <v>419.27300000000002</v>
          </cell>
          <cell r="C71">
            <v>375.09800000000001</v>
          </cell>
          <cell r="D71">
            <v>296</v>
          </cell>
          <cell r="E71">
            <v>296</v>
          </cell>
          <cell r="F71">
            <v>296</v>
          </cell>
          <cell r="G71">
            <v>267.38499999999999</v>
          </cell>
          <cell r="H71">
            <v>148</v>
          </cell>
          <cell r="I71">
            <v>146</v>
          </cell>
          <cell r="J71">
            <v>171</v>
          </cell>
          <cell r="K71">
            <v>171</v>
          </cell>
          <cell r="L71">
            <v>333</v>
          </cell>
          <cell r="M71">
            <v>399</v>
          </cell>
          <cell r="N71">
            <v>406</v>
          </cell>
          <cell r="O71">
            <v>406</v>
          </cell>
          <cell r="P71">
            <v>446.38799999999998</v>
          </cell>
          <cell r="Q71">
            <v>436.71199999999999</v>
          </cell>
          <cell r="R71">
            <v>421</v>
          </cell>
          <cell r="S71">
            <v>368.21100000000001</v>
          </cell>
          <cell r="T71">
            <v>146</v>
          </cell>
          <cell r="U71">
            <v>152</v>
          </cell>
          <cell r="V71">
            <v>175.702</v>
          </cell>
          <cell r="W71">
            <v>198</v>
          </cell>
          <cell r="X71">
            <v>247</v>
          </cell>
          <cell r="Y71">
            <v>295</v>
          </cell>
        </row>
        <row r="72">
          <cell r="B72">
            <v>596.29999999999995</v>
          </cell>
          <cell r="C72">
            <v>584.70000000000005</v>
          </cell>
          <cell r="D72">
            <v>554.4</v>
          </cell>
          <cell r="E72">
            <v>522.5</v>
          </cell>
          <cell r="F72">
            <v>416.6</v>
          </cell>
          <cell r="G72">
            <v>332.3</v>
          </cell>
          <cell r="H72">
            <v>205.3</v>
          </cell>
          <cell r="I72">
            <v>110</v>
          </cell>
          <cell r="J72">
            <v>110</v>
          </cell>
          <cell r="K72">
            <v>110</v>
          </cell>
          <cell r="L72">
            <v>383.6</v>
          </cell>
          <cell r="M72">
            <v>376</v>
          </cell>
          <cell r="N72">
            <v>223</v>
          </cell>
          <cell r="O72">
            <v>212.7</v>
          </cell>
          <cell r="P72">
            <v>149.1</v>
          </cell>
          <cell r="Q72">
            <v>227.3</v>
          </cell>
          <cell r="R72">
            <v>248.8</v>
          </cell>
          <cell r="S72">
            <v>161.6</v>
          </cell>
          <cell r="T72">
            <v>218.8</v>
          </cell>
          <cell r="U72">
            <v>110</v>
          </cell>
          <cell r="V72">
            <v>110</v>
          </cell>
          <cell r="W72">
            <v>234.2</v>
          </cell>
          <cell r="X72">
            <v>227.8</v>
          </cell>
          <cell r="Y72">
            <v>253.3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885.12800000000004</v>
          </cell>
          <cell r="C62">
            <v>874.49899999999991</v>
          </cell>
          <cell r="D62">
            <v>869.63099999999997</v>
          </cell>
          <cell r="E62">
            <v>860.53099999999995</v>
          </cell>
          <cell r="F62">
            <v>833.60799999999995</v>
          </cell>
          <cell r="G62">
            <v>828.68000000000006</v>
          </cell>
          <cell r="H62">
            <v>838.08600000000001</v>
          </cell>
          <cell r="I62">
            <v>866.33199999999999</v>
          </cell>
          <cell r="J62">
            <v>829.39199999999994</v>
          </cell>
          <cell r="K62">
            <v>769.93200000000002</v>
          </cell>
          <cell r="L62">
            <v>709.82099999999991</v>
          </cell>
          <cell r="M62">
            <v>716.6</v>
          </cell>
          <cell r="N62">
            <v>734.04200000000003</v>
          </cell>
          <cell r="O62">
            <v>765.88800000000003</v>
          </cell>
          <cell r="P62">
            <v>776.90699999999993</v>
          </cell>
          <cell r="Q62">
            <v>781.02700000000004</v>
          </cell>
          <cell r="R62">
            <v>777.84899999999993</v>
          </cell>
          <cell r="S62">
            <v>753.89200000000005</v>
          </cell>
          <cell r="T62">
            <v>761.95699999999999</v>
          </cell>
          <cell r="U62">
            <v>770.89800000000002</v>
          </cell>
          <cell r="V62">
            <v>772.89099999999996</v>
          </cell>
          <cell r="W62">
            <v>755.87</v>
          </cell>
          <cell r="X62">
            <v>882.29399999999998</v>
          </cell>
          <cell r="Y62">
            <v>929.24900000000002</v>
          </cell>
        </row>
        <row r="63">
          <cell r="B63">
            <v>847.06999999999994</v>
          </cell>
          <cell r="C63">
            <v>839.40199999999993</v>
          </cell>
          <cell r="D63">
            <v>828.63299999999992</v>
          </cell>
          <cell r="E63">
            <v>837.40000000000009</v>
          </cell>
          <cell r="F63">
            <v>894.71400000000006</v>
          </cell>
          <cell r="G63">
            <v>1043.559</v>
          </cell>
          <cell r="H63">
            <v>1240.28</v>
          </cell>
          <cell r="I63">
            <v>1405.1309999999999</v>
          </cell>
          <cell r="J63">
            <v>1494.9419999999998</v>
          </cell>
          <cell r="K63">
            <v>1555.9579999999999</v>
          </cell>
          <cell r="L63">
            <v>1591.431</v>
          </cell>
          <cell r="M63">
            <v>1595.364</v>
          </cell>
          <cell r="N63">
            <v>1602.979</v>
          </cell>
          <cell r="O63">
            <v>1585.2349999999999</v>
          </cell>
          <cell r="P63">
            <v>1523.1610000000001</v>
          </cell>
          <cell r="Q63">
            <v>1466.758</v>
          </cell>
          <cell r="R63">
            <v>1402.4680000000001</v>
          </cell>
          <cell r="S63">
            <v>1343.316</v>
          </cell>
          <cell r="T63">
            <v>1301.9640000000002</v>
          </cell>
          <cell r="U63">
            <v>1252.7540000000001</v>
          </cell>
          <cell r="V63">
            <v>1188.9409999999998</v>
          </cell>
          <cell r="W63">
            <v>1114.124</v>
          </cell>
          <cell r="X63">
            <v>1072.4459999999999</v>
          </cell>
          <cell r="Y63">
            <v>1034.5830000000001</v>
          </cell>
        </row>
        <row r="64">
          <cell r="B64">
            <v>2243.4349999999999</v>
          </cell>
          <cell r="C64">
            <v>2103.6879999999996</v>
          </cell>
          <cell r="D64">
            <v>2017.4400000000003</v>
          </cell>
          <cell r="E64">
            <v>1994.3470000000002</v>
          </cell>
          <cell r="F64">
            <v>2017.1759999999999</v>
          </cell>
          <cell r="G64">
            <v>2098.7369999999996</v>
          </cell>
          <cell r="H64">
            <v>2507.3320000000003</v>
          </cell>
          <cell r="I64">
            <v>2941.7090000000003</v>
          </cell>
          <cell r="J64">
            <v>3353.152</v>
          </cell>
          <cell r="K64">
            <v>3612.6570000000002</v>
          </cell>
          <cell r="L64">
            <v>3792.9169999999999</v>
          </cell>
          <cell r="M64">
            <v>3864.7150000000001</v>
          </cell>
          <cell r="N64">
            <v>3867.5039999999995</v>
          </cell>
          <cell r="O64">
            <v>3668.5610000000001</v>
          </cell>
          <cell r="P64">
            <v>3403.4259999999995</v>
          </cell>
          <cell r="Q64">
            <v>3290.7920000000004</v>
          </cell>
          <cell r="R64">
            <v>3234.933</v>
          </cell>
          <cell r="S64">
            <v>3181.2659999999996</v>
          </cell>
          <cell r="T64">
            <v>3254.663</v>
          </cell>
          <cell r="U64">
            <v>3440.2040000000002</v>
          </cell>
          <cell r="V64">
            <v>3726.1150000000002</v>
          </cell>
          <cell r="W64">
            <v>3356.9589999999998</v>
          </cell>
          <cell r="X64">
            <v>2944.6519999999996</v>
          </cell>
          <cell r="Y64">
            <v>2494.4730000000009</v>
          </cell>
        </row>
        <row r="65">
          <cell r="D65">
            <v>105.33199999999999</v>
          </cell>
          <cell r="E65">
            <v>186.29599999999999</v>
          </cell>
          <cell r="F65">
            <v>209.92599999999999</v>
          </cell>
        </row>
        <row r="66">
          <cell r="B66">
            <v>98.5</v>
          </cell>
          <cell r="C66">
            <v>95</v>
          </cell>
          <cell r="D66">
            <v>92</v>
          </cell>
          <cell r="E66">
            <v>93.5</v>
          </cell>
          <cell r="F66">
            <v>95</v>
          </cell>
          <cell r="G66">
            <v>98.5</v>
          </cell>
          <cell r="H66">
            <v>107.5</v>
          </cell>
          <cell r="I66">
            <v>112.5</v>
          </cell>
          <cell r="J66">
            <v>112.5</v>
          </cell>
          <cell r="K66">
            <v>110</v>
          </cell>
          <cell r="L66">
            <v>109</v>
          </cell>
          <cell r="M66">
            <v>108</v>
          </cell>
          <cell r="N66">
            <v>108</v>
          </cell>
          <cell r="O66">
            <v>105</v>
          </cell>
          <cell r="P66">
            <v>100</v>
          </cell>
          <cell r="Q66">
            <v>101</v>
          </cell>
          <cell r="R66">
            <v>107.5</v>
          </cell>
          <cell r="S66">
            <v>116.5</v>
          </cell>
          <cell r="T66">
            <v>127.5</v>
          </cell>
          <cell r="U66">
            <v>137.5</v>
          </cell>
          <cell r="V66">
            <v>144</v>
          </cell>
          <cell r="W66">
            <v>131</v>
          </cell>
          <cell r="X66">
            <v>123.5</v>
          </cell>
          <cell r="Y66">
            <v>112</v>
          </cell>
        </row>
        <row r="70">
          <cell r="B70">
            <v>106</v>
          </cell>
          <cell r="C70">
            <v>110</v>
          </cell>
          <cell r="D70">
            <v>107</v>
          </cell>
          <cell r="E70">
            <v>105</v>
          </cell>
          <cell r="F70">
            <v>105</v>
          </cell>
          <cell r="G70">
            <v>149</v>
          </cell>
          <cell r="H70">
            <v>146</v>
          </cell>
          <cell r="I70">
            <v>152</v>
          </cell>
          <cell r="J70">
            <v>137.399</v>
          </cell>
          <cell r="K70">
            <v>125</v>
          </cell>
          <cell r="L70">
            <v>65</v>
          </cell>
          <cell r="M70">
            <v>63</v>
          </cell>
          <cell r="N70">
            <v>63</v>
          </cell>
          <cell r="O70">
            <v>63</v>
          </cell>
          <cell r="P70">
            <v>13</v>
          </cell>
          <cell r="Q70">
            <v>13</v>
          </cell>
          <cell r="R70">
            <v>65</v>
          </cell>
          <cell r="S70">
            <v>65</v>
          </cell>
          <cell r="T70">
            <v>120</v>
          </cell>
          <cell r="U70">
            <v>151</v>
          </cell>
          <cell r="V70">
            <v>149</v>
          </cell>
          <cell r="W70">
            <v>70</v>
          </cell>
          <cell r="X70">
            <v>102</v>
          </cell>
          <cell r="Y70">
            <v>142.85599999999999</v>
          </cell>
        </row>
        <row r="71">
          <cell r="C71">
            <v>13.356</v>
          </cell>
          <cell r="D71">
            <v>50</v>
          </cell>
          <cell r="E71">
            <v>50</v>
          </cell>
          <cell r="F71">
            <v>50</v>
          </cell>
          <cell r="G71">
            <v>50</v>
          </cell>
          <cell r="H71">
            <v>150</v>
          </cell>
          <cell r="I71">
            <v>215</v>
          </cell>
          <cell r="J71">
            <v>192</v>
          </cell>
          <cell r="K71">
            <v>191</v>
          </cell>
          <cell r="L71">
            <v>120</v>
          </cell>
          <cell r="M71">
            <v>50</v>
          </cell>
          <cell r="N71">
            <v>50</v>
          </cell>
          <cell r="O71">
            <v>50</v>
          </cell>
          <cell r="P71">
            <v>50</v>
          </cell>
          <cell r="Q71">
            <v>50</v>
          </cell>
          <cell r="R71">
            <v>50</v>
          </cell>
          <cell r="S71">
            <v>80</v>
          </cell>
          <cell r="T71">
            <v>190</v>
          </cell>
          <cell r="U71">
            <v>246</v>
          </cell>
          <cell r="V71">
            <v>227</v>
          </cell>
          <cell r="W71">
            <v>193.357</v>
          </cell>
          <cell r="X71">
            <v>133</v>
          </cell>
          <cell r="Y71">
            <v>113</v>
          </cell>
        </row>
        <row r="72">
          <cell r="I72">
            <v>214.5</v>
          </cell>
          <cell r="J72">
            <v>109.1</v>
          </cell>
          <cell r="K72">
            <v>54.2</v>
          </cell>
          <cell r="U72">
            <v>122.3</v>
          </cell>
          <cell r="V72">
            <v>49</v>
          </cell>
        </row>
      </sheetData>
      <sheetData sheetId="18">
        <row r="7">
          <cell r="B7">
            <v>71.83</v>
          </cell>
          <cell r="C7">
            <v>65.81</v>
          </cell>
          <cell r="D7">
            <v>58.02</v>
          </cell>
          <cell r="E7">
            <v>58.02</v>
          </cell>
          <cell r="F7">
            <v>58.02</v>
          </cell>
          <cell r="G7">
            <v>65.72</v>
          </cell>
          <cell r="H7">
            <v>74.819999999999993</v>
          </cell>
          <cell r="I7">
            <v>75.97</v>
          </cell>
          <cell r="J7">
            <v>77</v>
          </cell>
          <cell r="K7">
            <v>68.66</v>
          </cell>
          <cell r="L7">
            <v>67.239999999999995</v>
          </cell>
          <cell r="M7">
            <v>67.239999999999995</v>
          </cell>
          <cell r="N7">
            <v>68.680000000000007</v>
          </cell>
          <cell r="O7">
            <v>75</v>
          </cell>
          <cell r="P7">
            <v>73.44</v>
          </cell>
          <cell r="Q7">
            <v>73.69</v>
          </cell>
          <cell r="R7">
            <v>75</v>
          </cell>
          <cell r="S7">
            <v>75.09</v>
          </cell>
          <cell r="T7">
            <v>77.739999999999995</v>
          </cell>
          <cell r="U7">
            <v>85.95</v>
          </cell>
          <cell r="V7">
            <v>90.12</v>
          </cell>
          <cell r="W7">
            <v>87.04</v>
          </cell>
          <cell r="X7">
            <v>82.86</v>
          </cell>
          <cell r="Y7">
            <v>76.38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KEN</v>
          </cell>
        </row>
        <row r="25">
          <cell r="A25" t="str">
            <v>KORINTHOS_POWER</v>
          </cell>
        </row>
        <row r="26">
          <cell r="A26" t="str">
            <v>LIG_MEGALOPOLIS</v>
          </cell>
        </row>
        <row r="27">
          <cell r="A27" t="str">
            <v>LIG_MELITIS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NRG_TRADING_HOUS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SOLARENERGY</v>
          </cell>
        </row>
        <row r="35">
          <cell r="A35" t="str">
            <v>STATKRAFT-DE1</v>
          </cell>
        </row>
        <row r="36">
          <cell r="A36" t="str">
            <v>TERNA_ENERGY</v>
          </cell>
        </row>
        <row r="37">
          <cell r="A37" t="str">
            <v>VIOLAR</v>
          </cell>
        </row>
        <row r="38">
          <cell r="A38" t="str">
            <v>WATT_AND_VOLT</v>
          </cell>
        </row>
        <row r="39">
          <cell r="A39" t="str">
            <v>WOOTIS</v>
          </cell>
        </row>
        <row r="40">
          <cell r="A40" t="str">
            <v>COUPLING_CBS</v>
          </cell>
        </row>
        <row r="45">
          <cell r="A45" t="str">
            <v>ADMIE</v>
          </cell>
        </row>
        <row r="46">
          <cell r="A46" t="str">
            <v>ALPIQ_ENERGY</v>
          </cell>
        </row>
        <row r="47">
          <cell r="A47" t="str">
            <v>ATTIKI_GSC</v>
          </cell>
        </row>
        <row r="48">
          <cell r="A48" t="str">
            <v>AYEN_ENERGIJA</v>
          </cell>
        </row>
        <row r="49">
          <cell r="A49" t="str">
            <v>CEZ_AS</v>
          </cell>
        </row>
        <row r="50">
          <cell r="A50" t="str">
            <v>DANSKECOM</v>
          </cell>
        </row>
        <row r="51">
          <cell r="A51" t="str">
            <v>DUFERCO_HELLAS</v>
          </cell>
        </row>
        <row r="52">
          <cell r="A52" t="str">
            <v>EFT_SLOVENIA</v>
          </cell>
        </row>
        <row r="53">
          <cell r="A53" t="str">
            <v>ELINOIL</v>
          </cell>
        </row>
        <row r="54">
          <cell r="A54" t="str">
            <v>ELPEDISON</v>
          </cell>
        </row>
        <row r="55">
          <cell r="A55" t="str">
            <v>ELTA</v>
          </cell>
        </row>
        <row r="56">
          <cell r="A56" t="str">
            <v>ENSCO-AG-ST</v>
          </cell>
        </row>
        <row r="57">
          <cell r="A57" t="str">
            <v>EPA_THESS</v>
          </cell>
        </row>
        <row r="58">
          <cell r="A58" t="str">
            <v>EUNICE_TRADING</v>
          </cell>
        </row>
        <row r="59">
          <cell r="A59" t="str">
            <v>GEN-I-ATHENS</v>
          </cell>
        </row>
        <row r="60">
          <cell r="A60" t="str">
            <v>GREENENV</v>
          </cell>
        </row>
        <row r="61">
          <cell r="A61" t="str">
            <v>HERON</v>
          </cell>
        </row>
        <row r="62">
          <cell r="A62" t="str">
            <v>HSE</v>
          </cell>
        </row>
        <row r="63">
          <cell r="A63" t="str">
            <v>KEN</v>
          </cell>
        </row>
        <row r="64">
          <cell r="A64" t="str">
            <v>KVMARKOUSA</v>
          </cell>
        </row>
        <row r="65">
          <cell r="A65" t="str">
            <v>LE_TRADING</v>
          </cell>
        </row>
        <row r="66">
          <cell r="A66" t="str">
            <v>LIG_MEGALOPOLIS</v>
          </cell>
        </row>
        <row r="67">
          <cell r="A67" t="str">
            <v>LIG_MELITIS</v>
          </cell>
        </row>
        <row r="68">
          <cell r="A68" t="str">
            <v>MYTILINEOS</v>
          </cell>
        </row>
        <row r="69">
          <cell r="A69" t="str">
            <v>NRG_TRADING_HOUS</v>
          </cell>
        </row>
        <row r="70">
          <cell r="A70" t="str">
            <v>OTEESTATE</v>
          </cell>
        </row>
        <row r="71">
          <cell r="A71" t="str">
            <v>PPC</v>
          </cell>
        </row>
        <row r="72">
          <cell r="A72" t="str">
            <v>SOLARENERGY</v>
          </cell>
        </row>
        <row r="73">
          <cell r="A73" t="str">
            <v>STATKRAFT-DE1</v>
          </cell>
        </row>
        <row r="74">
          <cell r="A74" t="str">
            <v>TERNA_ENERGY</v>
          </cell>
        </row>
        <row r="75">
          <cell r="A75" t="str">
            <v>VIENER</v>
          </cell>
        </row>
        <row r="76">
          <cell r="A76" t="str">
            <v>VIOLAR</v>
          </cell>
        </row>
        <row r="77">
          <cell r="A77" t="str">
            <v>VOLTERRA</v>
          </cell>
        </row>
        <row r="78">
          <cell r="A78" t="str">
            <v>VOLTON</v>
          </cell>
        </row>
        <row r="79">
          <cell r="A79" t="str">
            <v>WATT_AND_VOLT</v>
          </cell>
        </row>
        <row r="80">
          <cell r="A8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44361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44359</v>
          </cell>
        </row>
        <row r="4">
          <cell r="B4">
            <v>44359</v>
          </cell>
        </row>
        <row r="5">
          <cell r="B5">
            <v>44359</v>
          </cell>
        </row>
        <row r="6">
          <cell r="B6">
            <v>44359</v>
          </cell>
        </row>
        <row r="7">
          <cell r="B7">
            <v>44359</v>
          </cell>
        </row>
        <row r="8">
          <cell r="B8">
            <v>44359</v>
          </cell>
        </row>
        <row r="9">
          <cell r="B9">
            <v>44359</v>
          </cell>
        </row>
        <row r="10">
          <cell r="B10">
            <v>44359</v>
          </cell>
        </row>
        <row r="11">
          <cell r="B11">
            <v>44359</v>
          </cell>
        </row>
        <row r="12">
          <cell r="B12">
            <v>44359</v>
          </cell>
        </row>
        <row r="13">
          <cell r="B13">
            <v>44359</v>
          </cell>
        </row>
        <row r="14">
          <cell r="B14">
            <v>44359</v>
          </cell>
        </row>
        <row r="15">
          <cell r="B15">
            <v>44359</v>
          </cell>
        </row>
        <row r="16">
          <cell r="B16">
            <v>44359</v>
          </cell>
        </row>
      </sheetData>
      <sheetData sheetId="41">
        <row r="2">
          <cell r="C2">
            <v>44362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869.86059999999998</v>
          </cell>
          <cell r="J12">
            <v>869.86099999999999</v>
          </cell>
          <cell r="K12">
            <v>869.86099999999999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32.375</v>
          </cell>
          <cell r="J22">
            <v>32.375</v>
          </cell>
          <cell r="K22">
            <v>32.375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85.904399999999995</v>
          </cell>
          <cell r="J23">
            <v>85.903999999999996</v>
          </cell>
          <cell r="K23">
            <v>85.903999999999996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229.60069999999999</v>
          </cell>
          <cell r="J27">
            <v>229.601</v>
          </cell>
          <cell r="K27">
            <v>229.601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16.0608</v>
          </cell>
          <cell r="J32">
            <v>16.061</v>
          </cell>
          <cell r="K32">
            <v>16.061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44362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4180.1600000000008</v>
      </c>
      <c r="C4" s="18">
        <v>4035.9199999999996</v>
      </c>
      <c r="D4" s="18">
        <v>4070.0500000000006</v>
      </c>
      <c r="E4" s="18">
        <v>4127.0880000000006</v>
      </c>
      <c r="F4" s="18">
        <v>4205.4380000000001</v>
      </c>
      <c r="G4" s="18">
        <v>4268.4889999999987</v>
      </c>
      <c r="H4" s="18">
        <v>4989.2099999999973</v>
      </c>
      <c r="I4" s="18">
        <v>5907.1960000000008</v>
      </c>
      <c r="J4" s="18">
        <v>6228.4959999999992</v>
      </c>
      <c r="K4" s="18">
        <v>6418.76</v>
      </c>
      <c r="L4" s="18">
        <v>6388.1819999999998</v>
      </c>
      <c r="M4" s="18">
        <v>6397.6920000000018</v>
      </c>
      <c r="N4" s="18">
        <v>6425.5729999999994</v>
      </c>
      <c r="O4" s="18">
        <v>6237.695999999999</v>
      </c>
      <c r="P4" s="18">
        <v>5866.5059999999994</v>
      </c>
      <c r="Q4" s="18">
        <v>5702.6109999999999</v>
      </c>
      <c r="R4" s="18">
        <v>5637.7429999999986</v>
      </c>
      <c r="S4" s="18">
        <v>5539.985999999999</v>
      </c>
      <c r="T4" s="18">
        <v>5756.067</v>
      </c>
      <c r="U4" s="18">
        <v>6120.646999999999</v>
      </c>
      <c r="V4" s="18">
        <v>6256.9570000000003</v>
      </c>
      <c r="W4" s="18">
        <v>5621.32</v>
      </c>
      <c r="X4" s="18">
        <v>5257.8809999999994</v>
      </c>
      <c r="Y4" s="18">
        <v>4826.1719999999996</v>
      </c>
      <c r="Z4" s="19"/>
      <c r="AA4" s="20">
        <f>SUM(B4:Z4)</f>
        <v>130465.83999999998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71.83</v>
      </c>
      <c r="C7" s="28">
        <v>65.81</v>
      </c>
      <c r="D7" s="28">
        <v>58.02</v>
      </c>
      <c r="E7" s="28">
        <v>58.02</v>
      </c>
      <c r="F7" s="28">
        <v>58.02</v>
      </c>
      <c r="G7" s="28">
        <v>65.72</v>
      </c>
      <c r="H7" s="28">
        <v>74.819999999999993</v>
      </c>
      <c r="I7" s="28">
        <v>75.97</v>
      </c>
      <c r="J7" s="28">
        <v>77</v>
      </c>
      <c r="K7" s="28">
        <v>68.66</v>
      </c>
      <c r="L7" s="28">
        <v>67.239999999999995</v>
      </c>
      <c r="M7" s="28">
        <v>67.239999999999995</v>
      </c>
      <c r="N7" s="28">
        <v>68.680000000000007</v>
      </c>
      <c r="O7" s="28">
        <v>75</v>
      </c>
      <c r="P7" s="28">
        <v>73.44</v>
      </c>
      <c r="Q7" s="28">
        <v>73.69</v>
      </c>
      <c r="R7" s="28">
        <v>75</v>
      </c>
      <c r="S7" s="28">
        <v>75.09</v>
      </c>
      <c r="T7" s="28">
        <v>77.739999999999995</v>
      </c>
      <c r="U7" s="28">
        <v>85.95</v>
      </c>
      <c r="V7" s="28">
        <v>90.12</v>
      </c>
      <c r="W7" s="28">
        <v>87.04</v>
      </c>
      <c r="X7" s="28">
        <v>82.86</v>
      </c>
      <c r="Y7" s="28">
        <v>76.38</v>
      </c>
      <c r="Z7" s="29"/>
      <c r="AA7" s="30">
        <f>IF(SUM(GR_MAINLAND_MCP_SUM_SELL)&lt;&gt;0,AVERAGEIF(GR_MAINLAND_MCP_SUM_SELL,"&lt;&gt;"""),"")</f>
        <v>72.889166666666654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175</v>
      </c>
      <c r="C10" s="42">
        <v>151</v>
      </c>
      <c r="D10" s="42">
        <v>151</v>
      </c>
      <c r="E10" s="42">
        <v>151</v>
      </c>
      <c r="F10" s="42">
        <v>151</v>
      </c>
      <c r="G10" s="42">
        <v>151</v>
      </c>
      <c r="H10" s="42">
        <v>175</v>
      </c>
      <c r="I10" s="42">
        <v>200</v>
      </c>
      <c r="J10" s="42">
        <v>200</v>
      </c>
      <c r="K10" s="42">
        <v>175</v>
      </c>
      <c r="L10" s="42">
        <v>151</v>
      </c>
      <c r="M10" s="42">
        <v>151</v>
      </c>
      <c r="N10" s="42">
        <v>151</v>
      </c>
      <c r="O10" s="42">
        <v>151</v>
      </c>
      <c r="P10" s="42">
        <v>151</v>
      </c>
      <c r="Q10" s="42">
        <v>151</v>
      </c>
      <c r="R10" s="42">
        <v>151</v>
      </c>
      <c r="S10" s="42">
        <v>151</v>
      </c>
      <c r="T10" s="42">
        <v>175</v>
      </c>
      <c r="U10" s="42">
        <v>200</v>
      </c>
      <c r="V10" s="42">
        <v>200</v>
      </c>
      <c r="W10" s="42">
        <v>200</v>
      </c>
      <c r="X10" s="42">
        <v>175</v>
      </c>
      <c r="Y10" s="42">
        <v>175</v>
      </c>
      <c r="Z10" s="43"/>
      <c r="AA10" s="44">
        <f>SUM(B10:Z10)</f>
        <v>4013</v>
      </c>
    </row>
    <row r="11" spans="1:27" ht="24.95" customHeight="1" x14ac:dyDescent="0.2">
      <c r="A11" s="45" t="s">
        <v>7</v>
      </c>
      <c r="B11" s="46">
        <v>1712.9</v>
      </c>
      <c r="C11" s="47">
        <v>1386.9</v>
      </c>
      <c r="D11" s="47">
        <v>1193.9000000000001</v>
      </c>
      <c r="E11" s="47">
        <v>1193.9000000000001</v>
      </c>
      <c r="F11" s="47">
        <v>1363.9</v>
      </c>
      <c r="G11" s="47">
        <v>1515.9</v>
      </c>
      <c r="H11" s="47">
        <v>2182.1840000000002</v>
      </c>
      <c r="I11" s="47">
        <v>2380.9</v>
      </c>
      <c r="J11" s="47">
        <v>2586.9</v>
      </c>
      <c r="K11" s="47">
        <v>2514.2849999999999</v>
      </c>
      <c r="L11" s="47">
        <v>2196.2150000000001</v>
      </c>
      <c r="M11" s="47">
        <v>2151.7310000000002</v>
      </c>
      <c r="N11" s="47">
        <v>2309.9</v>
      </c>
      <c r="O11" s="47">
        <v>2261.1379999999999</v>
      </c>
      <c r="P11" s="47">
        <v>2149.9</v>
      </c>
      <c r="Q11" s="47">
        <v>2207.9</v>
      </c>
      <c r="R11" s="47">
        <v>2504.268</v>
      </c>
      <c r="S11" s="47">
        <v>2820.93</v>
      </c>
      <c r="T11" s="47">
        <v>3027.4759999999997</v>
      </c>
      <c r="U11" s="47">
        <v>3375.6040000000003</v>
      </c>
      <c r="V11" s="47">
        <v>3451.2619999999997</v>
      </c>
      <c r="W11" s="47">
        <v>3397.5860000000002</v>
      </c>
      <c r="X11" s="47">
        <v>3387.2629999999999</v>
      </c>
      <c r="Y11" s="47">
        <v>3078.165</v>
      </c>
      <c r="Z11" s="48"/>
      <c r="AA11" s="49">
        <f>SUM(B11:Z11)</f>
        <v>56351.007000000012</v>
      </c>
    </row>
    <row r="12" spans="1:27" ht="24.95" customHeight="1" x14ac:dyDescent="0.2">
      <c r="A12" s="45" t="s">
        <v>8</v>
      </c>
      <c r="B12" s="46">
        <v>26</v>
      </c>
      <c r="C12" s="47">
        <v>26</v>
      </c>
      <c r="D12" s="47">
        <v>26</v>
      </c>
      <c r="E12" s="47">
        <v>26</v>
      </c>
      <c r="F12" s="47">
        <v>26</v>
      </c>
      <c r="G12" s="47">
        <v>56</v>
      </c>
      <c r="H12" s="47">
        <v>337</v>
      </c>
      <c r="I12" s="47">
        <v>783</v>
      </c>
      <c r="J12" s="47">
        <v>541</v>
      </c>
      <c r="K12" s="47">
        <v>465</v>
      </c>
      <c r="L12" s="47">
        <v>90</v>
      </c>
      <c r="M12" s="47">
        <v>40</v>
      </c>
      <c r="N12" s="47">
        <v>40</v>
      </c>
      <c r="O12" s="47">
        <v>26</v>
      </c>
      <c r="P12" s="47">
        <v>26</v>
      </c>
      <c r="Q12" s="47">
        <v>26</v>
      </c>
      <c r="R12" s="47">
        <v>26</v>
      </c>
      <c r="S12" s="47">
        <v>251</v>
      </c>
      <c r="T12" s="47">
        <v>869</v>
      </c>
      <c r="U12" s="47">
        <v>1248</v>
      </c>
      <c r="V12" s="47">
        <v>1348</v>
      </c>
      <c r="W12" s="47">
        <v>623</v>
      </c>
      <c r="X12" s="47">
        <v>206</v>
      </c>
      <c r="Y12" s="47">
        <v>26</v>
      </c>
      <c r="Z12" s="48"/>
      <c r="AA12" s="49">
        <f>SUM(B12:Z12)</f>
        <v>7157</v>
      </c>
    </row>
    <row r="13" spans="1:27" ht="24.95" customHeight="1" x14ac:dyDescent="0.2">
      <c r="A13" s="50" t="s">
        <v>9</v>
      </c>
      <c r="B13" s="51">
        <v>1019.6869999999999</v>
      </c>
      <c r="C13" s="52">
        <v>1281.222</v>
      </c>
      <c r="D13" s="52">
        <v>1597.75</v>
      </c>
      <c r="E13" s="52">
        <v>1701.6879999999999</v>
      </c>
      <c r="F13" s="52">
        <v>1695.9380000000003</v>
      </c>
      <c r="G13" s="52">
        <v>1689.9040000000002</v>
      </c>
      <c r="H13" s="52">
        <v>1735.7260000000001</v>
      </c>
      <c r="I13" s="52">
        <v>2017.2960000000003</v>
      </c>
      <c r="J13" s="52">
        <v>2446.5960000000005</v>
      </c>
      <c r="K13" s="52">
        <v>2810.4750000000008</v>
      </c>
      <c r="L13" s="52">
        <v>3003.3670000000011</v>
      </c>
      <c r="M13" s="52">
        <v>3028.9610000000002</v>
      </c>
      <c r="N13" s="52">
        <v>2985.6729999999998</v>
      </c>
      <c r="O13" s="52">
        <v>2885.8580000000006</v>
      </c>
      <c r="P13" s="52">
        <v>2662.1180000000004</v>
      </c>
      <c r="Q13" s="52">
        <v>2361.6989999999996</v>
      </c>
      <c r="R13" s="52">
        <v>1991.6750000000002</v>
      </c>
      <c r="S13" s="52">
        <v>1534.2450000000001</v>
      </c>
      <c r="T13" s="52">
        <v>1101.7910000000002</v>
      </c>
      <c r="U13" s="52">
        <v>857.04299999999989</v>
      </c>
      <c r="V13" s="52">
        <v>816.99300000000017</v>
      </c>
      <c r="W13" s="52">
        <v>813.53400000000033</v>
      </c>
      <c r="X13" s="52">
        <v>816.8180000000001</v>
      </c>
      <c r="Y13" s="52">
        <v>825.70700000000022</v>
      </c>
      <c r="Z13" s="53"/>
      <c r="AA13" s="54">
        <f>SUM(B13:Z13)</f>
        <v>43681.76400000001</v>
      </c>
    </row>
    <row r="14" spans="1:27" ht="30" customHeight="1" thickBot="1" x14ac:dyDescent="0.25">
      <c r="A14" s="55" t="s">
        <v>10</v>
      </c>
      <c r="B14" s="56">
        <f>IF(LEN(B$2)&gt;0,SUM(B10:B13),"")</f>
        <v>2933.587</v>
      </c>
      <c r="C14" s="57">
        <f t="shared" ref="C14:Z14" si="0">IF(LEN(C$2)&gt;0,SUM(C10:C13),"")</f>
        <v>2845.1220000000003</v>
      </c>
      <c r="D14" s="57">
        <f t="shared" si="0"/>
        <v>2968.65</v>
      </c>
      <c r="E14" s="57">
        <f t="shared" si="0"/>
        <v>3072.5879999999997</v>
      </c>
      <c r="F14" s="57">
        <f t="shared" si="0"/>
        <v>3236.8380000000006</v>
      </c>
      <c r="G14" s="57">
        <f t="shared" si="0"/>
        <v>3412.8040000000001</v>
      </c>
      <c r="H14" s="57">
        <f t="shared" si="0"/>
        <v>4429.91</v>
      </c>
      <c r="I14" s="57">
        <f t="shared" si="0"/>
        <v>5381.1959999999999</v>
      </c>
      <c r="J14" s="57">
        <f t="shared" si="0"/>
        <v>5774.496000000001</v>
      </c>
      <c r="K14" s="57">
        <f t="shared" si="0"/>
        <v>5964.76</v>
      </c>
      <c r="L14" s="57">
        <f t="shared" si="0"/>
        <v>5440.5820000000012</v>
      </c>
      <c r="M14" s="57">
        <f t="shared" si="0"/>
        <v>5371.6920000000009</v>
      </c>
      <c r="N14" s="57">
        <f t="shared" si="0"/>
        <v>5486.5730000000003</v>
      </c>
      <c r="O14" s="57">
        <f t="shared" si="0"/>
        <v>5323.996000000001</v>
      </c>
      <c r="P14" s="57">
        <f t="shared" si="0"/>
        <v>4989.018</v>
      </c>
      <c r="Q14" s="57">
        <f t="shared" si="0"/>
        <v>4746.5990000000002</v>
      </c>
      <c r="R14" s="57">
        <f t="shared" si="0"/>
        <v>4672.9430000000002</v>
      </c>
      <c r="S14" s="57">
        <f t="shared" si="0"/>
        <v>4757.1750000000002</v>
      </c>
      <c r="T14" s="57">
        <f t="shared" si="0"/>
        <v>5173.2669999999998</v>
      </c>
      <c r="U14" s="57">
        <f t="shared" si="0"/>
        <v>5680.6469999999999</v>
      </c>
      <c r="V14" s="57">
        <f t="shared" si="0"/>
        <v>5816.2550000000001</v>
      </c>
      <c r="W14" s="57">
        <f t="shared" si="0"/>
        <v>5034.1200000000008</v>
      </c>
      <c r="X14" s="57">
        <f t="shared" si="0"/>
        <v>4585.0810000000001</v>
      </c>
      <c r="Y14" s="57">
        <f t="shared" si="0"/>
        <v>4104.8720000000003</v>
      </c>
      <c r="Z14" s="58" t="str">
        <f t="shared" si="0"/>
        <v/>
      </c>
      <c r="AA14" s="59">
        <f>SUM(AA9:AA13)</f>
        <v>111202.77100000002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1342.9</v>
      </c>
      <c r="C25" s="67">
        <v>1474.9</v>
      </c>
      <c r="D25" s="67">
        <v>1586.9</v>
      </c>
      <c r="E25" s="67">
        <v>1617.9</v>
      </c>
      <c r="F25" s="67">
        <v>1594.9</v>
      </c>
      <c r="G25" s="67">
        <v>1634.9</v>
      </c>
      <c r="H25" s="67">
        <v>2047.9</v>
      </c>
      <c r="I25" s="67">
        <v>2827.9</v>
      </c>
      <c r="J25" s="67">
        <v>2898.9</v>
      </c>
      <c r="K25" s="67">
        <v>3072.9</v>
      </c>
      <c r="L25" s="67">
        <v>2862.9</v>
      </c>
      <c r="M25" s="67">
        <v>2898.9</v>
      </c>
      <c r="N25" s="67">
        <v>2872.9</v>
      </c>
      <c r="O25" s="67">
        <v>2786.9</v>
      </c>
      <c r="P25" s="67">
        <v>2629.9</v>
      </c>
      <c r="Q25" s="67">
        <v>2388.9</v>
      </c>
      <c r="R25" s="67">
        <v>2078.9</v>
      </c>
      <c r="S25" s="67">
        <v>1878.9</v>
      </c>
      <c r="T25" s="67">
        <v>2128.9</v>
      </c>
      <c r="U25" s="67">
        <v>2224.9</v>
      </c>
      <c r="V25" s="67">
        <v>2278.9</v>
      </c>
      <c r="W25" s="67">
        <v>1630.9</v>
      </c>
      <c r="X25" s="67">
        <v>1232.9000000000001</v>
      </c>
      <c r="Y25" s="67">
        <v>1118.9000000000001</v>
      </c>
      <c r="Z25" s="68"/>
      <c r="AA25" s="69">
        <f>SUM(B25:Z25)</f>
        <v>51113.60000000002</v>
      </c>
    </row>
    <row r="26" spans="1:27" ht="24.95" customHeight="1" x14ac:dyDescent="0.2">
      <c r="A26" s="70" t="s">
        <v>20</v>
      </c>
      <c r="B26" s="71">
        <v>1084.96</v>
      </c>
      <c r="C26" s="72">
        <v>827.32</v>
      </c>
      <c r="D26" s="72">
        <v>972.75</v>
      </c>
      <c r="E26" s="72">
        <v>1030.6880000000001</v>
      </c>
      <c r="F26" s="72">
        <v>1067.9380000000001</v>
      </c>
      <c r="G26" s="72">
        <v>1023.289</v>
      </c>
      <c r="H26" s="72">
        <v>1215.01</v>
      </c>
      <c r="I26" s="72">
        <v>1151.296</v>
      </c>
      <c r="J26" s="72">
        <v>1243.596</v>
      </c>
      <c r="K26" s="72">
        <v>1299.8599999999999</v>
      </c>
      <c r="L26" s="72">
        <v>1372.682</v>
      </c>
      <c r="M26" s="72">
        <v>1403.7919999999999</v>
      </c>
      <c r="N26" s="72">
        <v>1650.673</v>
      </c>
      <c r="O26" s="72">
        <v>1719.096</v>
      </c>
      <c r="P26" s="72">
        <v>1568.5060000000001</v>
      </c>
      <c r="Q26" s="72">
        <v>1507.4110000000001</v>
      </c>
      <c r="R26" s="72">
        <v>1491.0429999999999</v>
      </c>
      <c r="S26" s="72">
        <v>1523.4860000000001</v>
      </c>
      <c r="T26" s="72">
        <v>1302.367</v>
      </c>
      <c r="U26" s="72">
        <v>1569.7470000000001</v>
      </c>
      <c r="V26" s="72">
        <v>1652.057</v>
      </c>
      <c r="W26" s="72">
        <v>1540.22</v>
      </c>
      <c r="X26" s="72">
        <v>1621.181</v>
      </c>
      <c r="Y26" s="72">
        <v>1267.972</v>
      </c>
      <c r="Z26" s="73"/>
      <c r="AA26" s="74">
        <f>SUM(B26:Z26)</f>
        <v>32106.940000000006</v>
      </c>
    </row>
    <row r="27" spans="1:27" ht="24.95" customHeight="1" x14ac:dyDescent="0.2">
      <c r="A27" s="77" t="s">
        <v>21</v>
      </c>
      <c r="B27" s="75">
        <v>1266</v>
      </c>
      <c r="C27" s="76">
        <v>1259</v>
      </c>
      <c r="D27" s="76">
        <v>1066</v>
      </c>
      <c r="E27" s="76">
        <v>1066</v>
      </c>
      <c r="F27" s="76">
        <v>1236</v>
      </c>
      <c r="G27" s="76">
        <v>1388</v>
      </c>
      <c r="H27" s="76">
        <v>1631</v>
      </c>
      <c r="I27" s="76">
        <v>1928</v>
      </c>
      <c r="J27" s="76">
        <v>2086</v>
      </c>
      <c r="K27" s="76">
        <v>2046</v>
      </c>
      <c r="L27" s="76">
        <v>1879</v>
      </c>
      <c r="M27" s="76">
        <v>1829</v>
      </c>
      <c r="N27" s="76">
        <v>1789</v>
      </c>
      <c r="O27" s="76">
        <v>1629</v>
      </c>
      <c r="P27" s="76">
        <v>1629</v>
      </c>
      <c r="Q27" s="76">
        <v>1689</v>
      </c>
      <c r="R27" s="76">
        <v>1929</v>
      </c>
      <c r="S27" s="76">
        <v>2086</v>
      </c>
      <c r="T27" s="76">
        <v>2216</v>
      </c>
      <c r="U27" s="76">
        <v>2326</v>
      </c>
      <c r="V27" s="76">
        <v>2326</v>
      </c>
      <c r="W27" s="76">
        <v>2326</v>
      </c>
      <c r="X27" s="76">
        <v>2286</v>
      </c>
      <c r="Y27" s="76">
        <v>2296</v>
      </c>
      <c r="Z27" s="78"/>
      <c r="AA27" s="79">
        <f>SUM(B27:Z27)</f>
        <v>43207</v>
      </c>
    </row>
    <row r="28" spans="1:27" ht="30" customHeight="1" thickBot="1" x14ac:dyDescent="0.25">
      <c r="A28" s="55" t="s">
        <v>22</v>
      </c>
      <c r="B28" s="56">
        <f>IF(LEN(B$2)&gt;0,SUM(B25:B27),"")</f>
        <v>3693.86</v>
      </c>
      <c r="C28" s="57">
        <f t="shared" ref="C28:Z28" si="2">IF(LEN(C$2)&gt;0,SUM(C25:C27),"")</f>
        <v>3561.2200000000003</v>
      </c>
      <c r="D28" s="57">
        <f t="shared" si="2"/>
        <v>3625.65</v>
      </c>
      <c r="E28" s="57">
        <f t="shared" si="2"/>
        <v>3714.5880000000002</v>
      </c>
      <c r="F28" s="57">
        <f t="shared" si="2"/>
        <v>3898.8380000000002</v>
      </c>
      <c r="G28" s="57">
        <f t="shared" si="2"/>
        <v>4046.1890000000003</v>
      </c>
      <c r="H28" s="57">
        <f t="shared" si="2"/>
        <v>4893.91</v>
      </c>
      <c r="I28" s="57">
        <f t="shared" si="2"/>
        <v>5907.1959999999999</v>
      </c>
      <c r="J28" s="57">
        <f t="shared" si="2"/>
        <v>6228.4960000000001</v>
      </c>
      <c r="K28" s="57">
        <f t="shared" si="2"/>
        <v>6418.76</v>
      </c>
      <c r="L28" s="57">
        <f t="shared" si="2"/>
        <v>6114.5820000000003</v>
      </c>
      <c r="M28" s="57">
        <f t="shared" si="2"/>
        <v>6131.692</v>
      </c>
      <c r="N28" s="57">
        <f t="shared" si="2"/>
        <v>6312.5730000000003</v>
      </c>
      <c r="O28" s="57">
        <f t="shared" si="2"/>
        <v>6134.9960000000001</v>
      </c>
      <c r="P28" s="57">
        <f t="shared" si="2"/>
        <v>5827.4059999999999</v>
      </c>
      <c r="Q28" s="57">
        <f t="shared" si="2"/>
        <v>5585.3109999999997</v>
      </c>
      <c r="R28" s="57">
        <f t="shared" si="2"/>
        <v>5498.9430000000002</v>
      </c>
      <c r="S28" s="57">
        <f t="shared" si="2"/>
        <v>5488.3860000000004</v>
      </c>
      <c r="T28" s="57">
        <f t="shared" si="2"/>
        <v>5647.2669999999998</v>
      </c>
      <c r="U28" s="57">
        <f t="shared" si="2"/>
        <v>6120.6469999999999</v>
      </c>
      <c r="V28" s="57">
        <f t="shared" si="2"/>
        <v>6256.9570000000003</v>
      </c>
      <c r="W28" s="57">
        <f t="shared" si="2"/>
        <v>5497.12</v>
      </c>
      <c r="X28" s="57">
        <f t="shared" si="2"/>
        <v>5140.0810000000001</v>
      </c>
      <c r="Y28" s="57">
        <f t="shared" si="2"/>
        <v>4682.8720000000003</v>
      </c>
      <c r="Z28" s="58" t="str">
        <f t="shared" si="2"/>
        <v/>
      </c>
      <c r="AA28" s="59">
        <f>SUM(AA25:AA27)</f>
        <v>126427.54000000002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181</v>
      </c>
      <c r="C31" s="90">
        <v>181</v>
      </c>
      <c r="D31" s="90">
        <v>201</v>
      </c>
      <c r="E31" s="90">
        <v>186</v>
      </c>
      <c r="F31" s="90">
        <v>206</v>
      </c>
      <c r="G31" s="90">
        <v>206</v>
      </c>
      <c r="H31" s="90">
        <v>156</v>
      </c>
      <c r="I31" s="90">
        <v>220</v>
      </c>
      <c r="J31" s="90">
        <v>123</v>
      </c>
      <c r="K31" s="90">
        <v>123</v>
      </c>
      <c r="L31" s="90">
        <v>181</v>
      </c>
      <c r="M31" s="90">
        <v>201</v>
      </c>
      <c r="N31" s="90">
        <v>260</v>
      </c>
      <c r="O31" s="90">
        <v>245</v>
      </c>
      <c r="P31" s="90">
        <v>232</v>
      </c>
      <c r="Q31" s="90">
        <v>242</v>
      </c>
      <c r="R31" s="90">
        <v>245</v>
      </c>
      <c r="S31" s="90">
        <v>203</v>
      </c>
      <c r="T31" s="90">
        <v>168</v>
      </c>
      <c r="U31" s="90">
        <v>128</v>
      </c>
      <c r="V31" s="90">
        <v>105</v>
      </c>
      <c r="W31" s="90">
        <v>105</v>
      </c>
      <c r="X31" s="90">
        <v>148</v>
      </c>
      <c r="Y31" s="90">
        <v>123</v>
      </c>
      <c r="Z31" s="91"/>
      <c r="AA31" s="69">
        <f t="shared" ref="AA31:AA36" si="3">SUM(B31:Z31)</f>
        <v>4369</v>
      </c>
    </row>
    <row r="32" spans="1:27" ht="24.95" customHeight="1" x14ac:dyDescent="0.2">
      <c r="A32" s="92" t="s">
        <v>25</v>
      </c>
      <c r="B32" s="93">
        <v>419.27300000000002</v>
      </c>
      <c r="C32" s="94">
        <v>375.09800000000001</v>
      </c>
      <c r="D32" s="94">
        <v>296</v>
      </c>
      <c r="E32" s="94">
        <v>296</v>
      </c>
      <c r="F32" s="94">
        <v>296</v>
      </c>
      <c r="G32" s="94">
        <v>267.38499999999999</v>
      </c>
      <c r="H32" s="94">
        <v>148</v>
      </c>
      <c r="I32" s="94">
        <v>146</v>
      </c>
      <c r="J32" s="94">
        <v>171</v>
      </c>
      <c r="K32" s="94">
        <v>171</v>
      </c>
      <c r="L32" s="94">
        <v>333</v>
      </c>
      <c r="M32" s="94">
        <v>399</v>
      </c>
      <c r="N32" s="94">
        <v>406</v>
      </c>
      <c r="O32" s="94">
        <v>406</v>
      </c>
      <c r="P32" s="94">
        <v>446.38799999999998</v>
      </c>
      <c r="Q32" s="94">
        <v>436.71199999999999</v>
      </c>
      <c r="R32" s="94">
        <v>421</v>
      </c>
      <c r="S32" s="94">
        <v>368.21100000000001</v>
      </c>
      <c r="T32" s="94">
        <v>146</v>
      </c>
      <c r="U32" s="94">
        <v>152</v>
      </c>
      <c r="V32" s="94">
        <v>175.702</v>
      </c>
      <c r="W32" s="94">
        <v>198</v>
      </c>
      <c r="X32" s="94">
        <v>247</v>
      </c>
      <c r="Y32" s="94">
        <v>295</v>
      </c>
      <c r="Z32" s="95"/>
      <c r="AA32" s="74">
        <f t="shared" si="3"/>
        <v>7015.7690000000002</v>
      </c>
    </row>
    <row r="33" spans="1:27" ht="24.95" customHeight="1" x14ac:dyDescent="0.2">
      <c r="A33" s="92" t="s">
        <v>26</v>
      </c>
      <c r="B33" s="93">
        <v>596.29999999999995</v>
      </c>
      <c r="C33" s="94">
        <v>584.70000000000005</v>
      </c>
      <c r="D33" s="94">
        <v>554.4</v>
      </c>
      <c r="E33" s="94">
        <v>522.5</v>
      </c>
      <c r="F33" s="94">
        <v>416.6</v>
      </c>
      <c r="G33" s="94">
        <v>332.3</v>
      </c>
      <c r="H33" s="94">
        <v>205.3</v>
      </c>
      <c r="I33" s="94">
        <v>110</v>
      </c>
      <c r="J33" s="94">
        <v>110</v>
      </c>
      <c r="K33" s="94">
        <v>110</v>
      </c>
      <c r="L33" s="94">
        <v>383.6</v>
      </c>
      <c r="M33" s="94">
        <v>376</v>
      </c>
      <c r="N33" s="94">
        <v>223</v>
      </c>
      <c r="O33" s="94">
        <v>212.7</v>
      </c>
      <c r="P33" s="94">
        <v>149.1</v>
      </c>
      <c r="Q33" s="94">
        <v>227.3</v>
      </c>
      <c r="R33" s="94">
        <v>248.8</v>
      </c>
      <c r="S33" s="94">
        <v>161.6</v>
      </c>
      <c r="T33" s="94">
        <v>218.8</v>
      </c>
      <c r="U33" s="94">
        <v>110</v>
      </c>
      <c r="V33" s="94">
        <v>110</v>
      </c>
      <c r="W33" s="94">
        <v>234.2</v>
      </c>
      <c r="X33" s="94">
        <v>227.8</v>
      </c>
      <c r="Y33" s="94">
        <v>253.3</v>
      </c>
      <c r="Z33" s="95"/>
      <c r="AA33" s="74">
        <f t="shared" si="3"/>
        <v>6678.300000000002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1246.5729999999999</v>
      </c>
      <c r="C36" s="83">
        <f t="shared" ref="C36:Z36" si="4">IF(LEN(C$2)&gt;0,SUM(C31:C35),"")</f>
        <v>1190.798</v>
      </c>
      <c r="D36" s="83">
        <f t="shared" si="4"/>
        <v>1101.4000000000001</v>
      </c>
      <c r="E36" s="83">
        <f t="shared" si="4"/>
        <v>1054.5</v>
      </c>
      <c r="F36" s="83">
        <f t="shared" si="4"/>
        <v>968.6</v>
      </c>
      <c r="G36" s="83">
        <f t="shared" si="4"/>
        <v>855.68499999999995</v>
      </c>
      <c r="H36" s="83">
        <f t="shared" si="4"/>
        <v>559.29999999999995</v>
      </c>
      <c r="I36" s="83">
        <f t="shared" si="4"/>
        <v>526</v>
      </c>
      <c r="J36" s="83">
        <f t="shared" si="4"/>
        <v>454</v>
      </c>
      <c r="K36" s="83">
        <f t="shared" si="4"/>
        <v>454</v>
      </c>
      <c r="L36" s="83">
        <f t="shared" si="4"/>
        <v>947.6</v>
      </c>
      <c r="M36" s="83">
        <f t="shared" si="4"/>
        <v>1026</v>
      </c>
      <c r="N36" s="83">
        <f t="shared" si="4"/>
        <v>939</v>
      </c>
      <c r="O36" s="83">
        <f t="shared" si="4"/>
        <v>913.7</v>
      </c>
      <c r="P36" s="83">
        <f t="shared" si="4"/>
        <v>877.48799999999994</v>
      </c>
      <c r="Q36" s="83">
        <f t="shared" si="4"/>
        <v>956.01199999999994</v>
      </c>
      <c r="R36" s="83">
        <f t="shared" si="4"/>
        <v>964.8</v>
      </c>
      <c r="S36" s="83">
        <f t="shared" si="4"/>
        <v>782.81100000000004</v>
      </c>
      <c r="T36" s="83">
        <f t="shared" si="4"/>
        <v>582.79999999999995</v>
      </c>
      <c r="U36" s="83">
        <f t="shared" si="4"/>
        <v>440</v>
      </c>
      <c r="V36" s="83">
        <f t="shared" si="4"/>
        <v>440.702</v>
      </c>
      <c r="W36" s="83">
        <f t="shared" si="4"/>
        <v>587.20000000000005</v>
      </c>
      <c r="X36" s="83">
        <f t="shared" si="4"/>
        <v>672.8</v>
      </c>
      <c r="Y36" s="83">
        <f t="shared" si="4"/>
        <v>721.3</v>
      </c>
      <c r="Z36" s="84" t="str">
        <f t="shared" si="4"/>
        <v/>
      </c>
      <c r="AA36" s="85">
        <f t="shared" si="3"/>
        <v>19263.069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486.3</v>
      </c>
      <c r="C41" s="94">
        <v>474.7</v>
      </c>
      <c r="D41" s="94">
        <v>444.4</v>
      </c>
      <c r="E41" s="94">
        <v>412.5</v>
      </c>
      <c r="F41" s="94">
        <v>306.60000000000002</v>
      </c>
      <c r="G41" s="94">
        <v>222.3</v>
      </c>
      <c r="H41" s="94">
        <v>95.3</v>
      </c>
      <c r="I41" s="94"/>
      <c r="J41" s="94"/>
      <c r="K41" s="94"/>
      <c r="L41" s="94">
        <v>273.60000000000002</v>
      </c>
      <c r="M41" s="94">
        <v>266</v>
      </c>
      <c r="N41" s="94">
        <v>113</v>
      </c>
      <c r="O41" s="94">
        <v>102.7</v>
      </c>
      <c r="P41" s="94">
        <v>39.1</v>
      </c>
      <c r="Q41" s="94">
        <v>117.3</v>
      </c>
      <c r="R41" s="94">
        <v>138.80000000000001</v>
      </c>
      <c r="S41" s="94">
        <v>51.6</v>
      </c>
      <c r="T41" s="94">
        <v>108.8</v>
      </c>
      <c r="U41" s="94"/>
      <c r="V41" s="94"/>
      <c r="W41" s="94">
        <v>124.2</v>
      </c>
      <c r="X41" s="94">
        <v>117.8</v>
      </c>
      <c r="Y41" s="94">
        <v>143.30000000000001</v>
      </c>
      <c r="Z41" s="95"/>
      <c r="AA41" s="74">
        <f t="shared" si="5"/>
        <v>4038.3000000000006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486.3</v>
      </c>
      <c r="C44" s="83">
        <f t="shared" ref="C44:Z44" si="6">IF(LEN(C$2)&gt;0,SUM(C39:C43),"")</f>
        <v>474.7</v>
      </c>
      <c r="D44" s="83">
        <f t="shared" si="6"/>
        <v>444.4</v>
      </c>
      <c r="E44" s="83">
        <f t="shared" si="6"/>
        <v>412.5</v>
      </c>
      <c r="F44" s="83">
        <f t="shared" si="6"/>
        <v>306.60000000000002</v>
      </c>
      <c r="G44" s="83">
        <f t="shared" si="6"/>
        <v>222.3</v>
      </c>
      <c r="H44" s="83">
        <f t="shared" si="6"/>
        <v>95.3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273.60000000000002</v>
      </c>
      <c r="M44" s="83">
        <f t="shared" si="6"/>
        <v>266</v>
      </c>
      <c r="N44" s="83">
        <f t="shared" si="6"/>
        <v>113</v>
      </c>
      <c r="O44" s="83">
        <f t="shared" si="6"/>
        <v>102.7</v>
      </c>
      <c r="P44" s="83">
        <f t="shared" si="6"/>
        <v>39.1</v>
      </c>
      <c r="Q44" s="83">
        <f t="shared" si="6"/>
        <v>117.3</v>
      </c>
      <c r="R44" s="83">
        <f t="shared" si="6"/>
        <v>138.80000000000001</v>
      </c>
      <c r="S44" s="83">
        <f t="shared" si="6"/>
        <v>51.6</v>
      </c>
      <c r="T44" s="83">
        <f t="shared" si="6"/>
        <v>108.8</v>
      </c>
      <c r="U44" s="83">
        <f t="shared" si="6"/>
        <v>0</v>
      </c>
      <c r="V44" s="83">
        <f t="shared" si="6"/>
        <v>0</v>
      </c>
      <c r="W44" s="83">
        <f t="shared" si="6"/>
        <v>124.2</v>
      </c>
      <c r="X44" s="83">
        <f t="shared" si="6"/>
        <v>117.8</v>
      </c>
      <c r="Y44" s="83">
        <f t="shared" si="6"/>
        <v>143.30000000000001</v>
      </c>
      <c r="Z44" s="84" t="str">
        <f t="shared" si="6"/>
        <v/>
      </c>
      <c r="AA44" s="85">
        <f t="shared" si="5"/>
        <v>4038.3000000000006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4180.16</v>
      </c>
      <c r="C47" s="83">
        <f t="shared" ref="C47:Z47" si="8">IF(LEN(C$2)&gt;0,C14+C22+C36,"")</f>
        <v>4035.92</v>
      </c>
      <c r="D47" s="83">
        <f t="shared" si="8"/>
        <v>4070.05</v>
      </c>
      <c r="E47" s="83">
        <f t="shared" si="8"/>
        <v>4127.0879999999997</v>
      </c>
      <c r="F47" s="83">
        <f t="shared" si="8"/>
        <v>4205.438000000001</v>
      </c>
      <c r="G47" s="83">
        <f t="shared" si="8"/>
        <v>4268.4889999999996</v>
      </c>
      <c r="H47" s="83">
        <f t="shared" si="8"/>
        <v>4989.21</v>
      </c>
      <c r="I47" s="83">
        <f t="shared" si="8"/>
        <v>5907.1959999999999</v>
      </c>
      <c r="J47" s="83">
        <f t="shared" si="8"/>
        <v>6228.496000000001</v>
      </c>
      <c r="K47" s="83">
        <f t="shared" si="8"/>
        <v>6418.76</v>
      </c>
      <c r="L47" s="83">
        <f t="shared" si="8"/>
        <v>6388.1820000000016</v>
      </c>
      <c r="M47" s="83">
        <f t="shared" si="8"/>
        <v>6397.6920000000009</v>
      </c>
      <c r="N47" s="83">
        <f t="shared" si="8"/>
        <v>6425.5730000000003</v>
      </c>
      <c r="O47" s="83">
        <f t="shared" si="8"/>
        <v>6237.6960000000008</v>
      </c>
      <c r="P47" s="83">
        <f t="shared" si="8"/>
        <v>5866.5060000000003</v>
      </c>
      <c r="Q47" s="83">
        <f t="shared" si="8"/>
        <v>5702.6109999999999</v>
      </c>
      <c r="R47" s="83">
        <f t="shared" si="8"/>
        <v>5637.7430000000004</v>
      </c>
      <c r="S47" s="83">
        <f t="shared" si="8"/>
        <v>5539.9859999999999</v>
      </c>
      <c r="T47" s="83">
        <f t="shared" si="8"/>
        <v>5756.067</v>
      </c>
      <c r="U47" s="83">
        <f t="shared" si="8"/>
        <v>6120.6469999999999</v>
      </c>
      <c r="V47" s="83">
        <f t="shared" si="8"/>
        <v>6256.9570000000003</v>
      </c>
      <c r="W47" s="83">
        <f t="shared" si="8"/>
        <v>5621.3200000000006</v>
      </c>
      <c r="X47" s="83">
        <f t="shared" si="8"/>
        <v>5257.8810000000003</v>
      </c>
      <c r="Y47" s="83">
        <f t="shared" si="8"/>
        <v>4826.1720000000005</v>
      </c>
      <c r="Z47" s="84" t="str">
        <f t="shared" si="8"/>
        <v/>
      </c>
      <c r="AA47" s="100">
        <f>SUM(B47:Z47)</f>
        <v>130465.84000000001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4180.1329999999998</v>
      </c>
      <c r="C4" s="18">
        <v>4035.9450000000002</v>
      </c>
      <c r="D4" s="18">
        <v>4070.0360000000005</v>
      </c>
      <c r="E4" s="18">
        <v>4127.0740000000005</v>
      </c>
      <c r="F4" s="18">
        <v>4205.424</v>
      </c>
      <c r="G4" s="18">
        <v>4268.4760000000006</v>
      </c>
      <c r="H4" s="18">
        <v>4989.1979999999994</v>
      </c>
      <c r="I4" s="18">
        <v>5907.1719999999996</v>
      </c>
      <c r="J4" s="18">
        <v>6228.4850000000015</v>
      </c>
      <c r="K4" s="18">
        <v>6418.7470000000012</v>
      </c>
      <c r="L4" s="18">
        <v>6388.168999999999</v>
      </c>
      <c r="M4" s="18">
        <v>6397.6789999999992</v>
      </c>
      <c r="N4" s="18">
        <v>6425.5250000000005</v>
      </c>
      <c r="O4" s="18">
        <v>6237.6840000000002</v>
      </c>
      <c r="P4" s="18">
        <v>5866.4940000000006</v>
      </c>
      <c r="Q4" s="18">
        <v>5702.5769999999984</v>
      </c>
      <c r="R4" s="18">
        <v>5637.7499999999982</v>
      </c>
      <c r="S4" s="18">
        <v>5539.9739999999993</v>
      </c>
      <c r="T4" s="18">
        <v>5756.0839999999998</v>
      </c>
      <c r="U4" s="18">
        <v>6120.6559999999999</v>
      </c>
      <c r="V4" s="18">
        <v>6256.9470000000001</v>
      </c>
      <c r="W4" s="18">
        <v>5621.3099999999995</v>
      </c>
      <c r="X4" s="18">
        <v>5257.8920000000016</v>
      </c>
      <c r="Y4" s="18">
        <v>4826.1610000000001</v>
      </c>
      <c r="Z4" s="19"/>
      <c r="AA4" s="20">
        <f>SUM(B4:Z4)</f>
        <v>130465.59200000003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71.83</v>
      </c>
      <c r="C7" s="28">
        <v>65.81</v>
      </c>
      <c r="D7" s="28">
        <v>58.02</v>
      </c>
      <c r="E7" s="28">
        <v>58.02</v>
      </c>
      <c r="F7" s="28">
        <v>58.02</v>
      </c>
      <c r="G7" s="28">
        <v>65.72</v>
      </c>
      <c r="H7" s="28">
        <v>74.819999999999993</v>
      </c>
      <c r="I7" s="28">
        <v>75.97</v>
      </c>
      <c r="J7" s="28">
        <v>77</v>
      </c>
      <c r="K7" s="28">
        <v>68.66</v>
      </c>
      <c r="L7" s="28">
        <v>67.239999999999995</v>
      </c>
      <c r="M7" s="28">
        <v>67.239999999999995</v>
      </c>
      <c r="N7" s="28">
        <v>68.680000000000007</v>
      </c>
      <c r="O7" s="28">
        <v>75</v>
      </c>
      <c r="P7" s="28">
        <v>73.44</v>
      </c>
      <c r="Q7" s="28">
        <v>73.69</v>
      </c>
      <c r="R7" s="28">
        <v>75</v>
      </c>
      <c r="S7" s="28">
        <v>75.09</v>
      </c>
      <c r="T7" s="28">
        <v>77.739999999999995</v>
      </c>
      <c r="U7" s="28">
        <v>85.95</v>
      </c>
      <c r="V7" s="28">
        <v>90.12</v>
      </c>
      <c r="W7" s="28">
        <v>87.04</v>
      </c>
      <c r="X7" s="28">
        <v>82.86</v>
      </c>
      <c r="Y7" s="28">
        <v>76.38</v>
      </c>
      <c r="Z7" s="29"/>
      <c r="AA7" s="30">
        <v>72.889166666666654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885.12800000000004</v>
      </c>
      <c r="C17" s="67">
        <v>874.49899999999991</v>
      </c>
      <c r="D17" s="67">
        <v>869.63099999999997</v>
      </c>
      <c r="E17" s="67">
        <v>860.53099999999995</v>
      </c>
      <c r="F17" s="67">
        <v>833.60799999999995</v>
      </c>
      <c r="G17" s="67">
        <v>828.68000000000006</v>
      </c>
      <c r="H17" s="67">
        <v>838.08600000000001</v>
      </c>
      <c r="I17" s="67">
        <v>866.33199999999999</v>
      </c>
      <c r="J17" s="67">
        <v>829.39199999999994</v>
      </c>
      <c r="K17" s="67">
        <v>769.93200000000002</v>
      </c>
      <c r="L17" s="67">
        <v>709.82099999999991</v>
      </c>
      <c r="M17" s="67">
        <v>716.6</v>
      </c>
      <c r="N17" s="67">
        <v>734.04200000000003</v>
      </c>
      <c r="O17" s="67">
        <v>765.88800000000003</v>
      </c>
      <c r="P17" s="67">
        <v>776.90699999999993</v>
      </c>
      <c r="Q17" s="67">
        <v>781.02700000000004</v>
      </c>
      <c r="R17" s="67">
        <v>777.84899999999993</v>
      </c>
      <c r="S17" s="67">
        <v>753.89200000000005</v>
      </c>
      <c r="T17" s="67">
        <v>761.95699999999999</v>
      </c>
      <c r="U17" s="67">
        <v>770.89800000000002</v>
      </c>
      <c r="V17" s="67">
        <v>772.89099999999996</v>
      </c>
      <c r="W17" s="67">
        <v>755.87</v>
      </c>
      <c r="X17" s="67">
        <v>882.29399999999998</v>
      </c>
      <c r="Y17" s="67">
        <v>929.24900000000002</v>
      </c>
      <c r="Z17" s="68"/>
      <c r="AA17" s="69">
        <f>SUM(B17:Z17)</f>
        <v>19345.004000000001</v>
      </c>
    </row>
    <row r="18" spans="1:27" ht="24.95" customHeight="1" x14ac:dyDescent="0.2">
      <c r="A18" s="70" t="s">
        <v>13</v>
      </c>
      <c r="B18" s="71">
        <v>847.06999999999994</v>
      </c>
      <c r="C18" s="72">
        <v>839.40199999999993</v>
      </c>
      <c r="D18" s="72">
        <v>828.63299999999992</v>
      </c>
      <c r="E18" s="72">
        <v>837.40000000000009</v>
      </c>
      <c r="F18" s="72">
        <v>894.71400000000006</v>
      </c>
      <c r="G18" s="72">
        <v>1043.559</v>
      </c>
      <c r="H18" s="72">
        <v>1240.28</v>
      </c>
      <c r="I18" s="72">
        <v>1405.1309999999999</v>
      </c>
      <c r="J18" s="72">
        <v>1494.9419999999998</v>
      </c>
      <c r="K18" s="72">
        <v>1555.9579999999999</v>
      </c>
      <c r="L18" s="72">
        <v>1591.431</v>
      </c>
      <c r="M18" s="72">
        <v>1595.364</v>
      </c>
      <c r="N18" s="72">
        <v>1602.979</v>
      </c>
      <c r="O18" s="72">
        <v>1585.2349999999999</v>
      </c>
      <c r="P18" s="72">
        <v>1523.1610000000001</v>
      </c>
      <c r="Q18" s="72">
        <v>1466.758</v>
      </c>
      <c r="R18" s="72">
        <v>1402.4680000000001</v>
      </c>
      <c r="S18" s="72">
        <v>1343.316</v>
      </c>
      <c r="T18" s="72">
        <v>1301.9640000000002</v>
      </c>
      <c r="U18" s="72">
        <v>1252.7540000000001</v>
      </c>
      <c r="V18" s="72">
        <v>1188.9409999999998</v>
      </c>
      <c r="W18" s="72">
        <v>1114.124</v>
      </c>
      <c r="X18" s="72">
        <v>1072.4459999999999</v>
      </c>
      <c r="Y18" s="72">
        <v>1034.5830000000001</v>
      </c>
      <c r="Z18" s="73"/>
      <c r="AA18" s="74">
        <f>SUM(B18:Z18)</f>
        <v>30062.612999999998</v>
      </c>
    </row>
    <row r="19" spans="1:27" ht="24.95" customHeight="1" x14ac:dyDescent="0.2">
      <c r="A19" s="70" t="s">
        <v>14</v>
      </c>
      <c r="B19" s="75">
        <v>2243.4349999999999</v>
      </c>
      <c r="C19" s="76">
        <v>2103.6879999999996</v>
      </c>
      <c r="D19" s="76">
        <v>2017.4400000000003</v>
      </c>
      <c r="E19" s="76">
        <v>1994.3470000000002</v>
      </c>
      <c r="F19" s="76">
        <v>2017.1759999999999</v>
      </c>
      <c r="G19" s="76">
        <v>2098.7369999999996</v>
      </c>
      <c r="H19" s="76">
        <v>2507.3320000000003</v>
      </c>
      <c r="I19" s="76">
        <v>2941.7090000000003</v>
      </c>
      <c r="J19" s="76">
        <v>3353.152</v>
      </c>
      <c r="K19" s="76">
        <v>3612.6570000000002</v>
      </c>
      <c r="L19" s="76">
        <v>3792.9169999999999</v>
      </c>
      <c r="M19" s="76">
        <v>3864.7150000000001</v>
      </c>
      <c r="N19" s="76">
        <v>3867.5039999999995</v>
      </c>
      <c r="O19" s="76">
        <v>3668.5610000000001</v>
      </c>
      <c r="P19" s="76">
        <v>3403.4259999999995</v>
      </c>
      <c r="Q19" s="76">
        <v>3290.7920000000004</v>
      </c>
      <c r="R19" s="76">
        <v>3234.933</v>
      </c>
      <c r="S19" s="76">
        <v>3181.2659999999996</v>
      </c>
      <c r="T19" s="76">
        <v>3254.663</v>
      </c>
      <c r="U19" s="76">
        <v>3440.2040000000002</v>
      </c>
      <c r="V19" s="76">
        <v>3726.1150000000002</v>
      </c>
      <c r="W19" s="76">
        <v>3356.9589999999998</v>
      </c>
      <c r="X19" s="76">
        <v>2944.6519999999996</v>
      </c>
      <c r="Y19" s="76">
        <v>2494.4730000000009</v>
      </c>
      <c r="Z19" s="73"/>
      <c r="AA19" s="74">
        <f>SUM(B19:Z19)</f>
        <v>72410.852999999988</v>
      </c>
    </row>
    <row r="20" spans="1:27" ht="24.95" customHeight="1" x14ac:dyDescent="0.2">
      <c r="A20" s="77" t="s">
        <v>15</v>
      </c>
      <c r="B20" s="76"/>
      <c r="C20" s="76"/>
      <c r="D20" s="76">
        <v>105.33199999999999</v>
      </c>
      <c r="E20" s="76">
        <v>186.29599999999999</v>
      </c>
      <c r="F20" s="76">
        <v>209.92599999999999</v>
      </c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501.55399999999997</v>
      </c>
    </row>
    <row r="21" spans="1:27" ht="24.95" customHeight="1" x14ac:dyDescent="0.2">
      <c r="A21" s="80" t="s">
        <v>16</v>
      </c>
      <c r="B21" s="72">
        <v>98.5</v>
      </c>
      <c r="C21" s="72">
        <v>95</v>
      </c>
      <c r="D21" s="72">
        <v>92</v>
      </c>
      <c r="E21" s="72">
        <v>93.5</v>
      </c>
      <c r="F21" s="72">
        <v>95</v>
      </c>
      <c r="G21" s="72">
        <v>98.5</v>
      </c>
      <c r="H21" s="72">
        <v>107.5</v>
      </c>
      <c r="I21" s="72">
        <v>112.5</v>
      </c>
      <c r="J21" s="72">
        <v>112.5</v>
      </c>
      <c r="K21" s="72">
        <v>110</v>
      </c>
      <c r="L21" s="72">
        <v>109</v>
      </c>
      <c r="M21" s="72">
        <v>108</v>
      </c>
      <c r="N21" s="72">
        <v>108</v>
      </c>
      <c r="O21" s="72">
        <v>105</v>
      </c>
      <c r="P21" s="72">
        <v>100</v>
      </c>
      <c r="Q21" s="72">
        <v>101</v>
      </c>
      <c r="R21" s="72">
        <v>107.5</v>
      </c>
      <c r="S21" s="72">
        <v>116.5</v>
      </c>
      <c r="T21" s="72">
        <v>127.5</v>
      </c>
      <c r="U21" s="72">
        <v>137.5</v>
      </c>
      <c r="V21" s="72">
        <v>144</v>
      </c>
      <c r="W21" s="72">
        <v>131</v>
      </c>
      <c r="X21" s="72">
        <v>123.5</v>
      </c>
      <c r="Y21" s="72">
        <v>112</v>
      </c>
      <c r="Z21" s="72"/>
      <c r="AA21" s="74">
        <f>SUM(B21:Z21)</f>
        <v>2645.5</v>
      </c>
    </row>
    <row r="22" spans="1:27" ht="30" customHeight="1" thickBot="1" x14ac:dyDescent="0.25">
      <c r="A22" s="81" t="s">
        <v>17</v>
      </c>
      <c r="B22" s="82">
        <f t="shared" ref="B22:AA22" si="1">SUM(B17:B21)</f>
        <v>4074.1329999999998</v>
      </c>
      <c r="C22" s="83">
        <f t="shared" si="1"/>
        <v>3912.5889999999995</v>
      </c>
      <c r="D22" s="83">
        <f t="shared" si="1"/>
        <v>3913.0360000000001</v>
      </c>
      <c r="E22" s="83">
        <f t="shared" si="1"/>
        <v>3972.0740000000001</v>
      </c>
      <c r="F22" s="83">
        <f t="shared" si="1"/>
        <v>4050.424</v>
      </c>
      <c r="G22" s="83">
        <f t="shared" si="1"/>
        <v>4069.4759999999997</v>
      </c>
      <c r="H22" s="83">
        <f t="shared" si="1"/>
        <v>4693.1980000000003</v>
      </c>
      <c r="I22" s="83">
        <f t="shared" si="1"/>
        <v>5325.6720000000005</v>
      </c>
      <c r="J22" s="83">
        <f t="shared" si="1"/>
        <v>5789.9859999999999</v>
      </c>
      <c r="K22" s="83">
        <f t="shared" si="1"/>
        <v>6048.5470000000005</v>
      </c>
      <c r="L22" s="83">
        <f t="shared" si="1"/>
        <v>6203.1689999999999</v>
      </c>
      <c r="M22" s="83">
        <f t="shared" si="1"/>
        <v>6284.6790000000001</v>
      </c>
      <c r="N22" s="83">
        <f t="shared" si="1"/>
        <v>6312.5249999999996</v>
      </c>
      <c r="O22" s="83">
        <f t="shared" si="1"/>
        <v>6124.6840000000002</v>
      </c>
      <c r="P22" s="83">
        <f t="shared" si="1"/>
        <v>5803.4939999999997</v>
      </c>
      <c r="Q22" s="83">
        <f t="shared" si="1"/>
        <v>5639.5770000000002</v>
      </c>
      <c r="R22" s="83">
        <f t="shared" si="1"/>
        <v>5522.75</v>
      </c>
      <c r="S22" s="83">
        <f t="shared" si="1"/>
        <v>5394.9740000000002</v>
      </c>
      <c r="T22" s="83">
        <f t="shared" si="1"/>
        <v>5446.0840000000007</v>
      </c>
      <c r="U22" s="83">
        <f t="shared" si="1"/>
        <v>5601.3559999999998</v>
      </c>
      <c r="V22" s="83">
        <f t="shared" si="1"/>
        <v>5831.9470000000001</v>
      </c>
      <c r="W22" s="83">
        <f t="shared" si="1"/>
        <v>5357.9529999999995</v>
      </c>
      <c r="X22" s="83">
        <f t="shared" si="1"/>
        <v>5022.8919999999998</v>
      </c>
      <c r="Y22" s="83">
        <f t="shared" si="1"/>
        <v>4570.3050000000012</v>
      </c>
      <c r="Z22" s="84">
        <f t="shared" si="1"/>
        <v>0</v>
      </c>
      <c r="AA22" s="85">
        <f t="shared" si="1"/>
        <v>124965.52399999999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118.5</v>
      </c>
      <c r="C25" s="67">
        <v>115</v>
      </c>
      <c r="D25" s="67">
        <v>112</v>
      </c>
      <c r="E25" s="67">
        <v>113.5</v>
      </c>
      <c r="F25" s="67">
        <v>115</v>
      </c>
      <c r="G25" s="67">
        <v>118.5</v>
      </c>
      <c r="H25" s="67">
        <v>127.5</v>
      </c>
      <c r="I25" s="67">
        <v>112.5</v>
      </c>
      <c r="J25" s="67">
        <v>112.5</v>
      </c>
      <c r="K25" s="67">
        <v>110</v>
      </c>
      <c r="L25" s="67">
        <v>109</v>
      </c>
      <c r="M25" s="67">
        <v>108</v>
      </c>
      <c r="N25" s="67">
        <v>108</v>
      </c>
      <c r="O25" s="67">
        <v>105</v>
      </c>
      <c r="P25" s="67">
        <v>100</v>
      </c>
      <c r="Q25" s="67">
        <v>101</v>
      </c>
      <c r="R25" s="67">
        <v>107.5</v>
      </c>
      <c r="S25" s="67">
        <v>116.5</v>
      </c>
      <c r="T25" s="67">
        <v>127.5</v>
      </c>
      <c r="U25" s="67">
        <v>137.5</v>
      </c>
      <c r="V25" s="67">
        <v>144</v>
      </c>
      <c r="W25" s="67">
        <v>131</v>
      </c>
      <c r="X25" s="67">
        <v>143.5</v>
      </c>
      <c r="Y25" s="67">
        <v>132</v>
      </c>
      <c r="Z25" s="68"/>
      <c r="AA25" s="69">
        <f>SUM(B25:Z25)</f>
        <v>2825.5</v>
      </c>
    </row>
    <row r="26" spans="1:27" ht="24.95" customHeight="1" x14ac:dyDescent="0.2">
      <c r="A26" s="70" t="s">
        <v>20</v>
      </c>
      <c r="B26" s="71">
        <v>4061.6329999999998</v>
      </c>
      <c r="C26" s="72">
        <v>3920.9450000000002</v>
      </c>
      <c r="D26" s="72">
        <v>3958.0360000000001</v>
      </c>
      <c r="E26" s="72">
        <v>4013.5740000000001</v>
      </c>
      <c r="F26" s="72">
        <v>4090.424</v>
      </c>
      <c r="G26" s="72">
        <v>4149.9759999999997</v>
      </c>
      <c r="H26" s="72">
        <v>4861.6980000000003</v>
      </c>
      <c r="I26" s="72">
        <v>5580.1719999999996</v>
      </c>
      <c r="J26" s="72">
        <v>6006.8850000000002</v>
      </c>
      <c r="K26" s="72">
        <v>6254.5469999999996</v>
      </c>
      <c r="L26" s="72">
        <v>6279.1689999999999</v>
      </c>
      <c r="M26" s="72">
        <v>6289.6790000000001</v>
      </c>
      <c r="N26" s="72">
        <v>6317.5249999999996</v>
      </c>
      <c r="O26" s="72">
        <v>6132.6840000000002</v>
      </c>
      <c r="P26" s="72">
        <v>5766.4939999999997</v>
      </c>
      <c r="Q26" s="72">
        <v>5601.5770000000002</v>
      </c>
      <c r="R26" s="72">
        <v>5530.25</v>
      </c>
      <c r="S26" s="72">
        <v>5423.4740000000002</v>
      </c>
      <c r="T26" s="72">
        <v>5628.5839999999998</v>
      </c>
      <c r="U26" s="72">
        <v>5860.8559999999998</v>
      </c>
      <c r="V26" s="72">
        <v>6063.9470000000001</v>
      </c>
      <c r="W26" s="72">
        <v>5490.31</v>
      </c>
      <c r="X26" s="72">
        <v>5114.3919999999998</v>
      </c>
      <c r="Y26" s="72">
        <v>4694.1610000000001</v>
      </c>
      <c r="Z26" s="73"/>
      <c r="AA26" s="74">
        <f>SUM(B26:Z26)</f>
        <v>127090.992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4180.1329999999998</v>
      </c>
      <c r="C28" s="57">
        <f t="shared" si="2"/>
        <v>4035.9450000000002</v>
      </c>
      <c r="D28" s="57">
        <f t="shared" si="2"/>
        <v>4070.0360000000001</v>
      </c>
      <c r="E28" s="57">
        <f t="shared" si="2"/>
        <v>4127.0740000000005</v>
      </c>
      <c r="F28" s="57">
        <f t="shared" si="2"/>
        <v>4205.424</v>
      </c>
      <c r="G28" s="57">
        <f t="shared" si="2"/>
        <v>4268.4759999999997</v>
      </c>
      <c r="H28" s="57">
        <f t="shared" si="2"/>
        <v>4989.1980000000003</v>
      </c>
      <c r="I28" s="57">
        <f t="shared" si="2"/>
        <v>5692.6719999999996</v>
      </c>
      <c r="J28" s="57">
        <f t="shared" si="2"/>
        <v>6119.3850000000002</v>
      </c>
      <c r="K28" s="57">
        <f t="shared" si="2"/>
        <v>6364.5469999999996</v>
      </c>
      <c r="L28" s="57">
        <f t="shared" si="2"/>
        <v>6388.1689999999999</v>
      </c>
      <c r="M28" s="57">
        <f t="shared" si="2"/>
        <v>6397.6790000000001</v>
      </c>
      <c r="N28" s="57">
        <f t="shared" si="2"/>
        <v>6425.5249999999996</v>
      </c>
      <c r="O28" s="57">
        <f t="shared" si="2"/>
        <v>6237.6840000000002</v>
      </c>
      <c r="P28" s="57">
        <f t="shared" si="2"/>
        <v>5866.4939999999997</v>
      </c>
      <c r="Q28" s="57">
        <f t="shared" si="2"/>
        <v>5702.5770000000002</v>
      </c>
      <c r="R28" s="57">
        <f t="shared" si="2"/>
        <v>5637.75</v>
      </c>
      <c r="S28" s="57">
        <f t="shared" si="2"/>
        <v>5539.9740000000002</v>
      </c>
      <c r="T28" s="57">
        <f t="shared" si="2"/>
        <v>5756.0839999999998</v>
      </c>
      <c r="U28" s="57">
        <f t="shared" si="2"/>
        <v>5998.3559999999998</v>
      </c>
      <c r="V28" s="57">
        <f t="shared" si="2"/>
        <v>6207.9470000000001</v>
      </c>
      <c r="W28" s="57">
        <f t="shared" si="2"/>
        <v>5621.31</v>
      </c>
      <c r="X28" s="57">
        <f t="shared" si="2"/>
        <v>5257.8919999999998</v>
      </c>
      <c r="Y28" s="57">
        <f t="shared" si="2"/>
        <v>4826.1610000000001</v>
      </c>
      <c r="Z28" s="58">
        <f t="shared" si="2"/>
        <v>0</v>
      </c>
      <c r="AA28" s="59">
        <f t="shared" si="2"/>
        <v>129916.492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106</v>
      </c>
      <c r="C31" s="90">
        <v>110</v>
      </c>
      <c r="D31" s="90">
        <v>107</v>
      </c>
      <c r="E31" s="90">
        <v>105</v>
      </c>
      <c r="F31" s="90">
        <v>105</v>
      </c>
      <c r="G31" s="90">
        <v>149</v>
      </c>
      <c r="H31" s="90">
        <v>146</v>
      </c>
      <c r="I31" s="90">
        <v>152</v>
      </c>
      <c r="J31" s="90">
        <v>137.399</v>
      </c>
      <c r="K31" s="90">
        <v>125</v>
      </c>
      <c r="L31" s="90">
        <v>65</v>
      </c>
      <c r="M31" s="90">
        <v>63</v>
      </c>
      <c r="N31" s="90">
        <v>63</v>
      </c>
      <c r="O31" s="90">
        <v>63</v>
      </c>
      <c r="P31" s="90">
        <v>13</v>
      </c>
      <c r="Q31" s="90">
        <v>13</v>
      </c>
      <c r="R31" s="90">
        <v>65</v>
      </c>
      <c r="S31" s="90">
        <v>65</v>
      </c>
      <c r="T31" s="90">
        <v>120</v>
      </c>
      <c r="U31" s="90">
        <v>151</v>
      </c>
      <c r="V31" s="90">
        <v>149</v>
      </c>
      <c r="W31" s="90">
        <v>70</v>
      </c>
      <c r="X31" s="90">
        <v>102</v>
      </c>
      <c r="Y31" s="90">
        <v>142.85599999999999</v>
      </c>
      <c r="Z31" s="91"/>
      <c r="AA31" s="69">
        <f t="shared" ref="AA31:AA36" si="3">SUM(B31:Z31)</f>
        <v>2387.2550000000001</v>
      </c>
    </row>
    <row r="32" spans="1:27" ht="24.95" customHeight="1" x14ac:dyDescent="0.2">
      <c r="A32" s="92" t="s">
        <v>37</v>
      </c>
      <c r="B32" s="93"/>
      <c r="C32" s="94">
        <v>13.356</v>
      </c>
      <c r="D32" s="94">
        <v>50</v>
      </c>
      <c r="E32" s="94">
        <v>50</v>
      </c>
      <c r="F32" s="94">
        <v>50</v>
      </c>
      <c r="G32" s="94">
        <v>50</v>
      </c>
      <c r="H32" s="94">
        <v>150</v>
      </c>
      <c r="I32" s="94">
        <v>215</v>
      </c>
      <c r="J32" s="94">
        <v>192</v>
      </c>
      <c r="K32" s="94">
        <v>191</v>
      </c>
      <c r="L32" s="94">
        <v>120</v>
      </c>
      <c r="M32" s="94">
        <v>50</v>
      </c>
      <c r="N32" s="94">
        <v>50</v>
      </c>
      <c r="O32" s="94">
        <v>50</v>
      </c>
      <c r="P32" s="94">
        <v>50</v>
      </c>
      <c r="Q32" s="94">
        <v>50</v>
      </c>
      <c r="R32" s="94">
        <v>50</v>
      </c>
      <c r="S32" s="94">
        <v>80</v>
      </c>
      <c r="T32" s="94">
        <v>190</v>
      </c>
      <c r="U32" s="94">
        <v>246</v>
      </c>
      <c r="V32" s="94">
        <v>227</v>
      </c>
      <c r="W32" s="94">
        <v>193.357</v>
      </c>
      <c r="X32" s="94">
        <v>133</v>
      </c>
      <c r="Y32" s="94">
        <v>113</v>
      </c>
      <c r="Z32" s="95"/>
      <c r="AA32" s="74">
        <f t="shared" si="3"/>
        <v>2563.7129999999997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>
        <v>214.5</v>
      </c>
      <c r="J33" s="94">
        <v>109.1</v>
      </c>
      <c r="K33" s="94">
        <v>54.2</v>
      </c>
      <c r="L33" s="94"/>
      <c r="M33" s="94"/>
      <c r="N33" s="94"/>
      <c r="O33" s="94"/>
      <c r="P33" s="94"/>
      <c r="Q33" s="94"/>
      <c r="R33" s="94"/>
      <c r="S33" s="94"/>
      <c r="T33" s="94"/>
      <c r="U33" s="94">
        <v>122.3</v>
      </c>
      <c r="V33" s="94">
        <v>49</v>
      </c>
      <c r="W33" s="94"/>
      <c r="X33" s="94"/>
      <c r="Y33" s="94"/>
      <c r="Z33" s="95"/>
      <c r="AA33" s="74">
        <f t="shared" si="3"/>
        <v>549.1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106</v>
      </c>
      <c r="C36" s="83">
        <f t="shared" ref="C36:Z36" si="4">SUM(C31:C35)</f>
        <v>123.35599999999999</v>
      </c>
      <c r="D36" s="83">
        <f t="shared" si="4"/>
        <v>157</v>
      </c>
      <c r="E36" s="83">
        <f t="shared" si="4"/>
        <v>155</v>
      </c>
      <c r="F36" s="83">
        <f t="shared" si="4"/>
        <v>155</v>
      </c>
      <c r="G36" s="83">
        <f t="shared" si="4"/>
        <v>199</v>
      </c>
      <c r="H36" s="83">
        <f t="shared" si="4"/>
        <v>296</v>
      </c>
      <c r="I36" s="83">
        <f t="shared" si="4"/>
        <v>581.5</v>
      </c>
      <c r="J36" s="83">
        <f t="shared" si="4"/>
        <v>438.49900000000002</v>
      </c>
      <c r="K36" s="83">
        <f t="shared" si="4"/>
        <v>370.2</v>
      </c>
      <c r="L36" s="83">
        <f t="shared" si="4"/>
        <v>185</v>
      </c>
      <c r="M36" s="83">
        <f t="shared" si="4"/>
        <v>113</v>
      </c>
      <c r="N36" s="83">
        <f t="shared" si="4"/>
        <v>113</v>
      </c>
      <c r="O36" s="83">
        <f t="shared" si="4"/>
        <v>113</v>
      </c>
      <c r="P36" s="83">
        <f t="shared" si="4"/>
        <v>63</v>
      </c>
      <c r="Q36" s="83">
        <f t="shared" si="4"/>
        <v>63</v>
      </c>
      <c r="R36" s="83">
        <f t="shared" si="4"/>
        <v>115</v>
      </c>
      <c r="S36" s="83">
        <f t="shared" si="4"/>
        <v>145</v>
      </c>
      <c r="T36" s="83">
        <f t="shared" si="4"/>
        <v>310</v>
      </c>
      <c r="U36" s="83">
        <f t="shared" si="4"/>
        <v>519.29999999999995</v>
      </c>
      <c r="V36" s="83">
        <f t="shared" si="4"/>
        <v>425</v>
      </c>
      <c r="W36" s="83">
        <f t="shared" si="4"/>
        <v>263.35699999999997</v>
      </c>
      <c r="X36" s="83">
        <f t="shared" si="4"/>
        <v>235</v>
      </c>
      <c r="Y36" s="83">
        <f t="shared" si="4"/>
        <v>255.85599999999999</v>
      </c>
      <c r="Z36" s="84">
        <f t="shared" si="4"/>
        <v>0</v>
      </c>
      <c r="AA36" s="85">
        <f t="shared" si="3"/>
        <v>5500.0679999999993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>
        <v>214.5</v>
      </c>
      <c r="J41" s="94">
        <v>109.1</v>
      </c>
      <c r="K41" s="94">
        <v>54.2</v>
      </c>
      <c r="L41" s="94"/>
      <c r="M41" s="94"/>
      <c r="N41" s="94"/>
      <c r="O41" s="94"/>
      <c r="P41" s="94"/>
      <c r="Q41" s="94"/>
      <c r="R41" s="94"/>
      <c r="S41" s="94"/>
      <c r="T41" s="94"/>
      <c r="U41" s="94">
        <v>122.3</v>
      </c>
      <c r="V41" s="94">
        <v>49</v>
      </c>
      <c r="W41" s="94"/>
      <c r="X41" s="94"/>
      <c r="Y41" s="94"/>
      <c r="Z41" s="95"/>
      <c r="AA41" s="74">
        <f t="shared" si="5"/>
        <v>549.1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214.5</v>
      </c>
      <c r="J44" s="83">
        <f t="shared" si="6"/>
        <v>109.1</v>
      </c>
      <c r="K44" s="83">
        <f t="shared" si="6"/>
        <v>54.2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122.3</v>
      </c>
      <c r="V44" s="83">
        <f t="shared" si="6"/>
        <v>49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549.1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4180.1329999999998</v>
      </c>
      <c r="C47" s="83">
        <f t="shared" ref="C47:Z47" si="8">SUM(C10:C13)+C22+C36</f>
        <v>4035.9449999999997</v>
      </c>
      <c r="D47" s="83">
        <f t="shared" si="8"/>
        <v>4070.0360000000001</v>
      </c>
      <c r="E47" s="83">
        <f t="shared" si="8"/>
        <v>4127.0740000000005</v>
      </c>
      <c r="F47" s="83">
        <f t="shared" si="8"/>
        <v>4205.424</v>
      </c>
      <c r="G47" s="83">
        <f t="shared" si="8"/>
        <v>4268.4759999999997</v>
      </c>
      <c r="H47" s="83">
        <f t="shared" si="8"/>
        <v>4989.1980000000003</v>
      </c>
      <c r="I47" s="83">
        <f t="shared" si="8"/>
        <v>5907.1720000000005</v>
      </c>
      <c r="J47" s="83">
        <f t="shared" si="8"/>
        <v>6228.4849999999997</v>
      </c>
      <c r="K47" s="83">
        <f t="shared" si="8"/>
        <v>6418.7470000000003</v>
      </c>
      <c r="L47" s="83">
        <f t="shared" si="8"/>
        <v>6388.1689999999999</v>
      </c>
      <c r="M47" s="83">
        <f t="shared" si="8"/>
        <v>6397.6790000000001</v>
      </c>
      <c r="N47" s="83">
        <f t="shared" si="8"/>
        <v>6425.5249999999996</v>
      </c>
      <c r="O47" s="83">
        <f t="shared" si="8"/>
        <v>6237.6840000000002</v>
      </c>
      <c r="P47" s="83">
        <f t="shared" si="8"/>
        <v>5866.4939999999997</v>
      </c>
      <c r="Q47" s="83">
        <f t="shared" si="8"/>
        <v>5702.5770000000002</v>
      </c>
      <c r="R47" s="83">
        <f t="shared" si="8"/>
        <v>5637.75</v>
      </c>
      <c r="S47" s="83">
        <f t="shared" si="8"/>
        <v>5539.9740000000002</v>
      </c>
      <c r="T47" s="83">
        <f t="shared" si="8"/>
        <v>5756.0840000000007</v>
      </c>
      <c r="U47" s="83">
        <f t="shared" si="8"/>
        <v>6120.6559999999999</v>
      </c>
      <c r="V47" s="83">
        <f t="shared" si="8"/>
        <v>6256.9470000000001</v>
      </c>
      <c r="W47" s="83">
        <f t="shared" si="8"/>
        <v>5621.3099999999995</v>
      </c>
      <c r="X47" s="83">
        <f t="shared" si="8"/>
        <v>5257.8919999999998</v>
      </c>
      <c r="Y47" s="83">
        <f t="shared" si="8"/>
        <v>4826.161000000001</v>
      </c>
      <c r="Z47" s="84">
        <f t="shared" si="8"/>
        <v>0</v>
      </c>
      <c r="AA47" s="100">
        <f>SUM(B47:Z47)</f>
        <v>130465.59200000002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J15" sqref="J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-486.3</v>
      </c>
      <c r="C4" s="18">
        <v>-474.7</v>
      </c>
      <c r="D4" s="18">
        <v>-444.4</v>
      </c>
      <c r="E4" s="18">
        <v>-412.5</v>
      </c>
      <c r="F4" s="18">
        <v>-306.60000000000002</v>
      </c>
      <c r="G4" s="18">
        <v>-222.3</v>
      </c>
      <c r="H4" s="18">
        <v>-95.3</v>
      </c>
      <c r="I4" s="18">
        <v>214.5</v>
      </c>
      <c r="J4" s="18">
        <v>109.1</v>
      </c>
      <c r="K4" s="18">
        <v>54.2</v>
      </c>
      <c r="L4" s="18">
        <v>-273.60000000000002</v>
      </c>
      <c r="M4" s="18">
        <v>-266</v>
      </c>
      <c r="N4" s="18">
        <v>-113</v>
      </c>
      <c r="O4" s="18">
        <v>-102.7</v>
      </c>
      <c r="P4" s="18">
        <v>-39.1</v>
      </c>
      <c r="Q4" s="18">
        <v>-117.3</v>
      </c>
      <c r="R4" s="18">
        <v>-138.80000000000001</v>
      </c>
      <c r="S4" s="18">
        <v>-51.6</v>
      </c>
      <c r="T4" s="18">
        <v>-108.8</v>
      </c>
      <c r="U4" s="18">
        <v>122.3</v>
      </c>
      <c r="V4" s="18">
        <v>49</v>
      </c>
      <c r="W4" s="18">
        <v>-124.2</v>
      </c>
      <c r="X4" s="18">
        <v>-117.8</v>
      </c>
      <c r="Y4" s="18">
        <v>-143.30000000000001</v>
      </c>
      <c r="Z4" s="19"/>
      <c r="AA4" s="107">
        <f>SUM(B4:Z4)</f>
        <v>-3489.2000000000007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71.83</v>
      </c>
      <c r="C7" s="113">
        <v>65.81</v>
      </c>
      <c r="D7" s="113">
        <v>58.02</v>
      </c>
      <c r="E7" s="113">
        <v>58.02</v>
      </c>
      <c r="F7" s="113">
        <v>58.02</v>
      </c>
      <c r="G7" s="113">
        <v>65.72</v>
      </c>
      <c r="H7" s="113">
        <v>74.819999999999993</v>
      </c>
      <c r="I7" s="113">
        <v>75.97</v>
      </c>
      <c r="J7" s="113">
        <v>77</v>
      </c>
      <c r="K7" s="113">
        <v>68.66</v>
      </c>
      <c r="L7" s="113">
        <v>67.239999999999995</v>
      </c>
      <c r="M7" s="113">
        <v>67.239999999999995</v>
      </c>
      <c r="N7" s="113">
        <v>68.680000000000007</v>
      </c>
      <c r="O7" s="113">
        <v>75</v>
      </c>
      <c r="P7" s="113">
        <v>73.44</v>
      </c>
      <c r="Q7" s="113">
        <v>73.69</v>
      </c>
      <c r="R7" s="113">
        <v>75</v>
      </c>
      <c r="S7" s="113">
        <v>75.09</v>
      </c>
      <c r="T7" s="113">
        <v>77.739999999999995</v>
      </c>
      <c r="U7" s="113">
        <v>85.95</v>
      </c>
      <c r="V7" s="113">
        <v>90.12</v>
      </c>
      <c r="W7" s="113">
        <v>87.04</v>
      </c>
      <c r="X7" s="113">
        <v>82.86</v>
      </c>
      <c r="Y7" s="113">
        <v>76.38</v>
      </c>
      <c r="Z7" s="114"/>
      <c r="AA7" s="115">
        <v>72.889166666666654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486.3</v>
      </c>
      <c r="C13" s="125">
        <v>474.7</v>
      </c>
      <c r="D13" s="125">
        <v>444.4</v>
      </c>
      <c r="E13" s="125">
        <v>412.5</v>
      </c>
      <c r="F13" s="125">
        <v>306.60000000000002</v>
      </c>
      <c r="G13" s="125">
        <v>222.3</v>
      </c>
      <c r="H13" s="125">
        <v>95.3</v>
      </c>
      <c r="I13" s="125"/>
      <c r="J13" s="125"/>
      <c r="K13" s="125"/>
      <c r="L13" s="125">
        <v>273.60000000000002</v>
      </c>
      <c r="M13" s="125">
        <v>266</v>
      </c>
      <c r="N13" s="125">
        <v>113</v>
      </c>
      <c r="O13" s="125">
        <v>102.7</v>
      </c>
      <c r="P13" s="125">
        <v>39.1</v>
      </c>
      <c r="Q13" s="125">
        <v>117.3</v>
      </c>
      <c r="R13" s="125">
        <v>138.80000000000001</v>
      </c>
      <c r="S13" s="125">
        <v>51.6</v>
      </c>
      <c r="T13" s="125">
        <v>108.8</v>
      </c>
      <c r="U13" s="125"/>
      <c r="V13" s="125"/>
      <c r="W13" s="125">
        <v>124.2</v>
      </c>
      <c r="X13" s="125">
        <v>117.8</v>
      </c>
      <c r="Y13" s="126">
        <v>143.30000000000001</v>
      </c>
      <c r="Z13" s="127"/>
      <c r="AA13" s="128">
        <f t="shared" si="0"/>
        <v>4038.3000000000006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486.3</v>
      </c>
      <c r="C16" s="131">
        <f t="shared" ref="C16:Z16" si="1">IF(LEN(C$2)&gt;0,SUM(C11:C15),"")</f>
        <v>474.7</v>
      </c>
      <c r="D16" s="131">
        <f t="shared" si="1"/>
        <v>444.4</v>
      </c>
      <c r="E16" s="131">
        <f t="shared" si="1"/>
        <v>412.5</v>
      </c>
      <c r="F16" s="131">
        <f t="shared" si="1"/>
        <v>306.60000000000002</v>
      </c>
      <c r="G16" s="131">
        <f t="shared" si="1"/>
        <v>222.3</v>
      </c>
      <c r="H16" s="131">
        <f t="shared" si="1"/>
        <v>95.3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273.60000000000002</v>
      </c>
      <c r="M16" s="131">
        <f t="shared" si="1"/>
        <v>266</v>
      </c>
      <c r="N16" s="131">
        <f t="shared" si="1"/>
        <v>113</v>
      </c>
      <c r="O16" s="131">
        <f t="shared" si="1"/>
        <v>102.7</v>
      </c>
      <c r="P16" s="131">
        <f t="shared" si="1"/>
        <v>39.1</v>
      </c>
      <c r="Q16" s="131">
        <f t="shared" si="1"/>
        <v>117.3</v>
      </c>
      <c r="R16" s="131">
        <f t="shared" si="1"/>
        <v>138.80000000000001</v>
      </c>
      <c r="S16" s="131">
        <f t="shared" si="1"/>
        <v>51.6</v>
      </c>
      <c r="T16" s="131">
        <f t="shared" si="1"/>
        <v>108.8</v>
      </c>
      <c r="U16" s="131">
        <f t="shared" si="1"/>
        <v>0</v>
      </c>
      <c r="V16" s="131">
        <f t="shared" si="1"/>
        <v>0</v>
      </c>
      <c r="W16" s="131">
        <f t="shared" si="1"/>
        <v>124.2</v>
      </c>
      <c r="X16" s="131">
        <f t="shared" si="1"/>
        <v>117.8</v>
      </c>
      <c r="Y16" s="131">
        <f t="shared" si="1"/>
        <v>143.30000000000001</v>
      </c>
      <c r="Z16" s="132" t="str">
        <f t="shared" si="1"/>
        <v/>
      </c>
      <c r="AA16" s="85">
        <f t="shared" si="0"/>
        <v>4038.3000000000006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>
        <v>214.5</v>
      </c>
      <c r="J21" s="125">
        <v>109.1</v>
      </c>
      <c r="K21" s="125">
        <v>54.2</v>
      </c>
      <c r="L21" s="125"/>
      <c r="M21" s="125"/>
      <c r="N21" s="125"/>
      <c r="O21" s="125"/>
      <c r="P21" s="125"/>
      <c r="Q21" s="125"/>
      <c r="R21" s="125"/>
      <c r="S21" s="125"/>
      <c r="T21" s="125"/>
      <c r="U21" s="125">
        <v>122.3</v>
      </c>
      <c r="V21" s="125">
        <v>49</v>
      </c>
      <c r="W21" s="125"/>
      <c r="X21" s="125"/>
      <c r="Y21" s="126"/>
      <c r="Z21" s="127"/>
      <c r="AA21" s="128">
        <f t="shared" si="2"/>
        <v>549.1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214.5</v>
      </c>
      <c r="J24" s="131">
        <f t="shared" si="3"/>
        <v>109.1</v>
      </c>
      <c r="K24" s="131">
        <f t="shared" si="3"/>
        <v>54.2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122.3</v>
      </c>
      <c r="V24" s="131">
        <f t="shared" si="3"/>
        <v>49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549.1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2021-06-13T11:18:04Z</dcterms:created>
  <dcterms:modified xsi:type="dcterms:W3CDTF">2021-06-13T11:18:05Z</dcterms:modified>
</cp:coreProperties>
</file>