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[1]SPOT_Orders_OverView_01!$A$45:$A$79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<sst xmlns="http://schemas.openxmlformats.org/spreadsheetml/2006/main" count="109" uniqueCount="48">
  <si>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12/06/2021 14:14:22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</si>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</sst>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151</c:v>
                </c:pt>
                <c:pt idx="7">
                  <c:v>151</c:v>
                </c:pt>
                <c:pt idx="8">
                  <c:v>151</c:v>
                </c:pt>
                <c:pt idx="9">
                  <c:v>151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151</c:v>
                </c:pt>
                <c:pt idx="18">
                  <c:v>151</c:v>
                </c:pt>
                <c:pt idx="19">
                  <c:v>151</c:v>
                </c:pt>
                <c:pt idx="20">
                  <c:v>151</c:v>
                </c:pt>
                <c:pt idx="21">
                  <c:v>151</c:v>
                </c:pt>
                <c:pt idx="22">
                  <c:v>151</c:v>
                </c:pt>
                <c:pt idx="23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2334.9</c:v>
                </c:pt>
                <c:pt idx="1">
                  <c:v>2132.1010000000001</c:v>
                </c:pt>
                <c:pt idx="2">
                  <c:v>1980.7360000000001</c:v>
                </c:pt>
                <c:pt idx="3">
                  <c:v>1718.9</c:v>
                </c:pt>
                <c:pt idx="4">
                  <c:v>1720.9</c:v>
                </c:pt>
                <c:pt idx="5">
                  <c:v>1809.5530000000001</c:v>
                </c:pt>
                <c:pt idx="6">
                  <c:v>1489.9</c:v>
                </c:pt>
                <c:pt idx="7">
                  <c:v>1153.963</c:v>
                </c:pt>
                <c:pt idx="8">
                  <c:v>1203.557</c:v>
                </c:pt>
                <c:pt idx="9">
                  <c:v>1251.915</c:v>
                </c:pt>
                <c:pt idx="10">
                  <c:v>1576.6889999999999</c:v>
                </c:pt>
                <c:pt idx="11">
                  <c:v>1669.171</c:v>
                </c:pt>
                <c:pt idx="12">
                  <c:v>1577.0740000000001</c:v>
                </c:pt>
                <c:pt idx="13">
                  <c:v>1631.652</c:v>
                </c:pt>
                <c:pt idx="14">
                  <c:v>1503.3180000000002</c:v>
                </c:pt>
                <c:pt idx="15">
                  <c:v>1308.9000000000001</c:v>
                </c:pt>
                <c:pt idx="16">
                  <c:v>1572.4430000000002</c:v>
                </c:pt>
                <c:pt idx="17">
                  <c:v>1869.2239999999999</c:v>
                </c:pt>
                <c:pt idx="18">
                  <c:v>1675.9</c:v>
                </c:pt>
                <c:pt idx="19">
                  <c:v>1903.9</c:v>
                </c:pt>
                <c:pt idx="20">
                  <c:v>2179.7070000000003</c:v>
                </c:pt>
                <c:pt idx="21">
                  <c:v>2301.0950000000003</c:v>
                </c:pt>
                <c:pt idx="22">
                  <c:v>2395.9970000000003</c:v>
                </c:pt>
                <c:pt idx="23">
                  <c:v>2090.29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1375</c:v>
                </c:pt>
                <c:pt idx="1">
                  <c:v>1398</c:v>
                </c:pt>
                <c:pt idx="2">
                  <c:v>1421</c:v>
                </c:pt>
                <c:pt idx="3">
                  <c:v>1382</c:v>
                </c:pt>
                <c:pt idx="4">
                  <c:v>1388</c:v>
                </c:pt>
                <c:pt idx="5">
                  <c:v>1393</c:v>
                </c:pt>
                <c:pt idx="6">
                  <c:v>1360</c:v>
                </c:pt>
                <c:pt idx="7">
                  <c:v>1317</c:v>
                </c:pt>
                <c:pt idx="8">
                  <c:v>1385</c:v>
                </c:pt>
                <c:pt idx="9">
                  <c:v>1356</c:v>
                </c:pt>
                <c:pt idx="10">
                  <c:v>1383</c:v>
                </c:pt>
                <c:pt idx="11">
                  <c:v>1365</c:v>
                </c:pt>
                <c:pt idx="12">
                  <c:v>1342</c:v>
                </c:pt>
                <c:pt idx="13">
                  <c:v>1391</c:v>
                </c:pt>
                <c:pt idx="14">
                  <c:v>1365</c:v>
                </c:pt>
                <c:pt idx="15">
                  <c:v>1373</c:v>
                </c:pt>
                <c:pt idx="16">
                  <c:v>1387</c:v>
                </c:pt>
                <c:pt idx="17">
                  <c:v>1414</c:v>
                </c:pt>
                <c:pt idx="18">
                  <c:v>1402</c:v>
                </c:pt>
                <c:pt idx="19">
                  <c:v>1273.8800000000001</c:v>
                </c:pt>
                <c:pt idx="20">
                  <c:v>1307</c:v>
                </c:pt>
                <c:pt idx="21">
                  <c:v>1302</c:v>
                </c:pt>
                <c:pt idx="22">
                  <c:v>1334</c:v>
                </c:pt>
                <c:pt idx="23">
                  <c:v>1383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357.67399999999998</c:v>
                </c:pt>
                <c:pt idx="1">
                  <c:v>362.80199999999985</c:v>
                </c:pt>
                <c:pt idx="2">
                  <c:v>367.33199999999999</c:v>
                </c:pt>
                <c:pt idx="3">
                  <c:v>376.06899999999996</c:v>
                </c:pt>
                <c:pt idx="4">
                  <c:v>385.73699999999985</c:v>
                </c:pt>
                <c:pt idx="5">
                  <c:v>445.33199999999994</c:v>
                </c:pt>
                <c:pt idx="6">
                  <c:v>731.90599999999995</c:v>
                </c:pt>
                <c:pt idx="7">
                  <c:v>1249.9390000000001</c:v>
                </c:pt>
                <c:pt idx="8">
                  <c:v>1766.4159999999999</c:v>
                </c:pt>
                <c:pt idx="9">
                  <c:v>2163.7159999999994</c:v>
                </c:pt>
                <c:pt idx="10">
                  <c:v>2404.7070000000003</c:v>
                </c:pt>
                <c:pt idx="11">
                  <c:v>2504.7170000000001</c:v>
                </c:pt>
                <c:pt idx="12">
                  <c:v>2554.2359999999999</c:v>
                </c:pt>
                <c:pt idx="13">
                  <c:v>2499.6989999999996</c:v>
                </c:pt>
                <c:pt idx="14">
                  <c:v>2364.4269999999992</c:v>
                </c:pt>
                <c:pt idx="15">
                  <c:v>2122.8330000000001</c:v>
                </c:pt>
                <c:pt idx="16">
                  <c:v>1764.0100000000004</c:v>
                </c:pt>
                <c:pt idx="17">
                  <c:v>1344.856</c:v>
                </c:pt>
                <c:pt idx="18">
                  <c:v>962.9430000000001</c:v>
                </c:pt>
                <c:pt idx="19">
                  <c:v>768.6930000000001</c:v>
                </c:pt>
                <c:pt idx="20">
                  <c:v>778.43500000000029</c:v>
                </c:pt>
                <c:pt idx="21">
                  <c:v>812.33299999999986</c:v>
                </c:pt>
                <c:pt idx="22">
                  <c:v>820.13800000000003</c:v>
                </c:pt>
                <c:pt idx="23">
                  <c:v>858.71900000000005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31.515999999999998</c:v>
                </c:pt>
                <c:pt idx="1">
                  <c:v>26</c:v>
                </c:pt>
                <c:pt idx="2">
                  <c:v>26</c:v>
                </c:pt>
                <c:pt idx="3">
                  <c:v>26</c:v>
                </c:pt>
                <c:pt idx="4">
                  <c:v>26</c:v>
                </c:pt>
                <c:pt idx="5">
                  <c:v>56</c:v>
                </c:pt>
                <c:pt idx="6">
                  <c:v>318</c:v>
                </c:pt>
                <c:pt idx="7">
                  <c:v>661</c:v>
                </c:pt>
                <c:pt idx="8">
                  <c:v>537</c:v>
                </c:pt>
                <c:pt idx="9">
                  <c:v>465</c:v>
                </c:pt>
                <c:pt idx="10">
                  <c:v>90</c:v>
                </c:pt>
                <c:pt idx="11">
                  <c:v>40</c:v>
                </c:pt>
                <c:pt idx="12">
                  <c:v>40</c:v>
                </c:pt>
                <c:pt idx="13">
                  <c:v>26</c:v>
                </c:pt>
                <c:pt idx="14">
                  <c:v>26</c:v>
                </c:pt>
                <c:pt idx="15">
                  <c:v>26</c:v>
                </c:pt>
                <c:pt idx="16">
                  <c:v>26</c:v>
                </c:pt>
                <c:pt idx="17">
                  <c:v>171</c:v>
                </c:pt>
                <c:pt idx="18">
                  <c:v>872</c:v>
                </c:pt>
                <c:pt idx="19">
                  <c:v>1091</c:v>
                </c:pt>
                <c:pt idx="20">
                  <c:v>1217</c:v>
                </c:pt>
                <c:pt idx="21">
                  <c:v>747</c:v>
                </c:pt>
                <c:pt idx="22">
                  <c:v>252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92821136"/>
        <c:axId val="4928215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4250.0899999999992</c:v>
                </c:pt>
                <c:pt idx="1">
                  <c:v>4069.9030000000007</c:v>
                </c:pt>
                <c:pt idx="2">
                  <c:v>3946.0680000000011</c:v>
                </c:pt>
                <c:pt idx="3">
                  <c:v>3653.9690000000001</c:v>
                </c:pt>
                <c:pt idx="4">
                  <c:v>3671.6370000000011</c:v>
                </c:pt>
                <c:pt idx="5">
                  <c:v>3854.8850000000002</c:v>
                </c:pt>
                <c:pt idx="6">
                  <c:v>4050.8059999999996</c:v>
                </c:pt>
                <c:pt idx="7">
                  <c:v>4532.902</c:v>
                </c:pt>
                <c:pt idx="8">
                  <c:v>5042.973</c:v>
                </c:pt>
                <c:pt idx="9">
                  <c:v>5387.6309999999985</c:v>
                </c:pt>
                <c:pt idx="10">
                  <c:v>5605.3960000000006</c:v>
                </c:pt>
                <c:pt idx="11">
                  <c:v>5729.8879999999999</c:v>
                </c:pt>
                <c:pt idx="12">
                  <c:v>5664.3100000000013</c:v>
                </c:pt>
                <c:pt idx="13">
                  <c:v>5699.3509999999987</c:v>
                </c:pt>
                <c:pt idx="14">
                  <c:v>5409.7450000000008</c:v>
                </c:pt>
                <c:pt idx="15">
                  <c:v>4981.7330000000011</c:v>
                </c:pt>
                <c:pt idx="16">
                  <c:v>4900.4530000000004</c:v>
                </c:pt>
                <c:pt idx="17">
                  <c:v>4950.079999999999</c:v>
                </c:pt>
                <c:pt idx="18">
                  <c:v>5063.8599999999988</c:v>
                </c:pt>
                <c:pt idx="19">
                  <c:v>5188.4579999999978</c:v>
                </c:pt>
                <c:pt idx="20">
                  <c:v>5633.1419999999998</c:v>
                </c:pt>
                <c:pt idx="21">
                  <c:v>5313.4280000000008</c:v>
                </c:pt>
                <c:pt idx="22">
                  <c:v>4953.1350000000002</c:v>
                </c:pt>
                <c:pt idx="23">
                  <c:v>4509.0089999999991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2821136"/>
        <c:axId val="4928215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99.44</c:v>
                </c:pt>
                <c:pt idx="1">
                  <c:v>76.33</c:v>
                </c:pt>
                <c:pt idx="2">
                  <c:v>69.34</c:v>
                </c:pt>
                <c:pt idx="3">
                  <c:v>68</c:v>
                </c:pt>
                <c:pt idx="4">
                  <c:v>68</c:v>
                </c:pt>
                <c:pt idx="5">
                  <c:v>68.77</c:v>
                </c:pt>
                <c:pt idx="6">
                  <c:v>68</c:v>
                </c:pt>
                <c:pt idx="7">
                  <c:v>67.22</c:v>
                </c:pt>
                <c:pt idx="8">
                  <c:v>67.22</c:v>
                </c:pt>
                <c:pt idx="9">
                  <c:v>67.22</c:v>
                </c:pt>
                <c:pt idx="10">
                  <c:v>69.34</c:v>
                </c:pt>
                <c:pt idx="11">
                  <c:v>69.34</c:v>
                </c:pt>
                <c:pt idx="12">
                  <c:v>68.77</c:v>
                </c:pt>
                <c:pt idx="13">
                  <c:v>68.77</c:v>
                </c:pt>
                <c:pt idx="14">
                  <c:v>68.77</c:v>
                </c:pt>
                <c:pt idx="15">
                  <c:v>55</c:v>
                </c:pt>
                <c:pt idx="16">
                  <c:v>68.77</c:v>
                </c:pt>
                <c:pt idx="17">
                  <c:v>69.34</c:v>
                </c:pt>
                <c:pt idx="18">
                  <c:v>48.1</c:v>
                </c:pt>
                <c:pt idx="19">
                  <c:v>56.72</c:v>
                </c:pt>
                <c:pt idx="20">
                  <c:v>68.77</c:v>
                </c:pt>
                <c:pt idx="21">
                  <c:v>69.34</c:v>
                </c:pt>
                <c:pt idx="22">
                  <c:v>75</c:v>
                </c:pt>
                <c:pt idx="23">
                  <c:v>68.77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2822312"/>
        <c:axId val="492821920"/>
      </c:lineChart>
      <c:catAx>
        <c:axId val="492821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2821528"/>
        <c:crosses val="autoZero"/>
        <c:auto val="1"/>
        <c:lblAlgn val="ctr"/>
        <c:lblOffset val="100"/>
        <c:noMultiLvlLbl val="0"/>
      </c:catAx>
      <c:valAx>
        <c:axId val="492821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2821136"/>
        <c:crosses val="autoZero"/>
        <c:crossBetween val="between"/>
      </c:valAx>
      <c:valAx>
        <c:axId val="492821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2822312"/>
        <c:crosses val="max"/>
        <c:crossBetween val="between"/>
      </c:valAx>
      <c:catAx>
        <c:axId val="492822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282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44360</v>
          </cell>
        </row>
        <row r="5">
          <cell r="C5" t="str">
            <v>DAM</v>
          </cell>
        </row>
        <row r="26">
          <cell r="C26">
            <v>3624</v>
          </cell>
        </row>
        <row r="27">
          <cell r="C27">
            <v>42051.78500000004</v>
          </cell>
        </row>
        <row r="28">
          <cell r="C28">
            <v>6822.5159999999996</v>
          </cell>
        </row>
        <row r="29">
          <cell r="C29">
            <v>32796.880000000005</v>
          </cell>
        </row>
        <row r="30">
          <cell r="C30">
            <v>30767.668999999998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20523.248</v>
          </cell>
        </row>
        <row r="39">
          <cell r="C39">
            <v>21558.527999999998</v>
          </cell>
        </row>
        <row r="40">
          <cell r="C40">
            <v>69351.964000000007</v>
          </cell>
        </row>
        <row r="41">
          <cell r="C41">
            <v>46.898000000000003</v>
          </cell>
        </row>
        <row r="42">
          <cell r="C42">
            <v>2296.2139999999999</v>
          </cell>
        </row>
        <row r="43">
          <cell r="C43">
            <v>2286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99.44</v>
          </cell>
          <cell r="C7">
            <v>76.33</v>
          </cell>
          <cell r="D7">
            <v>69.34</v>
          </cell>
          <cell r="E7">
            <v>68</v>
          </cell>
          <cell r="F7">
            <v>68</v>
          </cell>
          <cell r="G7">
            <v>68.77</v>
          </cell>
          <cell r="H7">
            <v>68</v>
          </cell>
          <cell r="I7">
            <v>67.22</v>
          </cell>
          <cell r="J7">
            <v>67.22</v>
          </cell>
          <cell r="K7">
            <v>67.22</v>
          </cell>
          <cell r="L7">
            <v>69.34</v>
          </cell>
          <cell r="M7">
            <v>69.34</v>
          </cell>
          <cell r="N7">
            <v>68.77</v>
          </cell>
          <cell r="O7">
            <v>68.77</v>
          </cell>
          <cell r="P7">
            <v>68.77</v>
          </cell>
          <cell r="Q7">
            <v>55</v>
          </cell>
          <cell r="R7">
            <v>68.77</v>
          </cell>
          <cell r="S7">
            <v>69.34</v>
          </cell>
          <cell r="T7">
            <v>48.1</v>
          </cell>
          <cell r="U7">
            <v>56.72</v>
          </cell>
          <cell r="V7">
            <v>68.77</v>
          </cell>
          <cell r="W7">
            <v>69.34</v>
          </cell>
          <cell r="X7">
            <v>75</v>
          </cell>
          <cell r="Y7">
            <v>68.77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99.44</v>
          </cell>
          <cell r="C7">
            <v>76.33</v>
          </cell>
          <cell r="D7">
            <v>69.34</v>
          </cell>
          <cell r="E7">
            <v>68</v>
          </cell>
          <cell r="F7">
            <v>68</v>
          </cell>
          <cell r="G7">
            <v>68.77</v>
          </cell>
          <cell r="H7">
            <v>68</v>
          </cell>
          <cell r="I7">
            <v>67.22</v>
          </cell>
          <cell r="J7">
            <v>67.22</v>
          </cell>
          <cell r="K7">
            <v>67.22</v>
          </cell>
          <cell r="L7">
            <v>69.34</v>
          </cell>
          <cell r="M7">
            <v>69.34</v>
          </cell>
          <cell r="N7">
            <v>68.77</v>
          </cell>
          <cell r="O7">
            <v>68.77</v>
          </cell>
          <cell r="P7">
            <v>68.77</v>
          </cell>
          <cell r="Q7">
            <v>55</v>
          </cell>
          <cell r="R7">
            <v>68.77</v>
          </cell>
          <cell r="S7">
            <v>69.34</v>
          </cell>
          <cell r="T7">
            <v>48.1</v>
          </cell>
          <cell r="U7">
            <v>56.72</v>
          </cell>
          <cell r="V7">
            <v>68.77</v>
          </cell>
          <cell r="W7">
            <v>69.34</v>
          </cell>
          <cell r="X7">
            <v>75</v>
          </cell>
          <cell r="Y7">
            <v>68.77</v>
          </cell>
        </row>
        <row r="11">
          <cell r="B11">
            <v>151</v>
          </cell>
          <cell r="C11">
            <v>151</v>
          </cell>
          <cell r="D11">
            <v>151</v>
          </cell>
          <cell r="E11">
            <v>151</v>
          </cell>
          <cell r="F11">
            <v>151</v>
          </cell>
          <cell r="G11">
            <v>151</v>
          </cell>
          <cell r="H11">
            <v>151</v>
          </cell>
          <cell r="I11">
            <v>151</v>
          </cell>
          <cell r="J11">
            <v>151</v>
          </cell>
          <cell r="K11">
            <v>151</v>
          </cell>
          <cell r="L11">
            <v>151</v>
          </cell>
          <cell r="M11">
            <v>151</v>
          </cell>
          <cell r="N11">
            <v>151</v>
          </cell>
          <cell r="O11">
            <v>151</v>
          </cell>
          <cell r="P11">
            <v>151</v>
          </cell>
          <cell r="Q11">
            <v>151</v>
          </cell>
          <cell r="R11">
            <v>151</v>
          </cell>
          <cell r="S11">
            <v>151</v>
          </cell>
          <cell r="T11">
            <v>151</v>
          </cell>
          <cell r="U11">
            <v>151</v>
          </cell>
          <cell r="V11">
            <v>151</v>
          </cell>
          <cell r="W11">
            <v>151</v>
          </cell>
          <cell r="X11">
            <v>151</v>
          </cell>
          <cell r="Y11">
            <v>151</v>
          </cell>
        </row>
        <row r="23">
          <cell r="B23">
            <v>405</v>
          </cell>
          <cell r="C23">
            <v>405</v>
          </cell>
          <cell r="D23">
            <v>405</v>
          </cell>
          <cell r="E23">
            <v>405</v>
          </cell>
          <cell r="F23">
            <v>407</v>
          </cell>
          <cell r="G23">
            <v>407</v>
          </cell>
          <cell r="H23">
            <v>403</v>
          </cell>
          <cell r="I23">
            <v>260.06299999999999</v>
          </cell>
          <cell r="J23">
            <v>309.65699999999998</v>
          </cell>
          <cell r="K23">
            <v>358.01499999999999</v>
          </cell>
          <cell r="L23">
            <v>398</v>
          </cell>
          <cell r="M23">
            <v>398</v>
          </cell>
          <cell r="N23">
            <v>398</v>
          </cell>
          <cell r="O23">
            <v>398</v>
          </cell>
          <cell r="P23">
            <v>398</v>
          </cell>
          <cell r="Q23">
            <v>250</v>
          </cell>
          <cell r="R23">
            <v>398</v>
          </cell>
          <cell r="S23">
            <v>398</v>
          </cell>
          <cell r="T23">
            <v>300</v>
          </cell>
          <cell r="U23">
            <v>300</v>
          </cell>
          <cell r="V23">
            <v>403</v>
          </cell>
          <cell r="W23">
            <v>403</v>
          </cell>
          <cell r="X23">
            <v>405</v>
          </cell>
          <cell r="Y23">
            <v>405</v>
          </cell>
        </row>
        <row r="24">
          <cell r="B24">
            <v>93</v>
          </cell>
        </row>
        <row r="25">
          <cell r="B25">
            <v>364</v>
          </cell>
          <cell r="C25">
            <v>364</v>
          </cell>
          <cell r="D25">
            <v>267.83600000000001</v>
          </cell>
          <cell r="E25">
            <v>220</v>
          </cell>
          <cell r="F25">
            <v>220</v>
          </cell>
          <cell r="G25">
            <v>220</v>
          </cell>
          <cell r="H25">
            <v>220</v>
          </cell>
          <cell r="I25">
            <v>220</v>
          </cell>
          <cell r="J25">
            <v>220</v>
          </cell>
          <cell r="K25">
            <v>220</v>
          </cell>
          <cell r="L25">
            <v>290.78899999999999</v>
          </cell>
          <cell r="M25">
            <v>313.27100000000002</v>
          </cell>
          <cell r="N25">
            <v>220</v>
          </cell>
          <cell r="O25">
            <v>220</v>
          </cell>
          <cell r="P25">
            <v>220</v>
          </cell>
          <cell r="Q25">
            <v>220</v>
          </cell>
          <cell r="R25">
            <v>220</v>
          </cell>
          <cell r="S25">
            <v>303.32400000000001</v>
          </cell>
          <cell r="T25">
            <v>250</v>
          </cell>
          <cell r="U25">
            <v>250</v>
          </cell>
          <cell r="V25">
            <v>250</v>
          </cell>
          <cell r="W25">
            <v>330.19499999999999</v>
          </cell>
          <cell r="X25">
            <v>363</v>
          </cell>
          <cell r="Y25">
            <v>220</v>
          </cell>
        </row>
        <row r="26">
          <cell r="B26">
            <v>15</v>
          </cell>
          <cell r="C26">
            <v>5.2009999999999996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336</v>
          </cell>
          <cell r="F27">
            <v>336</v>
          </cell>
          <cell r="G27">
            <v>484.65300000000002</v>
          </cell>
          <cell r="H27">
            <v>336</v>
          </cell>
          <cell r="I27">
            <v>336</v>
          </cell>
          <cell r="J27">
            <v>336</v>
          </cell>
          <cell r="K27">
            <v>336</v>
          </cell>
          <cell r="L27">
            <v>550</v>
          </cell>
          <cell r="M27">
            <v>550</v>
          </cell>
          <cell r="N27">
            <v>456.17399999999998</v>
          </cell>
          <cell r="O27">
            <v>510.75200000000001</v>
          </cell>
          <cell r="P27">
            <v>382.41800000000001</v>
          </cell>
          <cell r="Q27">
            <v>336</v>
          </cell>
          <cell r="R27">
            <v>451.54300000000001</v>
          </cell>
          <cell r="S27">
            <v>550</v>
          </cell>
          <cell r="T27">
            <v>336</v>
          </cell>
          <cell r="U27">
            <v>336</v>
          </cell>
          <cell r="V27">
            <v>508.80700000000002</v>
          </cell>
          <cell r="W27">
            <v>550</v>
          </cell>
          <cell r="X27">
            <v>550</v>
          </cell>
          <cell r="Y27">
            <v>337.39</v>
          </cell>
        </row>
        <row r="31">
          <cell r="B31">
            <v>350</v>
          </cell>
          <cell r="C31">
            <v>250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193</v>
          </cell>
          <cell r="T31">
            <v>42</v>
          </cell>
          <cell r="U31">
            <v>200</v>
          </cell>
          <cell r="V31">
            <v>200</v>
          </cell>
          <cell r="W31">
            <v>200</v>
          </cell>
          <cell r="X31">
            <v>243.47</v>
          </cell>
          <cell r="Y31">
            <v>200</v>
          </cell>
        </row>
        <row r="32">
          <cell r="S32">
            <v>40</v>
          </cell>
          <cell r="T32">
            <v>150</v>
          </cell>
          <cell r="U32">
            <v>220</v>
          </cell>
          <cell r="V32">
            <v>220</v>
          </cell>
          <cell r="W32">
            <v>220</v>
          </cell>
          <cell r="X32">
            <v>220</v>
          </cell>
          <cell r="Y32">
            <v>250</v>
          </cell>
        </row>
        <row r="33">
          <cell r="B33">
            <v>230</v>
          </cell>
          <cell r="C33">
            <v>230</v>
          </cell>
          <cell r="D33">
            <v>230</v>
          </cell>
          <cell r="E33">
            <v>230</v>
          </cell>
          <cell r="F33">
            <v>230</v>
          </cell>
          <cell r="G33">
            <v>210</v>
          </cell>
          <cell r="H33">
            <v>210</v>
          </cell>
          <cell r="I33">
            <v>210</v>
          </cell>
          <cell r="J33">
            <v>210</v>
          </cell>
          <cell r="K33">
            <v>210</v>
          </cell>
          <cell r="L33">
            <v>210</v>
          </cell>
          <cell r="M33">
            <v>210</v>
          </cell>
          <cell r="N33">
            <v>210</v>
          </cell>
          <cell r="O33">
            <v>210</v>
          </cell>
          <cell r="P33">
            <v>210</v>
          </cell>
          <cell r="Q33">
            <v>210</v>
          </cell>
          <cell r="R33">
            <v>210</v>
          </cell>
          <cell r="S33">
            <v>250</v>
          </cell>
          <cell r="T33">
            <v>250</v>
          </cell>
          <cell r="U33">
            <v>250</v>
          </cell>
          <cell r="V33">
            <v>250</v>
          </cell>
          <cell r="W33">
            <v>250</v>
          </cell>
          <cell r="X33">
            <v>250</v>
          </cell>
          <cell r="Y33">
            <v>300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200</v>
          </cell>
          <cell r="C35">
            <v>200</v>
          </cell>
          <cell r="D35">
            <v>200</v>
          </cell>
          <cell r="E35">
            <v>200</v>
          </cell>
          <cell r="F35">
            <v>200</v>
          </cell>
          <cell r="G35">
            <v>160</v>
          </cell>
          <cell r="M35">
            <v>70</v>
          </cell>
          <cell r="N35">
            <v>165</v>
          </cell>
          <cell r="O35">
            <v>165</v>
          </cell>
          <cell r="P35">
            <v>165</v>
          </cell>
          <cell r="Q35">
            <v>165</v>
          </cell>
          <cell r="R35">
            <v>165</v>
          </cell>
          <cell r="S35">
            <v>200</v>
          </cell>
          <cell r="T35">
            <v>220</v>
          </cell>
          <cell r="U35">
            <v>220</v>
          </cell>
          <cell r="V35">
            <v>220</v>
          </cell>
          <cell r="W35">
            <v>220</v>
          </cell>
          <cell r="X35">
            <v>236.62700000000001</v>
          </cell>
          <cell r="Y35">
            <v>250</v>
          </cell>
        </row>
        <row r="38">
          <cell r="H38">
            <v>100</v>
          </cell>
          <cell r="I38">
            <v>100</v>
          </cell>
          <cell r="J38">
            <v>100</v>
          </cell>
          <cell r="K38">
            <v>100</v>
          </cell>
          <cell r="T38">
            <v>100</v>
          </cell>
          <cell r="U38">
            <v>100</v>
          </cell>
          <cell r="V38">
            <v>100</v>
          </cell>
          <cell r="W38">
            <v>100</v>
          </cell>
        </row>
        <row r="39">
          <cell r="H39">
            <v>80</v>
          </cell>
          <cell r="I39">
            <v>80</v>
          </cell>
          <cell r="J39">
            <v>80</v>
          </cell>
          <cell r="K39">
            <v>80</v>
          </cell>
          <cell r="T39">
            <v>80</v>
          </cell>
          <cell r="U39">
            <v>80</v>
          </cell>
          <cell r="V39">
            <v>80</v>
          </cell>
          <cell r="W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T40">
            <v>50</v>
          </cell>
          <cell r="U40">
            <v>50</v>
          </cell>
          <cell r="V40">
            <v>50</v>
          </cell>
        </row>
        <row r="41">
          <cell r="T41">
            <v>100</v>
          </cell>
          <cell r="U41">
            <v>100</v>
          </cell>
          <cell r="V41">
            <v>100</v>
          </cell>
        </row>
        <row r="42">
          <cell r="J42">
            <v>115</v>
          </cell>
          <cell r="K42">
            <v>115</v>
          </cell>
          <cell r="S42">
            <v>100</v>
          </cell>
          <cell r="T42">
            <v>115</v>
          </cell>
          <cell r="U42">
            <v>200</v>
          </cell>
          <cell r="V42">
            <v>200</v>
          </cell>
          <cell r="W42">
            <v>205</v>
          </cell>
          <cell r="X42">
            <v>100</v>
          </cell>
        </row>
        <row r="43">
          <cell r="H43">
            <v>82</v>
          </cell>
          <cell r="I43">
            <v>100</v>
          </cell>
          <cell r="T43">
            <v>105</v>
          </cell>
          <cell r="U43">
            <v>105</v>
          </cell>
          <cell r="V43">
            <v>105</v>
          </cell>
          <cell r="W43">
            <v>100</v>
          </cell>
        </row>
        <row r="44">
          <cell r="I44">
            <v>45</v>
          </cell>
          <cell r="J44">
            <v>46</v>
          </cell>
          <cell r="K44">
            <v>50</v>
          </cell>
          <cell r="L44">
            <v>50</v>
          </cell>
          <cell r="S44">
            <v>45</v>
          </cell>
          <cell r="T44">
            <v>46</v>
          </cell>
          <cell r="U44">
            <v>50</v>
          </cell>
          <cell r="V44">
            <v>50</v>
          </cell>
          <cell r="W44">
            <v>50</v>
          </cell>
        </row>
        <row r="45">
          <cell r="I45">
            <v>100</v>
          </cell>
          <cell r="J45">
            <v>45</v>
          </cell>
          <cell r="T45">
            <v>110</v>
          </cell>
          <cell r="U45">
            <v>110</v>
          </cell>
          <cell r="V45">
            <v>110</v>
          </cell>
        </row>
        <row r="46">
          <cell r="I46">
            <v>100</v>
          </cell>
          <cell r="J46">
            <v>45</v>
          </cell>
          <cell r="T46">
            <v>110</v>
          </cell>
          <cell r="U46">
            <v>110</v>
          </cell>
          <cell r="V46">
            <v>110</v>
          </cell>
        </row>
        <row r="47">
          <cell r="V47">
            <v>126</v>
          </cell>
          <cell r="W47">
            <v>126</v>
          </cell>
          <cell r="X47">
            <v>126</v>
          </cell>
        </row>
        <row r="48">
          <cell r="B48">
            <v>26</v>
          </cell>
          <cell r="C48">
            <v>26</v>
          </cell>
          <cell r="D48">
            <v>26</v>
          </cell>
          <cell r="E48">
            <v>26</v>
          </cell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B49">
            <v>5.516</v>
          </cell>
          <cell r="U49">
            <v>100</v>
          </cell>
          <cell r="V49">
            <v>100</v>
          </cell>
        </row>
        <row r="52">
          <cell r="G52">
            <v>30</v>
          </cell>
          <cell r="H52">
            <v>30</v>
          </cell>
          <cell r="I52">
            <v>30</v>
          </cell>
          <cell r="T52">
            <v>30</v>
          </cell>
          <cell r="U52">
            <v>60</v>
          </cell>
          <cell r="V52">
            <v>60</v>
          </cell>
          <cell r="W52">
            <v>60</v>
          </cell>
        </row>
        <row r="53">
          <cell r="I53">
            <v>30</v>
          </cell>
          <cell r="J53">
            <v>30</v>
          </cell>
          <cell r="K53">
            <v>30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357.67399999999998</v>
          </cell>
          <cell r="C57">
            <v>362.80199999999985</v>
          </cell>
          <cell r="D57">
            <v>367.33199999999999</v>
          </cell>
          <cell r="E57">
            <v>376.06899999999996</v>
          </cell>
          <cell r="F57">
            <v>385.73699999999985</v>
          </cell>
          <cell r="G57">
            <v>445.33199999999994</v>
          </cell>
          <cell r="H57">
            <v>731.90599999999995</v>
          </cell>
          <cell r="I57">
            <v>1249.9390000000001</v>
          </cell>
          <cell r="J57">
            <v>1766.4159999999999</v>
          </cell>
          <cell r="K57">
            <v>2163.7159999999994</v>
          </cell>
          <cell r="L57">
            <v>2404.7070000000003</v>
          </cell>
          <cell r="M57">
            <v>2504.7170000000001</v>
          </cell>
          <cell r="N57">
            <v>2554.2359999999999</v>
          </cell>
          <cell r="O57">
            <v>2499.6989999999996</v>
          </cell>
          <cell r="P57">
            <v>2364.4269999999992</v>
          </cell>
          <cell r="Q57">
            <v>2122.8330000000001</v>
          </cell>
          <cell r="R57">
            <v>1764.0100000000004</v>
          </cell>
          <cell r="S57">
            <v>1344.856</v>
          </cell>
          <cell r="T57">
            <v>962.9430000000001</v>
          </cell>
          <cell r="U57">
            <v>768.6930000000001</v>
          </cell>
          <cell r="V57">
            <v>778.43500000000029</v>
          </cell>
          <cell r="W57">
            <v>812.33299999999986</v>
          </cell>
          <cell r="X57">
            <v>820.13800000000003</v>
          </cell>
          <cell r="Y57">
            <v>858.71900000000005</v>
          </cell>
        </row>
        <row r="70">
          <cell r="B70">
            <v>166</v>
          </cell>
          <cell r="C70">
            <v>167</v>
          </cell>
          <cell r="D70">
            <v>184</v>
          </cell>
          <cell r="E70">
            <v>141</v>
          </cell>
          <cell r="F70">
            <v>147</v>
          </cell>
          <cell r="G70">
            <v>145</v>
          </cell>
          <cell r="H70">
            <v>117</v>
          </cell>
          <cell r="I70">
            <v>96</v>
          </cell>
          <cell r="J70">
            <v>153</v>
          </cell>
          <cell r="K70">
            <v>133</v>
          </cell>
          <cell r="L70">
            <v>160</v>
          </cell>
          <cell r="M70">
            <v>152</v>
          </cell>
          <cell r="N70">
            <v>135</v>
          </cell>
          <cell r="O70">
            <v>176</v>
          </cell>
          <cell r="P70">
            <v>158</v>
          </cell>
          <cell r="Q70">
            <v>155</v>
          </cell>
          <cell r="R70">
            <v>166</v>
          </cell>
          <cell r="S70">
            <v>189</v>
          </cell>
          <cell r="T70">
            <v>179</v>
          </cell>
          <cell r="U70">
            <v>169</v>
          </cell>
          <cell r="V70">
            <v>144</v>
          </cell>
          <cell r="W70">
            <v>144</v>
          </cell>
          <cell r="X70">
            <v>140</v>
          </cell>
          <cell r="Y70">
            <v>150</v>
          </cell>
        </row>
        <row r="71">
          <cell r="B71">
            <v>409</v>
          </cell>
          <cell r="C71">
            <v>431</v>
          </cell>
          <cell r="D71">
            <v>437</v>
          </cell>
          <cell r="E71">
            <v>441</v>
          </cell>
          <cell r="F71">
            <v>441</v>
          </cell>
          <cell r="G71">
            <v>448</v>
          </cell>
          <cell r="H71">
            <v>443</v>
          </cell>
          <cell r="I71">
            <v>421</v>
          </cell>
          <cell r="J71">
            <v>432</v>
          </cell>
          <cell r="K71">
            <v>423</v>
          </cell>
          <cell r="L71">
            <v>423</v>
          </cell>
          <cell r="M71">
            <v>413</v>
          </cell>
          <cell r="N71">
            <v>407</v>
          </cell>
          <cell r="O71">
            <v>415</v>
          </cell>
          <cell r="P71">
            <v>407</v>
          </cell>
          <cell r="Q71">
            <v>418</v>
          </cell>
          <cell r="R71">
            <v>421</v>
          </cell>
          <cell r="S71">
            <v>425</v>
          </cell>
          <cell r="T71">
            <v>441</v>
          </cell>
          <cell r="U71">
            <v>375.18</v>
          </cell>
          <cell r="V71">
            <v>363</v>
          </cell>
          <cell r="W71">
            <v>358</v>
          </cell>
          <cell r="X71">
            <v>394</v>
          </cell>
          <cell r="Y71">
            <v>433</v>
          </cell>
        </row>
        <row r="72">
          <cell r="B72">
            <v>750</v>
          </cell>
          <cell r="C72">
            <v>750</v>
          </cell>
          <cell r="D72">
            <v>750</v>
          </cell>
          <cell r="E72">
            <v>750</v>
          </cell>
          <cell r="F72">
            <v>750</v>
          </cell>
          <cell r="G72">
            <v>750</v>
          </cell>
          <cell r="H72">
            <v>750</v>
          </cell>
          <cell r="I72">
            <v>750</v>
          </cell>
          <cell r="J72">
            <v>750</v>
          </cell>
          <cell r="K72">
            <v>750</v>
          </cell>
          <cell r="L72">
            <v>750</v>
          </cell>
          <cell r="M72">
            <v>750</v>
          </cell>
          <cell r="N72">
            <v>750</v>
          </cell>
          <cell r="O72">
            <v>750</v>
          </cell>
          <cell r="P72">
            <v>750</v>
          </cell>
          <cell r="Q72">
            <v>750</v>
          </cell>
          <cell r="R72">
            <v>750</v>
          </cell>
          <cell r="S72">
            <v>750</v>
          </cell>
          <cell r="T72">
            <v>732</v>
          </cell>
          <cell r="U72">
            <v>679.7</v>
          </cell>
          <cell r="V72">
            <v>750</v>
          </cell>
          <cell r="W72">
            <v>750</v>
          </cell>
          <cell r="X72">
            <v>750</v>
          </cell>
          <cell r="Y72">
            <v>750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873.88099999999997</v>
          </cell>
          <cell r="C62">
            <v>867.12799999999993</v>
          </cell>
          <cell r="D62">
            <v>885.09299999999996</v>
          </cell>
          <cell r="E62">
            <v>547.14099999999996</v>
          </cell>
          <cell r="F62">
            <v>525.1819999999999</v>
          </cell>
          <cell r="G62">
            <v>844.08600000000001</v>
          </cell>
          <cell r="H62">
            <v>824.30900000000008</v>
          </cell>
          <cell r="I62">
            <v>845.42200000000003</v>
          </cell>
          <cell r="J62">
            <v>825.45699999999999</v>
          </cell>
          <cell r="K62">
            <v>821.77599999999995</v>
          </cell>
          <cell r="L62">
            <v>816.78199999999993</v>
          </cell>
          <cell r="M62">
            <v>846.54099999999994</v>
          </cell>
          <cell r="N62">
            <v>826.40899999999999</v>
          </cell>
          <cell r="O62">
            <v>1179.4590000000001</v>
          </cell>
          <cell r="P62">
            <v>1183.4699999999998</v>
          </cell>
          <cell r="Q62">
            <v>870.428</v>
          </cell>
          <cell r="R62">
            <v>856.43399999999997</v>
          </cell>
          <cell r="S62">
            <v>842.57100000000003</v>
          </cell>
          <cell r="T62">
            <v>860.60699999999997</v>
          </cell>
          <cell r="U62">
            <v>870.601</v>
          </cell>
          <cell r="V62">
            <v>888.6</v>
          </cell>
          <cell r="W62">
            <v>872.60800000000006</v>
          </cell>
          <cell r="X62">
            <v>873.00599999999997</v>
          </cell>
          <cell r="Y62">
            <v>876.25699999999995</v>
          </cell>
        </row>
        <row r="63">
          <cell r="B63">
            <v>886.81799999999987</v>
          </cell>
          <cell r="C63">
            <v>870.90899999999988</v>
          </cell>
          <cell r="D63">
            <v>843.72900000000004</v>
          </cell>
          <cell r="E63">
            <v>837.51200000000017</v>
          </cell>
          <cell r="F63">
            <v>837.07800000000009</v>
          </cell>
          <cell r="G63">
            <v>824.79399999999998</v>
          </cell>
          <cell r="H63">
            <v>835.06999999999994</v>
          </cell>
          <cell r="I63">
            <v>878.01800000000014</v>
          </cell>
          <cell r="J63">
            <v>913.76600000000008</v>
          </cell>
          <cell r="K63">
            <v>928.53400000000011</v>
          </cell>
          <cell r="L63">
            <v>943.31399999999974</v>
          </cell>
          <cell r="M63">
            <v>949.00500000000011</v>
          </cell>
          <cell r="N63">
            <v>953.9079999999999</v>
          </cell>
          <cell r="O63">
            <v>955.64800000000002</v>
          </cell>
          <cell r="P63">
            <v>960.33900000000006</v>
          </cell>
          <cell r="Q63">
            <v>948.88000000000011</v>
          </cell>
          <cell r="R63">
            <v>929.81799999999998</v>
          </cell>
          <cell r="S63">
            <v>923.87700000000007</v>
          </cell>
          <cell r="T63">
            <v>901.68099999999993</v>
          </cell>
          <cell r="U63">
            <v>885.01100000000008</v>
          </cell>
          <cell r="V63">
            <v>900.69600000000014</v>
          </cell>
          <cell r="W63">
            <v>895.64700000000005</v>
          </cell>
          <cell r="X63">
            <v>886.7399999999999</v>
          </cell>
          <cell r="Y63">
            <v>867.73599999999999</v>
          </cell>
        </row>
        <row r="64">
          <cell r="B64">
            <v>2353.3909999999996</v>
          </cell>
          <cell r="C64">
            <v>2175.366</v>
          </cell>
          <cell r="D64">
            <v>2063.2459999999996</v>
          </cell>
          <cell r="E64">
            <v>2020.221</v>
          </cell>
          <cell r="F64">
            <v>2031.2069999999999</v>
          </cell>
          <cell r="G64">
            <v>2009.0050000000001</v>
          </cell>
          <cell r="H64">
            <v>2186.8499999999995</v>
          </cell>
          <cell r="I64">
            <v>2605.4620000000004</v>
          </cell>
          <cell r="J64">
            <v>3081.25</v>
          </cell>
          <cell r="K64">
            <v>3422.3209999999995</v>
          </cell>
          <cell r="L64">
            <v>3664.8000000000006</v>
          </cell>
          <cell r="M64">
            <v>3759.8420000000006</v>
          </cell>
          <cell r="N64">
            <v>3708.4929999999999</v>
          </cell>
          <cell r="O64">
            <v>3375.7439999999997</v>
          </cell>
          <cell r="P64">
            <v>3097.4360000000006</v>
          </cell>
          <cell r="Q64">
            <v>2927.5269999999996</v>
          </cell>
          <cell r="R64">
            <v>2922.701</v>
          </cell>
          <cell r="S64">
            <v>2997.6320000000005</v>
          </cell>
          <cell r="T64">
            <v>3083.7000000000007</v>
          </cell>
          <cell r="U64">
            <v>3245.846</v>
          </cell>
          <cell r="V64">
            <v>3645.846</v>
          </cell>
          <cell r="W64">
            <v>3351.6729999999998</v>
          </cell>
          <cell r="X64">
            <v>3023.3890000000001</v>
          </cell>
          <cell r="Y64">
            <v>2599.0159999999996</v>
          </cell>
        </row>
        <row r="65">
          <cell r="Q65">
            <v>46.898000000000003</v>
          </cell>
        </row>
        <row r="66">
          <cell r="B66">
            <v>92</v>
          </cell>
          <cell r="C66">
            <v>87.5</v>
          </cell>
          <cell r="D66">
            <v>91</v>
          </cell>
          <cell r="E66">
            <v>91.5</v>
          </cell>
          <cell r="F66">
            <v>94</v>
          </cell>
          <cell r="G66">
            <v>94</v>
          </cell>
          <cell r="H66">
            <v>93.5</v>
          </cell>
          <cell r="I66">
            <v>99</v>
          </cell>
          <cell r="J66">
            <v>89.5</v>
          </cell>
          <cell r="K66">
            <v>82</v>
          </cell>
          <cell r="L66">
            <v>90.5</v>
          </cell>
          <cell r="M66">
            <v>94.5</v>
          </cell>
          <cell r="N66">
            <v>95.5</v>
          </cell>
          <cell r="O66">
            <v>88.5</v>
          </cell>
          <cell r="P66">
            <v>87.5</v>
          </cell>
          <cell r="Q66">
            <v>87</v>
          </cell>
          <cell r="R66">
            <v>92.5</v>
          </cell>
          <cell r="S66">
            <v>101</v>
          </cell>
          <cell r="T66">
            <v>111.5</v>
          </cell>
          <cell r="U66">
            <v>107</v>
          </cell>
          <cell r="V66">
            <v>115</v>
          </cell>
          <cell r="W66">
            <v>109.5</v>
          </cell>
          <cell r="X66">
            <v>104</v>
          </cell>
          <cell r="Y66">
            <v>88</v>
          </cell>
        </row>
        <row r="70">
          <cell r="B70">
            <v>42</v>
          </cell>
          <cell r="C70">
            <v>68</v>
          </cell>
          <cell r="D70">
            <v>62</v>
          </cell>
          <cell r="E70">
            <v>156.595</v>
          </cell>
          <cell r="F70">
            <v>184.17000000000002</v>
          </cell>
          <cell r="G70">
            <v>82</v>
          </cell>
          <cell r="H70">
            <v>108.077</v>
          </cell>
          <cell r="I70">
            <v>102</v>
          </cell>
          <cell r="J70">
            <v>130</v>
          </cell>
          <cell r="K70">
            <v>130</v>
          </cell>
          <cell r="L70">
            <v>87</v>
          </cell>
          <cell r="M70">
            <v>77</v>
          </cell>
          <cell r="N70">
            <v>77</v>
          </cell>
          <cell r="O70">
            <v>97</v>
          </cell>
          <cell r="P70">
            <v>77</v>
          </cell>
          <cell r="Q70">
            <v>98</v>
          </cell>
          <cell r="R70">
            <v>96</v>
          </cell>
          <cell r="S70">
            <v>82</v>
          </cell>
          <cell r="T70">
            <v>103</v>
          </cell>
          <cell r="U70">
            <v>77</v>
          </cell>
          <cell r="V70">
            <v>80</v>
          </cell>
          <cell r="W70">
            <v>81</v>
          </cell>
          <cell r="X70">
            <v>63</v>
          </cell>
          <cell r="Y70">
            <v>75</v>
          </cell>
        </row>
        <row r="71">
          <cell r="B71">
            <v>2</v>
          </cell>
          <cell r="C71">
            <v>1</v>
          </cell>
          <cell r="D71">
            <v>1</v>
          </cell>
          <cell r="E71">
            <v>1</v>
          </cell>
          <cell r="G71">
            <v>1</v>
          </cell>
          <cell r="H71">
            <v>3</v>
          </cell>
          <cell r="I71">
            <v>3</v>
          </cell>
          <cell r="J71">
            <v>3</v>
          </cell>
          <cell r="K71">
            <v>3</v>
          </cell>
          <cell r="L71">
            <v>3</v>
          </cell>
          <cell r="M71">
            <v>3</v>
          </cell>
          <cell r="N71">
            <v>3</v>
          </cell>
          <cell r="O71">
            <v>3</v>
          </cell>
          <cell r="P71">
            <v>4</v>
          </cell>
          <cell r="Q71">
            <v>3</v>
          </cell>
          <cell r="R71">
            <v>3</v>
          </cell>
          <cell r="S71">
            <v>3</v>
          </cell>
          <cell r="T71">
            <v>3.3719999999999999</v>
          </cell>
          <cell r="U71">
            <v>3</v>
          </cell>
          <cell r="V71">
            <v>3</v>
          </cell>
          <cell r="W71">
            <v>3</v>
          </cell>
          <cell r="X71">
            <v>3</v>
          </cell>
          <cell r="Y71">
            <v>3</v>
          </cell>
        </row>
      </sheetData>
      <sheetData sheetId="18">
        <row r="7">
          <cell r="B7">
            <v>99.44</v>
          </cell>
          <cell r="C7">
            <v>76.33</v>
          </cell>
          <cell r="D7">
            <v>69.34</v>
          </cell>
          <cell r="E7">
            <v>68</v>
          </cell>
          <cell r="F7">
            <v>68</v>
          </cell>
          <cell r="G7">
            <v>68.77</v>
          </cell>
          <cell r="H7">
            <v>68</v>
          </cell>
          <cell r="I7">
            <v>67.22</v>
          </cell>
          <cell r="J7">
            <v>67.22</v>
          </cell>
          <cell r="K7">
            <v>67.22</v>
          </cell>
          <cell r="L7">
            <v>69.34</v>
          </cell>
          <cell r="M7">
            <v>69.34</v>
          </cell>
          <cell r="N7">
            <v>68.77</v>
          </cell>
          <cell r="O7">
            <v>68.77</v>
          </cell>
          <cell r="P7">
            <v>68.77</v>
          </cell>
          <cell r="Q7">
            <v>55</v>
          </cell>
          <cell r="R7">
            <v>68.77</v>
          </cell>
          <cell r="S7">
            <v>69.34</v>
          </cell>
          <cell r="T7">
            <v>48.1</v>
          </cell>
          <cell r="U7">
            <v>56.72</v>
          </cell>
          <cell r="V7">
            <v>68.77</v>
          </cell>
          <cell r="W7">
            <v>69.34</v>
          </cell>
          <cell r="X7">
            <v>75</v>
          </cell>
          <cell r="Y7">
            <v>68.77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SOLARENERGY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ATTIKI_GSC</v>
          </cell>
        </row>
        <row r="47">
          <cell r="A47" t="str">
            <v>AYEN_ENERGIJA</v>
          </cell>
        </row>
        <row r="48">
          <cell r="A48" t="str">
            <v>CEZ_AS</v>
          </cell>
        </row>
        <row r="49">
          <cell r="A49" t="str">
            <v>DANSKECOM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LE_TRADING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44358</v>
          </cell>
        </row>
        <row r="4">
          <cell r="B4">
            <v>44358</v>
          </cell>
        </row>
        <row r="5">
          <cell r="B5">
            <v>44358</v>
          </cell>
        </row>
        <row r="6">
          <cell r="B6">
            <v>44358</v>
          </cell>
        </row>
        <row r="7">
          <cell r="B7">
            <v>44358</v>
          </cell>
        </row>
        <row r="8">
          <cell r="B8">
            <v>44358</v>
          </cell>
        </row>
        <row r="9">
          <cell r="B9">
            <v>44358</v>
          </cell>
        </row>
        <row r="10">
          <cell r="B10">
            <v>44358</v>
          </cell>
        </row>
        <row r="11">
          <cell r="B11">
            <v>44358</v>
          </cell>
        </row>
        <row r="12">
          <cell r="B12">
            <v>44358</v>
          </cell>
        </row>
        <row r="13">
          <cell r="B13">
            <v>44358</v>
          </cell>
        </row>
        <row r="14">
          <cell r="B14">
            <v>44358</v>
          </cell>
        </row>
        <row r="15">
          <cell r="B15">
            <v>44358</v>
          </cell>
        </row>
        <row r="16">
          <cell r="B16">
            <v>44358</v>
          </cell>
        </row>
      </sheetData>
      <sheetData sheetId="41">
        <row r="2">
          <cell r="C2">
            <v>44361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869.86059999999998</v>
          </cell>
          <cell r="J12">
            <v>869.86099999999999</v>
          </cell>
          <cell r="K12">
            <v>869.86099999999999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230.59970000000001</v>
          </cell>
          <cell r="J27">
            <v>230.6</v>
          </cell>
          <cell r="K27">
            <v>229.601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29.0608</v>
          </cell>
          <cell r="J32">
            <v>29.061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4250.09</v>
      </c>
      <c r="C4" s="18">
        <v>4069.9029999999993</v>
      </c>
      <c r="D4" s="18">
        <v>3946.0680000000002</v>
      </c>
      <c r="E4" s="18">
        <v>3653.9689999999996</v>
      </c>
      <c r="F4" s="18">
        <v>3671.6369999999997</v>
      </c>
      <c r="G4" s="18">
        <v>3854.8849999999998</v>
      </c>
      <c r="H4" s="18">
        <v>4050.806</v>
      </c>
      <c r="I4" s="18">
        <v>4532.902</v>
      </c>
      <c r="J4" s="18">
        <v>5042.9730000000009</v>
      </c>
      <c r="K4" s="18">
        <v>5387.6310000000003</v>
      </c>
      <c r="L4" s="18">
        <v>5605.3959999999997</v>
      </c>
      <c r="M4" s="18">
        <v>5729.8880000000008</v>
      </c>
      <c r="N4" s="18">
        <v>5664.3099999999995</v>
      </c>
      <c r="O4" s="18">
        <v>5699.3510000000006</v>
      </c>
      <c r="P4" s="18">
        <v>5409.7449999999999</v>
      </c>
      <c r="Q4" s="18">
        <v>4981.7330000000002</v>
      </c>
      <c r="R4" s="18">
        <v>4900.4530000000004</v>
      </c>
      <c r="S4" s="18">
        <v>4950.079999999999</v>
      </c>
      <c r="T4" s="18">
        <v>5063.8429999999998</v>
      </c>
      <c r="U4" s="18">
        <v>5188.472999999999</v>
      </c>
      <c r="V4" s="18">
        <v>5633.141999999998</v>
      </c>
      <c r="W4" s="18">
        <v>5313.4280000000008</v>
      </c>
      <c r="X4" s="18">
        <v>4953.1349999999993</v>
      </c>
      <c r="Y4" s="18">
        <v>4509.009</v>
      </c>
      <c r="Z4" s="19"/>
      <c r="AA4" s="20">
        <f>SUM(B4:Z4)</f>
        <v>116062.84999999996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99.44</v>
      </c>
      <c r="C7" s="28">
        <v>76.33</v>
      </c>
      <c r="D7" s="28">
        <v>69.34</v>
      </c>
      <c r="E7" s="28">
        <v>68</v>
      </c>
      <c r="F7" s="28">
        <v>68</v>
      </c>
      <c r="G7" s="28">
        <v>68.77</v>
      </c>
      <c r="H7" s="28">
        <v>68</v>
      </c>
      <c r="I7" s="28">
        <v>67.22</v>
      </c>
      <c r="J7" s="28">
        <v>67.22</v>
      </c>
      <c r="K7" s="28">
        <v>67.22</v>
      </c>
      <c r="L7" s="28">
        <v>69.34</v>
      </c>
      <c r="M7" s="28">
        <v>69.34</v>
      </c>
      <c r="N7" s="28">
        <v>68.77</v>
      </c>
      <c r="O7" s="28">
        <v>68.77</v>
      </c>
      <c r="P7" s="28">
        <v>68.77</v>
      </c>
      <c r="Q7" s="28">
        <v>55</v>
      </c>
      <c r="R7" s="28">
        <v>68.77</v>
      </c>
      <c r="S7" s="28">
        <v>69.34</v>
      </c>
      <c r="T7" s="28">
        <v>48.1</v>
      </c>
      <c r="U7" s="28">
        <v>56.72</v>
      </c>
      <c r="V7" s="28">
        <v>68.77</v>
      </c>
      <c r="W7" s="28">
        <v>69.34</v>
      </c>
      <c r="X7" s="28">
        <v>75</v>
      </c>
      <c r="Y7" s="28">
        <v>68.77</v>
      </c>
      <c r="Z7" s="29"/>
      <c r="AA7" s="30">
        <f>IF(SUM(GR_MAINLAND_MCP_SUM_SELL)&lt;&gt;0,AVERAGEIF(GR_MAINLAND_MCP_SUM_SELL,"&lt;&gt;"""),"")</f>
        <v>68.514166666666668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151</v>
      </c>
      <c r="I10" s="42">
        <v>151</v>
      </c>
      <c r="J10" s="42">
        <v>151</v>
      </c>
      <c r="K10" s="42">
        <v>151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151</v>
      </c>
      <c r="T10" s="42">
        <v>151</v>
      </c>
      <c r="U10" s="42">
        <v>151</v>
      </c>
      <c r="V10" s="42">
        <v>151</v>
      </c>
      <c r="W10" s="42">
        <v>151</v>
      </c>
      <c r="X10" s="42">
        <v>151</v>
      </c>
      <c r="Y10" s="42">
        <v>151</v>
      </c>
      <c r="Z10" s="43"/>
      <c r="AA10" s="44">
        <f>SUM(B10:Z10)</f>
        <v>3624</v>
      </c>
    </row>
    <row r="11" spans="1:27" ht="24.95" customHeight="1" x14ac:dyDescent="0.2">
      <c r="A11" s="45" t="s">
        <v>7</v>
      </c>
      <c r="B11" s="46">
        <v>2334.9</v>
      </c>
      <c r="C11" s="47">
        <v>2132.1010000000001</v>
      </c>
      <c r="D11" s="47">
        <v>1980.7360000000001</v>
      </c>
      <c r="E11" s="47">
        <v>1718.9</v>
      </c>
      <c r="F11" s="47">
        <v>1720.9</v>
      </c>
      <c r="G11" s="47">
        <v>1809.5530000000001</v>
      </c>
      <c r="H11" s="47">
        <v>1489.9</v>
      </c>
      <c r="I11" s="47">
        <v>1153.963</v>
      </c>
      <c r="J11" s="47">
        <v>1203.557</v>
      </c>
      <c r="K11" s="47">
        <v>1251.915</v>
      </c>
      <c r="L11" s="47">
        <v>1576.6889999999999</v>
      </c>
      <c r="M11" s="47">
        <v>1669.171</v>
      </c>
      <c r="N11" s="47">
        <v>1577.0740000000001</v>
      </c>
      <c r="O11" s="47">
        <v>1631.652</v>
      </c>
      <c r="P11" s="47">
        <v>1503.3180000000002</v>
      </c>
      <c r="Q11" s="47">
        <v>1308.9000000000001</v>
      </c>
      <c r="R11" s="47">
        <v>1572.4430000000002</v>
      </c>
      <c r="S11" s="47">
        <v>1869.2239999999999</v>
      </c>
      <c r="T11" s="47">
        <v>1675.9</v>
      </c>
      <c r="U11" s="47">
        <v>1903.9</v>
      </c>
      <c r="V11" s="47">
        <v>2179.7070000000003</v>
      </c>
      <c r="W11" s="47">
        <v>2301.0950000000003</v>
      </c>
      <c r="X11" s="47">
        <v>2395.9970000000003</v>
      </c>
      <c r="Y11" s="47">
        <v>2090.29</v>
      </c>
      <c r="Z11" s="48"/>
      <c r="AA11" s="49">
        <f>SUM(B11:Z11)</f>
        <v>42051.785000000003</v>
      </c>
    </row>
    <row r="12" spans="1:27" ht="24.95" customHeight="1" x14ac:dyDescent="0.2">
      <c r="A12" s="45" t="s">
        <v>8</v>
      </c>
      <c r="B12" s="46">
        <v>31.515999999999998</v>
      </c>
      <c r="C12" s="47">
        <v>26</v>
      </c>
      <c r="D12" s="47">
        <v>26</v>
      </c>
      <c r="E12" s="47">
        <v>26</v>
      </c>
      <c r="F12" s="47">
        <v>26</v>
      </c>
      <c r="G12" s="47">
        <v>56</v>
      </c>
      <c r="H12" s="47">
        <v>318</v>
      </c>
      <c r="I12" s="47">
        <v>661</v>
      </c>
      <c r="J12" s="47">
        <v>537</v>
      </c>
      <c r="K12" s="47">
        <v>465</v>
      </c>
      <c r="L12" s="47">
        <v>90</v>
      </c>
      <c r="M12" s="47">
        <v>40</v>
      </c>
      <c r="N12" s="47">
        <v>40</v>
      </c>
      <c r="O12" s="47">
        <v>26</v>
      </c>
      <c r="P12" s="47">
        <v>26</v>
      </c>
      <c r="Q12" s="47">
        <v>26</v>
      </c>
      <c r="R12" s="47">
        <v>26</v>
      </c>
      <c r="S12" s="47">
        <v>171</v>
      </c>
      <c r="T12" s="47">
        <v>872</v>
      </c>
      <c r="U12" s="47">
        <v>1091</v>
      </c>
      <c r="V12" s="47">
        <v>1217</v>
      </c>
      <c r="W12" s="47">
        <v>747</v>
      </c>
      <c r="X12" s="47">
        <v>252</v>
      </c>
      <c r="Y12" s="47">
        <v>26</v>
      </c>
      <c r="Z12" s="48"/>
      <c r="AA12" s="49">
        <f>SUM(B12:Z12)</f>
        <v>6822.5159999999996</v>
      </c>
    </row>
    <row r="13" spans="1:27" ht="24.95" customHeight="1" x14ac:dyDescent="0.2">
      <c r="A13" s="50" t="s">
        <v>9</v>
      </c>
      <c r="B13" s="51">
        <v>357.67399999999998</v>
      </c>
      <c r="C13" s="52">
        <v>362.80199999999985</v>
      </c>
      <c r="D13" s="52">
        <v>367.33199999999999</v>
      </c>
      <c r="E13" s="52">
        <v>376.06899999999996</v>
      </c>
      <c r="F13" s="52">
        <v>385.73699999999985</v>
      </c>
      <c r="G13" s="52">
        <v>445.33199999999994</v>
      </c>
      <c r="H13" s="52">
        <v>731.90599999999995</v>
      </c>
      <c r="I13" s="52">
        <v>1249.9390000000001</v>
      </c>
      <c r="J13" s="52">
        <v>1766.4159999999999</v>
      </c>
      <c r="K13" s="52">
        <v>2163.7159999999994</v>
      </c>
      <c r="L13" s="52">
        <v>2404.7070000000003</v>
      </c>
      <c r="M13" s="52">
        <v>2504.7170000000001</v>
      </c>
      <c r="N13" s="52">
        <v>2554.2359999999999</v>
      </c>
      <c r="O13" s="52">
        <v>2499.6989999999996</v>
      </c>
      <c r="P13" s="52">
        <v>2364.4269999999992</v>
      </c>
      <c r="Q13" s="52">
        <v>2122.8330000000001</v>
      </c>
      <c r="R13" s="52">
        <v>1764.0100000000004</v>
      </c>
      <c r="S13" s="52">
        <v>1344.856</v>
      </c>
      <c r="T13" s="52">
        <v>962.9430000000001</v>
      </c>
      <c r="U13" s="52">
        <v>768.6930000000001</v>
      </c>
      <c r="V13" s="52">
        <v>778.43500000000029</v>
      </c>
      <c r="W13" s="52">
        <v>812.33299999999986</v>
      </c>
      <c r="X13" s="52">
        <v>820.13800000000003</v>
      </c>
      <c r="Y13" s="52">
        <v>858.71900000000005</v>
      </c>
      <c r="Z13" s="53"/>
      <c r="AA13" s="54">
        <f>SUM(B13:Z13)</f>
        <v>30767.668999999998</v>
      </c>
    </row>
    <row r="14" spans="1:27" ht="30" customHeight="1" thickBot="1" x14ac:dyDescent="0.25">
      <c r="A14" s="55" t="s">
        <v>10</v>
      </c>
      <c r="B14" s="56">
        <f>IF(LEN(B$2)&gt;0,SUM(B10:B13),"")</f>
        <v>2875.09</v>
      </c>
      <c r="C14" s="57">
        <f t="shared" ref="C14:Z14" si="0">IF(LEN(C$2)&gt;0,SUM(C10:C13),"")</f>
        <v>2671.9029999999998</v>
      </c>
      <c r="D14" s="57">
        <f t="shared" si="0"/>
        <v>2525.0679999999998</v>
      </c>
      <c r="E14" s="57">
        <f t="shared" si="0"/>
        <v>2271.9690000000001</v>
      </c>
      <c r="F14" s="57">
        <f t="shared" si="0"/>
        <v>2283.6369999999997</v>
      </c>
      <c r="G14" s="57">
        <f t="shared" si="0"/>
        <v>2461.8850000000002</v>
      </c>
      <c r="H14" s="57">
        <f t="shared" si="0"/>
        <v>2690.806</v>
      </c>
      <c r="I14" s="57">
        <f t="shared" si="0"/>
        <v>3215.902</v>
      </c>
      <c r="J14" s="57">
        <f t="shared" si="0"/>
        <v>3657.973</v>
      </c>
      <c r="K14" s="57">
        <f t="shared" si="0"/>
        <v>4031.6309999999994</v>
      </c>
      <c r="L14" s="57">
        <f t="shared" si="0"/>
        <v>4222.3960000000006</v>
      </c>
      <c r="M14" s="57">
        <f t="shared" si="0"/>
        <v>4364.8879999999999</v>
      </c>
      <c r="N14" s="57">
        <f t="shared" si="0"/>
        <v>4322.3099999999995</v>
      </c>
      <c r="O14" s="57">
        <f t="shared" si="0"/>
        <v>4308.3509999999997</v>
      </c>
      <c r="P14" s="57">
        <f t="shared" si="0"/>
        <v>4044.7449999999994</v>
      </c>
      <c r="Q14" s="57">
        <f t="shared" si="0"/>
        <v>3608.7330000000002</v>
      </c>
      <c r="R14" s="57">
        <f t="shared" si="0"/>
        <v>3513.4530000000004</v>
      </c>
      <c r="S14" s="57">
        <f t="shared" si="0"/>
        <v>3536.08</v>
      </c>
      <c r="T14" s="57">
        <f t="shared" si="0"/>
        <v>3661.8430000000003</v>
      </c>
      <c r="U14" s="57">
        <f t="shared" si="0"/>
        <v>3914.5930000000003</v>
      </c>
      <c r="V14" s="57">
        <f t="shared" si="0"/>
        <v>4326.1420000000007</v>
      </c>
      <c r="W14" s="57">
        <f t="shared" si="0"/>
        <v>4011.4279999999999</v>
      </c>
      <c r="X14" s="57">
        <f t="shared" si="0"/>
        <v>3619.1350000000002</v>
      </c>
      <c r="Y14" s="57">
        <f t="shared" si="0"/>
        <v>3126.009</v>
      </c>
      <c r="Z14" s="58" t="str">
        <f t="shared" si="0"/>
        <v/>
      </c>
      <c r="AA14" s="59">
        <f>SUM(AA9:AA13)</f>
        <v>83265.97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912.9</v>
      </c>
      <c r="C25" s="67">
        <v>909.9</v>
      </c>
      <c r="D25" s="67">
        <v>908.9</v>
      </c>
      <c r="E25" s="67">
        <v>910.9</v>
      </c>
      <c r="F25" s="67">
        <v>916.9</v>
      </c>
      <c r="G25" s="67">
        <v>1001.9</v>
      </c>
      <c r="H25" s="67">
        <v>1505.9</v>
      </c>
      <c r="I25" s="67">
        <v>2269.9</v>
      </c>
      <c r="J25" s="67">
        <v>2583.9</v>
      </c>
      <c r="K25" s="67">
        <v>2822.9</v>
      </c>
      <c r="L25" s="67">
        <v>2642.9</v>
      </c>
      <c r="M25" s="67">
        <v>2660.9</v>
      </c>
      <c r="N25" s="67">
        <v>2661.9</v>
      </c>
      <c r="O25" s="67">
        <v>2610.9</v>
      </c>
      <c r="P25" s="67">
        <v>2472.9</v>
      </c>
      <c r="Q25" s="67">
        <v>2251.9</v>
      </c>
      <c r="R25" s="67">
        <v>1956.9</v>
      </c>
      <c r="S25" s="67">
        <v>1791.9</v>
      </c>
      <c r="T25" s="67">
        <v>2170.9</v>
      </c>
      <c r="U25" s="67">
        <v>2209.9</v>
      </c>
      <c r="V25" s="67">
        <v>2202.9</v>
      </c>
      <c r="W25" s="67">
        <v>1763.9</v>
      </c>
      <c r="X25" s="67">
        <v>1283.9000000000001</v>
      </c>
      <c r="Y25" s="67">
        <v>1219.9000000000001</v>
      </c>
      <c r="Z25" s="68"/>
      <c r="AA25" s="69">
        <f>SUM(B25:Z25)</f>
        <v>44645.600000000013</v>
      </c>
    </row>
    <row r="26" spans="1:27" ht="24.95" customHeight="1" x14ac:dyDescent="0.2">
      <c r="A26" s="70" t="s">
        <v>20</v>
      </c>
      <c r="B26" s="71">
        <v>1181.19</v>
      </c>
      <c r="C26" s="72">
        <v>1004.003</v>
      </c>
      <c r="D26" s="72">
        <v>961.16800000000001</v>
      </c>
      <c r="E26" s="72">
        <v>667.06899999999996</v>
      </c>
      <c r="F26" s="72">
        <v>678.73699999999997</v>
      </c>
      <c r="G26" s="72">
        <v>836.98500000000001</v>
      </c>
      <c r="H26" s="72">
        <v>695.90599999999995</v>
      </c>
      <c r="I26" s="72">
        <v>607.00199999999995</v>
      </c>
      <c r="J26" s="72">
        <v>803.07299999999998</v>
      </c>
      <c r="K26" s="72">
        <v>908.73099999999999</v>
      </c>
      <c r="L26" s="72">
        <v>1306.4960000000001</v>
      </c>
      <c r="M26" s="72">
        <v>1342.9880000000001</v>
      </c>
      <c r="N26" s="72">
        <v>1181.4100000000001</v>
      </c>
      <c r="O26" s="72">
        <v>1267.451</v>
      </c>
      <c r="P26" s="72">
        <v>1115.845</v>
      </c>
      <c r="Q26" s="72">
        <v>908.83299999999997</v>
      </c>
      <c r="R26" s="72">
        <v>1122.5530000000001</v>
      </c>
      <c r="S26" s="72">
        <v>1222.18</v>
      </c>
      <c r="T26" s="72">
        <v>722.94299999999998</v>
      </c>
      <c r="U26" s="72">
        <v>632.87300000000005</v>
      </c>
      <c r="V26" s="72">
        <v>1014.242</v>
      </c>
      <c r="W26" s="72">
        <v>1133.528</v>
      </c>
      <c r="X26" s="72">
        <v>1253.2349999999999</v>
      </c>
      <c r="Y26" s="72">
        <v>843.10900000000004</v>
      </c>
      <c r="Z26" s="73"/>
      <c r="AA26" s="74">
        <f>SUM(B26:Z26)</f>
        <v>23411.549999999996</v>
      </c>
    </row>
    <row r="27" spans="1:27" ht="24.95" customHeight="1" x14ac:dyDescent="0.2">
      <c r="A27" s="77" t="s">
        <v>21</v>
      </c>
      <c r="B27" s="75">
        <v>1516</v>
      </c>
      <c r="C27" s="76">
        <v>1516</v>
      </c>
      <c r="D27" s="76">
        <v>1436</v>
      </c>
      <c r="E27" s="76">
        <v>1436</v>
      </c>
      <c r="F27" s="76">
        <v>1436</v>
      </c>
      <c r="G27" s="76">
        <v>1376</v>
      </c>
      <c r="H27" s="76">
        <v>1209</v>
      </c>
      <c r="I27" s="76">
        <v>1016</v>
      </c>
      <c r="J27" s="76">
        <v>1016</v>
      </c>
      <c r="K27" s="76">
        <v>1016</v>
      </c>
      <c r="L27" s="76">
        <v>1016</v>
      </c>
      <c r="M27" s="76">
        <v>1086</v>
      </c>
      <c r="N27" s="76">
        <v>1181</v>
      </c>
      <c r="O27" s="76">
        <v>1181</v>
      </c>
      <c r="P27" s="76">
        <v>1181</v>
      </c>
      <c r="Q27" s="76">
        <v>1181</v>
      </c>
      <c r="R27" s="76">
        <v>1181</v>
      </c>
      <c r="S27" s="76">
        <v>1296</v>
      </c>
      <c r="T27" s="76">
        <v>1548</v>
      </c>
      <c r="U27" s="76">
        <v>1776</v>
      </c>
      <c r="V27" s="76">
        <v>1776</v>
      </c>
      <c r="W27" s="76">
        <v>1776</v>
      </c>
      <c r="X27" s="76">
        <v>1776</v>
      </c>
      <c r="Y27" s="76">
        <v>1806</v>
      </c>
      <c r="Z27" s="78"/>
      <c r="AA27" s="79">
        <f>SUM(B27:Z27)</f>
        <v>32734</v>
      </c>
    </row>
    <row r="28" spans="1:27" ht="30" customHeight="1" thickBot="1" x14ac:dyDescent="0.25">
      <c r="A28" s="55" t="s">
        <v>22</v>
      </c>
      <c r="B28" s="56">
        <f>IF(LEN(B$2)&gt;0,SUM(B25:B27),"")</f>
        <v>3610.09</v>
      </c>
      <c r="C28" s="57">
        <f t="shared" ref="C28:Z28" si="2">IF(LEN(C$2)&gt;0,SUM(C25:C27),"")</f>
        <v>3429.9030000000002</v>
      </c>
      <c r="D28" s="57">
        <f t="shared" si="2"/>
        <v>3306.0680000000002</v>
      </c>
      <c r="E28" s="57">
        <f t="shared" si="2"/>
        <v>3013.9690000000001</v>
      </c>
      <c r="F28" s="57">
        <f t="shared" si="2"/>
        <v>3031.6369999999997</v>
      </c>
      <c r="G28" s="57">
        <f t="shared" si="2"/>
        <v>3214.8850000000002</v>
      </c>
      <c r="H28" s="57">
        <f t="shared" si="2"/>
        <v>3410.806</v>
      </c>
      <c r="I28" s="57">
        <f t="shared" si="2"/>
        <v>3892.902</v>
      </c>
      <c r="J28" s="57">
        <f t="shared" si="2"/>
        <v>4402.973</v>
      </c>
      <c r="K28" s="57">
        <f t="shared" si="2"/>
        <v>4747.6310000000003</v>
      </c>
      <c r="L28" s="57">
        <f t="shared" si="2"/>
        <v>4965.3960000000006</v>
      </c>
      <c r="M28" s="57">
        <f t="shared" si="2"/>
        <v>5089.8879999999999</v>
      </c>
      <c r="N28" s="57">
        <f t="shared" si="2"/>
        <v>5024.3100000000004</v>
      </c>
      <c r="O28" s="57">
        <f t="shared" si="2"/>
        <v>5059.3510000000006</v>
      </c>
      <c r="P28" s="57">
        <f t="shared" si="2"/>
        <v>4769.7449999999999</v>
      </c>
      <c r="Q28" s="57">
        <f t="shared" si="2"/>
        <v>4341.7330000000002</v>
      </c>
      <c r="R28" s="57">
        <f t="shared" si="2"/>
        <v>4260.4530000000004</v>
      </c>
      <c r="S28" s="57">
        <f t="shared" si="2"/>
        <v>4310.08</v>
      </c>
      <c r="T28" s="57">
        <f t="shared" si="2"/>
        <v>4441.8429999999998</v>
      </c>
      <c r="U28" s="57">
        <f t="shared" si="2"/>
        <v>4618.7730000000001</v>
      </c>
      <c r="V28" s="57">
        <f t="shared" si="2"/>
        <v>4993.1419999999998</v>
      </c>
      <c r="W28" s="57">
        <f t="shared" si="2"/>
        <v>4673.4279999999999</v>
      </c>
      <c r="X28" s="57">
        <f t="shared" si="2"/>
        <v>4313.1350000000002</v>
      </c>
      <c r="Y28" s="57">
        <f t="shared" si="2"/>
        <v>3869.009</v>
      </c>
      <c r="Z28" s="58" t="str">
        <f t="shared" si="2"/>
        <v/>
      </c>
      <c r="AA28" s="59">
        <f>SUM(AA25:AA27)</f>
        <v>100791.15000000001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166</v>
      </c>
      <c r="C31" s="90">
        <v>167</v>
      </c>
      <c r="D31" s="90">
        <v>184</v>
      </c>
      <c r="E31" s="90">
        <v>141</v>
      </c>
      <c r="F31" s="90">
        <v>147</v>
      </c>
      <c r="G31" s="90">
        <v>145</v>
      </c>
      <c r="H31" s="90">
        <v>117</v>
      </c>
      <c r="I31" s="90">
        <v>96</v>
      </c>
      <c r="J31" s="90">
        <v>153</v>
      </c>
      <c r="K31" s="90">
        <v>133</v>
      </c>
      <c r="L31" s="90">
        <v>160</v>
      </c>
      <c r="M31" s="90">
        <v>152</v>
      </c>
      <c r="N31" s="90">
        <v>135</v>
      </c>
      <c r="O31" s="90">
        <v>176</v>
      </c>
      <c r="P31" s="90">
        <v>158</v>
      </c>
      <c r="Q31" s="90">
        <v>155</v>
      </c>
      <c r="R31" s="90">
        <v>166</v>
      </c>
      <c r="S31" s="90">
        <v>189</v>
      </c>
      <c r="T31" s="90">
        <v>179</v>
      </c>
      <c r="U31" s="90">
        <v>169</v>
      </c>
      <c r="V31" s="90">
        <v>144</v>
      </c>
      <c r="W31" s="90">
        <v>144</v>
      </c>
      <c r="X31" s="90">
        <v>140</v>
      </c>
      <c r="Y31" s="90">
        <v>150</v>
      </c>
      <c r="Z31" s="91"/>
      <c r="AA31" s="69">
        <f t="shared" ref="AA31:AA36" si="3">SUM(B31:Z31)</f>
        <v>3666</v>
      </c>
    </row>
    <row r="32" spans="1:27" ht="24.95" customHeight="1" x14ac:dyDescent="0.2">
      <c r="A32" s="92" t="s">
        <v>25</v>
      </c>
      <c r="B32" s="93">
        <v>409</v>
      </c>
      <c r="C32" s="94">
        <v>431</v>
      </c>
      <c r="D32" s="94">
        <v>437</v>
      </c>
      <c r="E32" s="94">
        <v>441</v>
      </c>
      <c r="F32" s="94">
        <v>441</v>
      </c>
      <c r="G32" s="94">
        <v>448</v>
      </c>
      <c r="H32" s="94">
        <v>443</v>
      </c>
      <c r="I32" s="94">
        <v>421</v>
      </c>
      <c r="J32" s="94">
        <v>432</v>
      </c>
      <c r="K32" s="94">
        <v>423</v>
      </c>
      <c r="L32" s="94">
        <v>423</v>
      </c>
      <c r="M32" s="94">
        <v>413</v>
      </c>
      <c r="N32" s="94">
        <v>407</v>
      </c>
      <c r="O32" s="94">
        <v>415</v>
      </c>
      <c r="P32" s="94">
        <v>407</v>
      </c>
      <c r="Q32" s="94">
        <v>418</v>
      </c>
      <c r="R32" s="94">
        <v>421</v>
      </c>
      <c r="S32" s="94">
        <v>425</v>
      </c>
      <c r="T32" s="94">
        <v>441</v>
      </c>
      <c r="U32" s="94">
        <v>375.18</v>
      </c>
      <c r="V32" s="94">
        <v>363</v>
      </c>
      <c r="W32" s="94">
        <v>358</v>
      </c>
      <c r="X32" s="94">
        <v>394</v>
      </c>
      <c r="Y32" s="94">
        <v>433</v>
      </c>
      <c r="Z32" s="95"/>
      <c r="AA32" s="74">
        <f t="shared" si="3"/>
        <v>10019.18</v>
      </c>
    </row>
    <row r="33" spans="1:27" ht="24.95" customHeight="1" x14ac:dyDescent="0.2">
      <c r="A33" s="92" t="s">
        <v>26</v>
      </c>
      <c r="B33" s="93">
        <v>750</v>
      </c>
      <c r="C33" s="94">
        <v>750</v>
      </c>
      <c r="D33" s="94">
        <v>750</v>
      </c>
      <c r="E33" s="94">
        <v>750</v>
      </c>
      <c r="F33" s="94">
        <v>750</v>
      </c>
      <c r="G33" s="94">
        <v>750</v>
      </c>
      <c r="H33" s="94">
        <v>750</v>
      </c>
      <c r="I33" s="94">
        <v>750</v>
      </c>
      <c r="J33" s="94">
        <v>750</v>
      </c>
      <c r="K33" s="94">
        <v>750</v>
      </c>
      <c r="L33" s="94">
        <v>750</v>
      </c>
      <c r="M33" s="94">
        <v>750</v>
      </c>
      <c r="N33" s="94">
        <v>750</v>
      </c>
      <c r="O33" s="94">
        <v>750</v>
      </c>
      <c r="P33" s="94">
        <v>750</v>
      </c>
      <c r="Q33" s="94">
        <v>750</v>
      </c>
      <c r="R33" s="94">
        <v>750</v>
      </c>
      <c r="S33" s="94">
        <v>750</v>
      </c>
      <c r="T33" s="94">
        <v>732</v>
      </c>
      <c r="U33" s="94">
        <v>679.7</v>
      </c>
      <c r="V33" s="94">
        <v>750</v>
      </c>
      <c r="W33" s="94">
        <v>750</v>
      </c>
      <c r="X33" s="94">
        <v>750</v>
      </c>
      <c r="Y33" s="94">
        <v>750</v>
      </c>
      <c r="Z33" s="95"/>
      <c r="AA33" s="74">
        <f t="shared" si="3"/>
        <v>17911.7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1375</v>
      </c>
      <c r="C36" s="83">
        <f t="shared" ref="C36:Z36" si="4">IF(LEN(C$2)&gt;0,SUM(C31:C35),"")</f>
        <v>1398</v>
      </c>
      <c r="D36" s="83">
        <f t="shared" si="4"/>
        <v>1421</v>
      </c>
      <c r="E36" s="83">
        <f t="shared" si="4"/>
        <v>1382</v>
      </c>
      <c r="F36" s="83">
        <f t="shared" si="4"/>
        <v>1388</v>
      </c>
      <c r="G36" s="83">
        <f t="shared" si="4"/>
        <v>1393</v>
      </c>
      <c r="H36" s="83">
        <f t="shared" si="4"/>
        <v>1360</v>
      </c>
      <c r="I36" s="83">
        <f t="shared" si="4"/>
        <v>1317</v>
      </c>
      <c r="J36" s="83">
        <f t="shared" si="4"/>
        <v>1385</v>
      </c>
      <c r="K36" s="83">
        <f t="shared" si="4"/>
        <v>1356</v>
      </c>
      <c r="L36" s="83">
        <f t="shared" si="4"/>
        <v>1383</v>
      </c>
      <c r="M36" s="83">
        <f t="shared" si="4"/>
        <v>1365</v>
      </c>
      <c r="N36" s="83">
        <f t="shared" si="4"/>
        <v>1342</v>
      </c>
      <c r="O36" s="83">
        <f t="shared" si="4"/>
        <v>1391</v>
      </c>
      <c r="P36" s="83">
        <f t="shared" si="4"/>
        <v>1365</v>
      </c>
      <c r="Q36" s="83">
        <f t="shared" si="4"/>
        <v>1373</v>
      </c>
      <c r="R36" s="83">
        <f t="shared" si="4"/>
        <v>1387</v>
      </c>
      <c r="S36" s="83">
        <f t="shared" si="4"/>
        <v>1414</v>
      </c>
      <c r="T36" s="83">
        <f t="shared" si="4"/>
        <v>1402</v>
      </c>
      <c r="U36" s="83">
        <f t="shared" si="4"/>
        <v>1273.8800000000001</v>
      </c>
      <c r="V36" s="83">
        <f t="shared" si="4"/>
        <v>1307</v>
      </c>
      <c r="W36" s="83">
        <f t="shared" si="4"/>
        <v>1302</v>
      </c>
      <c r="X36" s="83">
        <f t="shared" si="4"/>
        <v>1334</v>
      </c>
      <c r="Y36" s="83">
        <f t="shared" si="4"/>
        <v>1383</v>
      </c>
      <c r="Z36" s="84" t="str">
        <f t="shared" si="4"/>
        <v/>
      </c>
      <c r="AA36" s="85">
        <f t="shared" si="3"/>
        <v>32796.880000000005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640</v>
      </c>
      <c r="C41" s="94">
        <v>640</v>
      </c>
      <c r="D41" s="94">
        <v>640</v>
      </c>
      <c r="E41" s="94">
        <v>640</v>
      </c>
      <c r="F41" s="94">
        <v>640</v>
      </c>
      <c r="G41" s="94">
        <v>640</v>
      </c>
      <c r="H41" s="94">
        <v>640</v>
      </c>
      <c r="I41" s="94">
        <v>640</v>
      </c>
      <c r="J41" s="94">
        <v>640</v>
      </c>
      <c r="K41" s="94">
        <v>640</v>
      </c>
      <c r="L41" s="94">
        <v>640</v>
      </c>
      <c r="M41" s="94">
        <v>640</v>
      </c>
      <c r="N41" s="94">
        <v>640</v>
      </c>
      <c r="O41" s="94">
        <v>640</v>
      </c>
      <c r="P41" s="94">
        <v>640</v>
      </c>
      <c r="Q41" s="94">
        <v>640</v>
      </c>
      <c r="R41" s="94">
        <v>640</v>
      </c>
      <c r="S41" s="94">
        <v>640</v>
      </c>
      <c r="T41" s="94">
        <v>622</v>
      </c>
      <c r="U41" s="94">
        <v>569.70000000000005</v>
      </c>
      <c r="V41" s="94">
        <v>640</v>
      </c>
      <c r="W41" s="94">
        <v>640</v>
      </c>
      <c r="X41" s="94">
        <v>640</v>
      </c>
      <c r="Y41" s="94">
        <v>640</v>
      </c>
      <c r="Z41" s="95"/>
      <c r="AA41" s="74">
        <f t="shared" si="5"/>
        <v>15271.7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640</v>
      </c>
      <c r="C44" s="83">
        <f t="shared" ref="C44:Z44" si="6">IF(LEN(C$2)&gt;0,SUM(C39:C43),"")</f>
        <v>640</v>
      </c>
      <c r="D44" s="83">
        <f t="shared" si="6"/>
        <v>640</v>
      </c>
      <c r="E44" s="83">
        <f t="shared" si="6"/>
        <v>640</v>
      </c>
      <c r="F44" s="83">
        <f t="shared" si="6"/>
        <v>640</v>
      </c>
      <c r="G44" s="83">
        <f t="shared" si="6"/>
        <v>640</v>
      </c>
      <c r="H44" s="83">
        <f t="shared" si="6"/>
        <v>640</v>
      </c>
      <c r="I44" s="83">
        <f t="shared" si="6"/>
        <v>640</v>
      </c>
      <c r="J44" s="83">
        <f t="shared" si="6"/>
        <v>640</v>
      </c>
      <c r="K44" s="83">
        <f t="shared" si="6"/>
        <v>640</v>
      </c>
      <c r="L44" s="83">
        <f t="shared" si="6"/>
        <v>640</v>
      </c>
      <c r="M44" s="83">
        <f t="shared" si="6"/>
        <v>640</v>
      </c>
      <c r="N44" s="83">
        <f t="shared" si="6"/>
        <v>640</v>
      </c>
      <c r="O44" s="83">
        <f t="shared" si="6"/>
        <v>640</v>
      </c>
      <c r="P44" s="83">
        <f t="shared" si="6"/>
        <v>640</v>
      </c>
      <c r="Q44" s="83">
        <f t="shared" si="6"/>
        <v>640</v>
      </c>
      <c r="R44" s="83">
        <f t="shared" si="6"/>
        <v>640</v>
      </c>
      <c r="S44" s="83">
        <f t="shared" si="6"/>
        <v>640</v>
      </c>
      <c r="T44" s="83">
        <f t="shared" si="6"/>
        <v>622</v>
      </c>
      <c r="U44" s="83">
        <f t="shared" si="6"/>
        <v>569.70000000000005</v>
      </c>
      <c r="V44" s="83">
        <f t="shared" si="6"/>
        <v>640</v>
      </c>
      <c r="W44" s="83">
        <f t="shared" si="6"/>
        <v>640</v>
      </c>
      <c r="X44" s="83">
        <f t="shared" si="6"/>
        <v>640</v>
      </c>
      <c r="Y44" s="83">
        <f t="shared" si="6"/>
        <v>640</v>
      </c>
      <c r="Z44" s="84" t="str">
        <f t="shared" si="6"/>
        <v/>
      </c>
      <c r="AA44" s="85">
        <f t="shared" si="5"/>
        <v>15271.7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4250.09</v>
      </c>
      <c r="C47" s="83">
        <f t="shared" ref="C47:Z47" si="8">IF(LEN(C$2)&gt;0,C14+C22+C36,"")</f>
        <v>4069.9029999999998</v>
      </c>
      <c r="D47" s="83">
        <f t="shared" si="8"/>
        <v>3946.0679999999998</v>
      </c>
      <c r="E47" s="83">
        <f t="shared" si="8"/>
        <v>3653.9690000000001</v>
      </c>
      <c r="F47" s="83">
        <f t="shared" si="8"/>
        <v>3671.6369999999997</v>
      </c>
      <c r="G47" s="83">
        <f t="shared" si="8"/>
        <v>3854.8850000000002</v>
      </c>
      <c r="H47" s="83">
        <f t="shared" si="8"/>
        <v>4050.806</v>
      </c>
      <c r="I47" s="83">
        <f t="shared" si="8"/>
        <v>4532.902</v>
      </c>
      <c r="J47" s="83">
        <f t="shared" si="8"/>
        <v>5042.973</v>
      </c>
      <c r="K47" s="83">
        <f t="shared" si="8"/>
        <v>5387.6309999999994</v>
      </c>
      <c r="L47" s="83">
        <f t="shared" si="8"/>
        <v>5605.3960000000006</v>
      </c>
      <c r="M47" s="83">
        <f t="shared" si="8"/>
        <v>5729.8879999999999</v>
      </c>
      <c r="N47" s="83">
        <f t="shared" si="8"/>
        <v>5664.3099999999995</v>
      </c>
      <c r="O47" s="83">
        <f t="shared" si="8"/>
        <v>5699.3509999999997</v>
      </c>
      <c r="P47" s="83">
        <f t="shared" si="8"/>
        <v>5409.744999999999</v>
      </c>
      <c r="Q47" s="83">
        <f t="shared" si="8"/>
        <v>4981.7330000000002</v>
      </c>
      <c r="R47" s="83">
        <f t="shared" si="8"/>
        <v>4900.4530000000004</v>
      </c>
      <c r="S47" s="83">
        <f t="shared" si="8"/>
        <v>4950.08</v>
      </c>
      <c r="T47" s="83">
        <f t="shared" si="8"/>
        <v>5063.8430000000008</v>
      </c>
      <c r="U47" s="83">
        <f t="shared" si="8"/>
        <v>5188.473</v>
      </c>
      <c r="V47" s="83">
        <f t="shared" si="8"/>
        <v>5633.1420000000007</v>
      </c>
      <c r="W47" s="83">
        <f t="shared" si="8"/>
        <v>5313.4279999999999</v>
      </c>
      <c r="X47" s="83">
        <f t="shared" si="8"/>
        <v>4953.1350000000002</v>
      </c>
      <c r="Y47" s="83">
        <f t="shared" si="8"/>
        <v>4509.009</v>
      </c>
      <c r="Z47" s="84" t="str">
        <f t="shared" si="8"/>
        <v/>
      </c>
      <c r="AA47" s="100">
        <f>SUM(B47:Z47)</f>
        <v>116062.84999999998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4250.0899999999992</v>
      </c>
      <c r="C4" s="18">
        <v>4069.9030000000007</v>
      </c>
      <c r="D4" s="18">
        <v>3946.0680000000011</v>
      </c>
      <c r="E4" s="18">
        <v>3653.9690000000001</v>
      </c>
      <c r="F4" s="18">
        <v>3671.6370000000011</v>
      </c>
      <c r="G4" s="18">
        <v>3854.8850000000002</v>
      </c>
      <c r="H4" s="18">
        <v>4050.8059999999996</v>
      </c>
      <c r="I4" s="18">
        <v>4532.902</v>
      </c>
      <c r="J4" s="18">
        <v>5042.973</v>
      </c>
      <c r="K4" s="18">
        <v>5387.6309999999985</v>
      </c>
      <c r="L4" s="18">
        <v>5605.3960000000006</v>
      </c>
      <c r="M4" s="18">
        <v>5729.8879999999999</v>
      </c>
      <c r="N4" s="18">
        <v>5664.3100000000013</v>
      </c>
      <c r="O4" s="18">
        <v>5699.3509999999987</v>
      </c>
      <c r="P4" s="18">
        <v>5409.7450000000008</v>
      </c>
      <c r="Q4" s="18">
        <v>4981.7330000000011</v>
      </c>
      <c r="R4" s="18">
        <v>4900.4530000000004</v>
      </c>
      <c r="S4" s="18">
        <v>4950.079999999999</v>
      </c>
      <c r="T4" s="18">
        <v>5063.8599999999988</v>
      </c>
      <c r="U4" s="18">
        <v>5188.4579999999978</v>
      </c>
      <c r="V4" s="18">
        <v>5633.1419999999998</v>
      </c>
      <c r="W4" s="18">
        <v>5313.4280000000008</v>
      </c>
      <c r="X4" s="18">
        <v>4953.1350000000002</v>
      </c>
      <c r="Y4" s="18">
        <v>4509.0089999999991</v>
      </c>
      <c r="Z4" s="19"/>
      <c r="AA4" s="20">
        <f>SUM(B4:Z4)</f>
        <v>116062.852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99.44</v>
      </c>
      <c r="C7" s="28">
        <v>76.33</v>
      </c>
      <c r="D7" s="28">
        <v>69.34</v>
      </c>
      <c r="E7" s="28">
        <v>68</v>
      </c>
      <c r="F7" s="28">
        <v>68</v>
      </c>
      <c r="G7" s="28">
        <v>68.77</v>
      </c>
      <c r="H7" s="28">
        <v>68</v>
      </c>
      <c r="I7" s="28">
        <v>67.22</v>
      </c>
      <c r="J7" s="28">
        <v>67.22</v>
      </c>
      <c r="K7" s="28">
        <v>67.22</v>
      </c>
      <c r="L7" s="28">
        <v>69.34</v>
      </c>
      <c r="M7" s="28">
        <v>69.34</v>
      </c>
      <c r="N7" s="28">
        <v>68.77</v>
      </c>
      <c r="O7" s="28">
        <v>68.77</v>
      </c>
      <c r="P7" s="28">
        <v>68.77</v>
      </c>
      <c r="Q7" s="28">
        <v>55</v>
      </c>
      <c r="R7" s="28">
        <v>68.77</v>
      </c>
      <c r="S7" s="28">
        <v>69.34</v>
      </c>
      <c r="T7" s="28">
        <v>48.1</v>
      </c>
      <c r="U7" s="28">
        <v>56.72</v>
      </c>
      <c r="V7" s="28">
        <v>68.77</v>
      </c>
      <c r="W7" s="28">
        <v>69.34</v>
      </c>
      <c r="X7" s="28">
        <v>75</v>
      </c>
      <c r="Y7" s="28">
        <v>68.77</v>
      </c>
      <c r="Z7" s="29"/>
      <c r="AA7" s="30">
        <v>68.514166666666668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873.88099999999997</v>
      </c>
      <c r="C17" s="67">
        <v>867.12799999999993</v>
      </c>
      <c r="D17" s="67">
        <v>885.09299999999996</v>
      </c>
      <c r="E17" s="67">
        <v>547.14099999999996</v>
      </c>
      <c r="F17" s="67">
        <v>525.1819999999999</v>
      </c>
      <c r="G17" s="67">
        <v>844.08600000000001</v>
      </c>
      <c r="H17" s="67">
        <v>824.30900000000008</v>
      </c>
      <c r="I17" s="67">
        <v>845.42200000000003</v>
      </c>
      <c r="J17" s="67">
        <v>825.45699999999999</v>
      </c>
      <c r="K17" s="67">
        <v>821.77599999999995</v>
      </c>
      <c r="L17" s="67">
        <v>816.78199999999993</v>
      </c>
      <c r="M17" s="67">
        <v>846.54099999999994</v>
      </c>
      <c r="N17" s="67">
        <v>826.40899999999999</v>
      </c>
      <c r="O17" s="67">
        <v>1179.4590000000001</v>
      </c>
      <c r="P17" s="67">
        <v>1183.4699999999998</v>
      </c>
      <c r="Q17" s="67">
        <v>870.428</v>
      </c>
      <c r="R17" s="67">
        <v>856.43399999999997</v>
      </c>
      <c r="S17" s="67">
        <v>842.57100000000003</v>
      </c>
      <c r="T17" s="67">
        <v>860.60699999999997</v>
      </c>
      <c r="U17" s="67">
        <v>870.601</v>
      </c>
      <c r="V17" s="67">
        <v>888.6</v>
      </c>
      <c r="W17" s="67">
        <v>872.60800000000006</v>
      </c>
      <c r="X17" s="67">
        <v>873.00599999999997</v>
      </c>
      <c r="Y17" s="67">
        <v>876.25699999999995</v>
      </c>
      <c r="Z17" s="68"/>
      <c r="AA17" s="69">
        <f>SUM(B17:Z17)</f>
        <v>20523.248</v>
      </c>
    </row>
    <row r="18" spans="1:27" ht="24.95" customHeight="1" x14ac:dyDescent="0.2">
      <c r="A18" s="70" t="s">
        <v>13</v>
      </c>
      <c r="B18" s="71">
        <v>886.81799999999987</v>
      </c>
      <c r="C18" s="72">
        <v>870.90899999999988</v>
      </c>
      <c r="D18" s="72">
        <v>843.72900000000004</v>
      </c>
      <c r="E18" s="72">
        <v>837.51200000000017</v>
      </c>
      <c r="F18" s="72">
        <v>837.07800000000009</v>
      </c>
      <c r="G18" s="72">
        <v>824.79399999999998</v>
      </c>
      <c r="H18" s="72">
        <v>835.06999999999994</v>
      </c>
      <c r="I18" s="72">
        <v>878.01800000000014</v>
      </c>
      <c r="J18" s="72">
        <v>913.76600000000008</v>
      </c>
      <c r="K18" s="72">
        <v>928.53400000000011</v>
      </c>
      <c r="L18" s="72">
        <v>943.31399999999974</v>
      </c>
      <c r="M18" s="72">
        <v>949.00500000000011</v>
      </c>
      <c r="N18" s="72">
        <v>953.9079999999999</v>
      </c>
      <c r="O18" s="72">
        <v>955.64800000000002</v>
      </c>
      <c r="P18" s="72">
        <v>960.33900000000006</v>
      </c>
      <c r="Q18" s="72">
        <v>948.88000000000011</v>
      </c>
      <c r="R18" s="72">
        <v>929.81799999999998</v>
      </c>
      <c r="S18" s="72">
        <v>923.87700000000007</v>
      </c>
      <c r="T18" s="72">
        <v>901.68099999999993</v>
      </c>
      <c r="U18" s="72">
        <v>885.01100000000008</v>
      </c>
      <c r="V18" s="72">
        <v>900.69600000000014</v>
      </c>
      <c r="W18" s="72">
        <v>895.64700000000005</v>
      </c>
      <c r="X18" s="72">
        <v>886.7399999999999</v>
      </c>
      <c r="Y18" s="72">
        <v>867.73599999999999</v>
      </c>
      <c r="Z18" s="73"/>
      <c r="AA18" s="74">
        <f>SUM(B18:Z18)</f>
        <v>21558.527999999998</v>
      </c>
    </row>
    <row r="19" spans="1:27" ht="24.95" customHeight="1" x14ac:dyDescent="0.2">
      <c r="A19" s="70" t="s">
        <v>14</v>
      </c>
      <c r="B19" s="75">
        <v>2353.3909999999996</v>
      </c>
      <c r="C19" s="76">
        <v>2175.366</v>
      </c>
      <c r="D19" s="76">
        <v>2063.2459999999996</v>
      </c>
      <c r="E19" s="76">
        <v>2020.221</v>
      </c>
      <c r="F19" s="76">
        <v>2031.2069999999999</v>
      </c>
      <c r="G19" s="76">
        <v>2009.0050000000001</v>
      </c>
      <c r="H19" s="76">
        <v>2186.8499999999995</v>
      </c>
      <c r="I19" s="76">
        <v>2605.4620000000004</v>
      </c>
      <c r="J19" s="76">
        <v>3081.25</v>
      </c>
      <c r="K19" s="76">
        <v>3422.3209999999995</v>
      </c>
      <c r="L19" s="76">
        <v>3664.8000000000006</v>
      </c>
      <c r="M19" s="76">
        <v>3759.8420000000006</v>
      </c>
      <c r="N19" s="76">
        <v>3708.4929999999999</v>
      </c>
      <c r="O19" s="76">
        <v>3375.7439999999997</v>
      </c>
      <c r="P19" s="76">
        <v>3097.4360000000006</v>
      </c>
      <c r="Q19" s="76">
        <v>2927.5269999999996</v>
      </c>
      <c r="R19" s="76">
        <v>2922.701</v>
      </c>
      <c r="S19" s="76">
        <v>2997.6320000000005</v>
      </c>
      <c r="T19" s="76">
        <v>3083.7000000000007</v>
      </c>
      <c r="U19" s="76">
        <v>3245.846</v>
      </c>
      <c r="V19" s="76">
        <v>3645.846</v>
      </c>
      <c r="W19" s="76">
        <v>3351.6729999999998</v>
      </c>
      <c r="X19" s="76">
        <v>3023.3890000000001</v>
      </c>
      <c r="Y19" s="76">
        <v>2599.0159999999996</v>
      </c>
      <c r="Z19" s="73"/>
      <c r="AA19" s="74">
        <f>SUM(B19:Z19)</f>
        <v>69351.964000000007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>
        <v>46.898000000000003</v>
      </c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46.898000000000003</v>
      </c>
    </row>
    <row r="21" spans="1:27" ht="24.95" customHeight="1" x14ac:dyDescent="0.2">
      <c r="A21" s="80" t="s">
        <v>16</v>
      </c>
      <c r="B21" s="72">
        <v>92</v>
      </c>
      <c r="C21" s="72">
        <v>87.5</v>
      </c>
      <c r="D21" s="72">
        <v>91</v>
      </c>
      <c r="E21" s="72">
        <v>91.5</v>
      </c>
      <c r="F21" s="72">
        <v>94</v>
      </c>
      <c r="G21" s="72">
        <v>94</v>
      </c>
      <c r="H21" s="72">
        <v>93.5</v>
      </c>
      <c r="I21" s="72">
        <v>99</v>
      </c>
      <c r="J21" s="72">
        <v>89.5</v>
      </c>
      <c r="K21" s="72">
        <v>82</v>
      </c>
      <c r="L21" s="72">
        <v>90.5</v>
      </c>
      <c r="M21" s="72">
        <v>94.5</v>
      </c>
      <c r="N21" s="72">
        <v>95.5</v>
      </c>
      <c r="O21" s="72">
        <v>88.5</v>
      </c>
      <c r="P21" s="72">
        <v>87.5</v>
      </c>
      <c r="Q21" s="72">
        <v>87</v>
      </c>
      <c r="R21" s="72">
        <v>92.5</v>
      </c>
      <c r="S21" s="72">
        <v>101</v>
      </c>
      <c r="T21" s="72">
        <v>111.5</v>
      </c>
      <c r="U21" s="72">
        <v>107</v>
      </c>
      <c r="V21" s="72">
        <v>115</v>
      </c>
      <c r="W21" s="72">
        <v>109.5</v>
      </c>
      <c r="X21" s="72">
        <v>104</v>
      </c>
      <c r="Y21" s="72">
        <v>88</v>
      </c>
      <c r="Z21" s="72"/>
      <c r="AA21" s="74">
        <f>SUM(B21:Z21)</f>
        <v>2286</v>
      </c>
    </row>
    <row r="22" spans="1:27" ht="30" customHeight="1" thickBot="1" x14ac:dyDescent="0.25">
      <c r="A22" s="81" t="s">
        <v>17</v>
      </c>
      <c r="B22" s="82">
        <f t="shared" ref="B22:AA22" si="1">SUM(B17:B21)</f>
        <v>4206.0899999999992</v>
      </c>
      <c r="C22" s="83">
        <f t="shared" si="1"/>
        <v>4000.9029999999998</v>
      </c>
      <c r="D22" s="83">
        <f t="shared" si="1"/>
        <v>3883.0679999999998</v>
      </c>
      <c r="E22" s="83">
        <f t="shared" si="1"/>
        <v>3496.3740000000003</v>
      </c>
      <c r="F22" s="83">
        <f t="shared" si="1"/>
        <v>3487.4669999999996</v>
      </c>
      <c r="G22" s="83">
        <f t="shared" si="1"/>
        <v>3771.8850000000002</v>
      </c>
      <c r="H22" s="83">
        <f t="shared" si="1"/>
        <v>3939.7289999999994</v>
      </c>
      <c r="I22" s="83">
        <f t="shared" si="1"/>
        <v>4427.902</v>
      </c>
      <c r="J22" s="83">
        <f t="shared" si="1"/>
        <v>4909.973</v>
      </c>
      <c r="K22" s="83">
        <f t="shared" si="1"/>
        <v>5254.6309999999994</v>
      </c>
      <c r="L22" s="83">
        <f t="shared" si="1"/>
        <v>5515.3960000000006</v>
      </c>
      <c r="M22" s="83">
        <f t="shared" si="1"/>
        <v>5649.8880000000008</v>
      </c>
      <c r="N22" s="83">
        <f t="shared" si="1"/>
        <v>5584.3099999999995</v>
      </c>
      <c r="O22" s="83">
        <f t="shared" si="1"/>
        <v>5599.3509999999997</v>
      </c>
      <c r="P22" s="83">
        <f t="shared" si="1"/>
        <v>5328.7450000000008</v>
      </c>
      <c r="Q22" s="83">
        <f t="shared" si="1"/>
        <v>4880.7329999999993</v>
      </c>
      <c r="R22" s="83">
        <f t="shared" si="1"/>
        <v>4801.4529999999995</v>
      </c>
      <c r="S22" s="83">
        <f t="shared" si="1"/>
        <v>4865.0800000000008</v>
      </c>
      <c r="T22" s="83">
        <f t="shared" si="1"/>
        <v>4957.4880000000012</v>
      </c>
      <c r="U22" s="83">
        <f t="shared" si="1"/>
        <v>5108.4580000000005</v>
      </c>
      <c r="V22" s="83">
        <f t="shared" si="1"/>
        <v>5550.1419999999998</v>
      </c>
      <c r="W22" s="83">
        <f t="shared" si="1"/>
        <v>5229.4279999999999</v>
      </c>
      <c r="X22" s="83">
        <f t="shared" si="1"/>
        <v>4887.1350000000002</v>
      </c>
      <c r="Y22" s="83">
        <f t="shared" si="1"/>
        <v>4431.009</v>
      </c>
      <c r="Z22" s="84">
        <f t="shared" si="1"/>
        <v>0</v>
      </c>
      <c r="AA22" s="85">
        <f t="shared" si="1"/>
        <v>113766.63800000001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112</v>
      </c>
      <c r="C25" s="67">
        <v>107.5</v>
      </c>
      <c r="D25" s="67">
        <v>111</v>
      </c>
      <c r="E25" s="67">
        <v>111.5</v>
      </c>
      <c r="F25" s="67">
        <v>114</v>
      </c>
      <c r="G25" s="67">
        <v>114</v>
      </c>
      <c r="H25" s="67">
        <v>93.5</v>
      </c>
      <c r="I25" s="67">
        <v>119</v>
      </c>
      <c r="J25" s="67">
        <v>109.5</v>
      </c>
      <c r="K25" s="67">
        <v>102</v>
      </c>
      <c r="L25" s="67">
        <v>110.5</v>
      </c>
      <c r="M25" s="67">
        <v>94.5</v>
      </c>
      <c r="N25" s="67">
        <v>115.5</v>
      </c>
      <c r="O25" s="67">
        <v>108.5</v>
      </c>
      <c r="P25" s="67">
        <v>107.5</v>
      </c>
      <c r="Q25" s="67">
        <v>107</v>
      </c>
      <c r="R25" s="67">
        <v>112.5</v>
      </c>
      <c r="S25" s="67">
        <v>121</v>
      </c>
      <c r="T25" s="67">
        <v>131.5</v>
      </c>
      <c r="U25" s="67">
        <v>127</v>
      </c>
      <c r="V25" s="67">
        <v>135</v>
      </c>
      <c r="W25" s="67">
        <v>129.5</v>
      </c>
      <c r="X25" s="67">
        <v>124</v>
      </c>
      <c r="Y25" s="67">
        <v>108</v>
      </c>
      <c r="Z25" s="68"/>
      <c r="AA25" s="69">
        <f>SUM(B25:Z25)</f>
        <v>2726</v>
      </c>
    </row>
    <row r="26" spans="1:27" ht="24.95" customHeight="1" x14ac:dyDescent="0.2">
      <c r="A26" s="70" t="s">
        <v>20</v>
      </c>
      <c r="B26" s="71">
        <v>4138.09</v>
      </c>
      <c r="C26" s="72">
        <v>3962.4029999999998</v>
      </c>
      <c r="D26" s="72">
        <v>3835.0680000000002</v>
      </c>
      <c r="E26" s="72">
        <v>3542.4690000000001</v>
      </c>
      <c r="F26" s="72">
        <v>3557.6370000000002</v>
      </c>
      <c r="G26" s="72">
        <v>3740.8850000000002</v>
      </c>
      <c r="H26" s="72">
        <v>3957.306</v>
      </c>
      <c r="I26" s="72">
        <v>4413.902</v>
      </c>
      <c r="J26" s="72">
        <v>4933.473</v>
      </c>
      <c r="K26" s="72">
        <v>5285.6310000000003</v>
      </c>
      <c r="L26" s="72">
        <v>5494.8959999999997</v>
      </c>
      <c r="M26" s="72">
        <v>5635.3879999999999</v>
      </c>
      <c r="N26" s="72">
        <v>5548.81</v>
      </c>
      <c r="O26" s="72">
        <v>5590.8509999999997</v>
      </c>
      <c r="P26" s="72">
        <v>5302.2449999999999</v>
      </c>
      <c r="Q26" s="72">
        <v>4874.7330000000002</v>
      </c>
      <c r="R26" s="72">
        <v>4787.9530000000004</v>
      </c>
      <c r="S26" s="72">
        <v>4829.08</v>
      </c>
      <c r="T26" s="72">
        <v>4932.3599999999997</v>
      </c>
      <c r="U26" s="72">
        <v>5061.4579999999996</v>
      </c>
      <c r="V26" s="72">
        <v>5498.1419999999998</v>
      </c>
      <c r="W26" s="72">
        <v>5183.9279999999999</v>
      </c>
      <c r="X26" s="72">
        <v>4829.1350000000002</v>
      </c>
      <c r="Y26" s="72">
        <v>4401.009</v>
      </c>
      <c r="Z26" s="73"/>
      <c r="AA26" s="74">
        <f>SUM(B26:Z26)</f>
        <v>113336.852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4250.09</v>
      </c>
      <c r="C28" s="57">
        <f t="shared" si="2"/>
        <v>4069.9029999999998</v>
      </c>
      <c r="D28" s="57">
        <f t="shared" si="2"/>
        <v>3946.0680000000002</v>
      </c>
      <c r="E28" s="57">
        <f t="shared" si="2"/>
        <v>3653.9690000000001</v>
      </c>
      <c r="F28" s="57">
        <f t="shared" si="2"/>
        <v>3671.6370000000002</v>
      </c>
      <c r="G28" s="57">
        <f t="shared" si="2"/>
        <v>3854.8850000000002</v>
      </c>
      <c r="H28" s="57">
        <f t="shared" si="2"/>
        <v>4050.806</v>
      </c>
      <c r="I28" s="57">
        <f t="shared" si="2"/>
        <v>4532.902</v>
      </c>
      <c r="J28" s="57">
        <f t="shared" si="2"/>
        <v>5042.973</v>
      </c>
      <c r="K28" s="57">
        <f t="shared" si="2"/>
        <v>5387.6310000000003</v>
      </c>
      <c r="L28" s="57">
        <f t="shared" si="2"/>
        <v>5605.3959999999997</v>
      </c>
      <c r="M28" s="57">
        <f t="shared" si="2"/>
        <v>5729.8879999999999</v>
      </c>
      <c r="N28" s="57">
        <f t="shared" si="2"/>
        <v>5664.31</v>
      </c>
      <c r="O28" s="57">
        <f t="shared" si="2"/>
        <v>5699.3509999999997</v>
      </c>
      <c r="P28" s="57">
        <f t="shared" si="2"/>
        <v>5409.7449999999999</v>
      </c>
      <c r="Q28" s="57">
        <f t="shared" si="2"/>
        <v>4981.7330000000002</v>
      </c>
      <c r="R28" s="57">
        <f t="shared" si="2"/>
        <v>4900.4530000000004</v>
      </c>
      <c r="S28" s="57">
        <f t="shared" si="2"/>
        <v>4950.08</v>
      </c>
      <c r="T28" s="57">
        <f t="shared" si="2"/>
        <v>5063.8599999999997</v>
      </c>
      <c r="U28" s="57">
        <f t="shared" si="2"/>
        <v>5188.4579999999996</v>
      </c>
      <c r="V28" s="57">
        <f t="shared" si="2"/>
        <v>5633.1419999999998</v>
      </c>
      <c r="W28" s="57">
        <f t="shared" si="2"/>
        <v>5313.4279999999999</v>
      </c>
      <c r="X28" s="57">
        <f t="shared" si="2"/>
        <v>4953.1350000000002</v>
      </c>
      <c r="Y28" s="57">
        <f t="shared" si="2"/>
        <v>4509.009</v>
      </c>
      <c r="Z28" s="58">
        <f t="shared" si="2"/>
        <v>0</v>
      </c>
      <c r="AA28" s="59">
        <f t="shared" si="2"/>
        <v>116062.852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42</v>
      </c>
      <c r="C31" s="90">
        <v>68</v>
      </c>
      <c r="D31" s="90">
        <v>62</v>
      </c>
      <c r="E31" s="90">
        <v>156.595</v>
      </c>
      <c r="F31" s="90">
        <v>184.17000000000002</v>
      </c>
      <c r="G31" s="90">
        <v>82</v>
      </c>
      <c r="H31" s="90">
        <v>108.077</v>
      </c>
      <c r="I31" s="90">
        <v>102</v>
      </c>
      <c r="J31" s="90">
        <v>130</v>
      </c>
      <c r="K31" s="90">
        <v>130</v>
      </c>
      <c r="L31" s="90">
        <v>87</v>
      </c>
      <c r="M31" s="90">
        <v>77</v>
      </c>
      <c r="N31" s="90">
        <v>77</v>
      </c>
      <c r="O31" s="90">
        <v>97</v>
      </c>
      <c r="P31" s="90">
        <v>77</v>
      </c>
      <c r="Q31" s="90">
        <v>98</v>
      </c>
      <c r="R31" s="90">
        <v>96</v>
      </c>
      <c r="S31" s="90">
        <v>82</v>
      </c>
      <c r="T31" s="90">
        <v>103</v>
      </c>
      <c r="U31" s="90">
        <v>77</v>
      </c>
      <c r="V31" s="90">
        <v>80</v>
      </c>
      <c r="W31" s="90">
        <v>81</v>
      </c>
      <c r="X31" s="90">
        <v>63</v>
      </c>
      <c r="Y31" s="90">
        <v>75</v>
      </c>
      <c r="Z31" s="91"/>
      <c r="AA31" s="69">
        <f t="shared" ref="AA31:AA36" si="3">SUM(B31:Z31)</f>
        <v>2234.8420000000001</v>
      </c>
    </row>
    <row r="32" spans="1:27" ht="24.95" customHeight="1" x14ac:dyDescent="0.2">
      <c r="A32" s="92" t="s">
        <v>37</v>
      </c>
      <c r="B32" s="93">
        <v>2</v>
      </c>
      <c r="C32" s="94">
        <v>1</v>
      </c>
      <c r="D32" s="94">
        <v>1</v>
      </c>
      <c r="E32" s="94">
        <v>1</v>
      </c>
      <c r="F32" s="94"/>
      <c r="G32" s="94">
        <v>1</v>
      </c>
      <c r="H32" s="94">
        <v>3</v>
      </c>
      <c r="I32" s="94">
        <v>3</v>
      </c>
      <c r="J32" s="94">
        <v>3</v>
      </c>
      <c r="K32" s="94">
        <v>3</v>
      </c>
      <c r="L32" s="94">
        <v>3</v>
      </c>
      <c r="M32" s="94">
        <v>3</v>
      </c>
      <c r="N32" s="94">
        <v>3</v>
      </c>
      <c r="O32" s="94">
        <v>3</v>
      </c>
      <c r="P32" s="94">
        <v>4</v>
      </c>
      <c r="Q32" s="94">
        <v>3</v>
      </c>
      <c r="R32" s="94">
        <v>3</v>
      </c>
      <c r="S32" s="94">
        <v>3</v>
      </c>
      <c r="T32" s="94">
        <v>3.3719999999999999</v>
      </c>
      <c r="U32" s="94">
        <v>3</v>
      </c>
      <c r="V32" s="94">
        <v>3</v>
      </c>
      <c r="W32" s="94">
        <v>3</v>
      </c>
      <c r="X32" s="94">
        <v>3</v>
      </c>
      <c r="Y32" s="94">
        <v>3</v>
      </c>
      <c r="Z32" s="95"/>
      <c r="AA32" s="74">
        <f t="shared" si="3"/>
        <v>61.372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44</v>
      </c>
      <c r="C36" s="83">
        <f t="shared" ref="C36:Z36" si="4">SUM(C31:C35)</f>
        <v>69</v>
      </c>
      <c r="D36" s="83">
        <f t="shared" si="4"/>
        <v>63</v>
      </c>
      <c r="E36" s="83">
        <f t="shared" si="4"/>
        <v>157.595</v>
      </c>
      <c r="F36" s="83">
        <f t="shared" si="4"/>
        <v>184.17000000000002</v>
      </c>
      <c r="G36" s="83">
        <f t="shared" si="4"/>
        <v>83</v>
      </c>
      <c r="H36" s="83">
        <f t="shared" si="4"/>
        <v>111.077</v>
      </c>
      <c r="I36" s="83">
        <f t="shared" si="4"/>
        <v>105</v>
      </c>
      <c r="J36" s="83">
        <f t="shared" si="4"/>
        <v>133</v>
      </c>
      <c r="K36" s="83">
        <f t="shared" si="4"/>
        <v>133</v>
      </c>
      <c r="L36" s="83">
        <f t="shared" si="4"/>
        <v>90</v>
      </c>
      <c r="M36" s="83">
        <f t="shared" si="4"/>
        <v>80</v>
      </c>
      <c r="N36" s="83">
        <f t="shared" si="4"/>
        <v>80</v>
      </c>
      <c r="O36" s="83">
        <f t="shared" si="4"/>
        <v>100</v>
      </c>
      <c r="P36" s="83">
        <f t="shared" si="4"/>
        <v>81</v>
      </c>
      <c r="Q36" s="83">
        <f t="shared" si="4"/>
        <v>101</v>
      </c>
      <c r="R36" s="83">
        <f t="shared" si="4"/>
        <v>99</v>
      </c>
      <c r="S36" s="83">
        <f t="shared" si="4"/>
        <v>85</v>
      </c>
      <c r="T36" s="83">
        <f t="shared" si="4"/>
        <v>106.372</v>
      </c>
      <c r="U36" s="83">
        <f t="shared" si="4"/>
        <v>80</v>
      </c>
      <c r="V36" s="83">
        <f t="shared" si="4"/>
        <v>83</v>
      </c>
      <c r="W36" s="83">
        <f t="shared" si="4"/>
        <v>84</v>
      </c>
      <c r="X36" s="83">
        <f t="shared" si="4"/>
        <v>66</v>
      </c>
      <c r="Y36" s="83">
        <f t="shared" si="4"/>
        <v>78</v>
      </c>
      <c r="Z36" s="84">
        <f t="shared" si="4"/>
        <v>0</v>
      </c>
      <c r="AA36" s="85">
        <f t="shared" si="3"/>
        <v>2296.2139999999999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4250.0899999999992</v>
      </c>
      <c r="C47" s="83">
        <f t="shared" ref="C47:Z47" si="8">SUM(C10:C13)+C22+C36</f>
        <v>4069.9029999999998</v>
      </c>
      <c r="D47" s="83">
        <f t="shared" si="8"/>
        <v>3946.0679999999998</v>
      </c>
      <c r="E47" s="83">
        <f t="shared" si="8"/>
        <v>3653.9690000000001</v>
      </c>
      <c r="F47" s="83">
        <f t="shared" si="8"/>
        <v>3671.6369999999997</v>
      </c>
      <c r="G47" s="83">
        <f t="shared" si="8"/>
        <v>3854.8850000000002</v>
      </c>
      <c r="H47" s="83">
        <f t="shared" si="8"/>
        <v>4050.8059999999996</v>
      </c>
      <c r="I47" s="83">
        <f t="shared" si="8"/>
        <v>4532.902</v>
      </c>
      <c r="J47" s="83">
        <f t="shared" si="8"/>
        <v>5042.973</v>
      </c>
      <c r="K47" s="83">
        <f t="shared" si="8"/>
        <v>5387.6309999999994</v>
      </c>
      <c r="L47" s="83">
        <f t="shared" si="8"/>
        <v>5605.3960000000006</v>
      </c>
      <c r="M47" s="83">
        <f t="shared" si="8"/>
        <v>5729.8880000000008</v>
      </c>
      <c r="N47" s="83">
        <f t="shared" si="8"/>
        <v>5664.3099999999995</v>
      </c>
      <c r="O47" s="83">
        <f t="shared" si="8"/>
        <v>5699.3509999999997</v>
      </c>
      <c r="P47" s="83">
        <f t="shared" si="8"/>
        <v>5409.7450000000008</v>
      </c>
      <c r="Q47" s="83">
        <f t="shared" si="8"/>
        <v>4981.7329999999993</v>
      </c>
      <c r="R47" s="83">
        <f t="shared" si="8"/>
        <v>4900.4529999999995</v>
      </c>
      <c r="S47" s="83">
        <f t="shared" si="8"/>
        <v>4950.0800000000008</v>
      </c>
      <c r="T47" s="83">
        <f t="shared" si="8"/>
        <v>5063.8600000000015</v>
      </c>
      <c r="U47" s="83">
        <f t="shared" si="8"/>
        <v>5188.4580000000005</v>
      </c>
      <c r="V47" s="83">
        <f t="shared" si="8"/>
        <v>5633.1419999999998</v>
      </c>
      <c r="W47" s="83">
        <f t="shared" si="8"/>
        <v>5313.4279999999999</v>
      </c>
      <c r="X47" s="83">
        <f t="shared" si="8"/>
        <v>4953.1350000000002</v>
      </c>
      <c r="Y47" s="83">
        <f t="shared" si="8"/>
        <v>4509.009</v>
      </c>
      <c r="Z47" s="84">
        <f t="shared" si="8"/>
        <v>0</v>
      </c>
      <c r="AA47" s="100">
        <f>SUM(B47:Z47)</f>
        <v>116062.85199999997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-640</v>
      </c>
      <c r="C4" s="18">
        <v>-640</v>
      </c>
      <c r="D4" s="18">
        <v>-640</v>
      </c>
      <c r="E4" s="18">
        <v>-640</v>
      </c>
      <c r="F4" s="18">
        <v>-640</v>
      </c>
      <c r="G4" s="18">
        <v>-640</v>
      </c>
      <c r="H4" s="18">
        <v>-640</v>
      </c>
      <c r="I4" s="18">
        <v>-640</v>
      </c>
      <c r="J4" s="18">
        <v>-640</v>
      </c>
      <c r="K4" s="18">
        <v>-640</v>
      </c>
      <c r="L4" s="18">
        <v>-640</v>
      </c>
      <c r="M4" s="18">
        <v>-640</v>
      </c>
      <c r="N4" s="18">
        <v>-640</v>
      </c>
      <c r="O4" s="18">
        <v>-640</v>
      </c>
      <c r="P4" s="18">
        <v>-640</v>
      </c>
      <c r="Q4" s="18">
        <v>-640</v>
      </c>
      <c r="R4" s="18">
        <v>-640</v>
      </c>
      <c r="S4" s="18">
        <v>-640</v>
      </c>
      <c r="T4" s="18">
        <v>-622</v>
      </c>
      <c r="U4" s="18">
        <v>-569.70000000000005</v>
      </c>
      <c r="V4" s="18">
        <v>-640</v>
      </c>
      <c r="W4" s="18">
        <v>-640</v>
      </c>
      <c r="X4" s="18">
        <v>-640</v>
      </c>
      <c r="Y4" s="18">
        <v>-640</v>
      </c>
      <c r="Z4" s="19"/>
      <c r="AA4" s="107">
        <f>SUM(B4:Z4)</f>
        <v>-15271.7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99.44</v>
      </c>
      <c r="C7" s="113">
        <v>76.33</v>
      </c>
      <c r="D7" s="113">
        <v>69.34</v>
      </c>
      <c r="E7" s="113">
        <v>68</v>
      </c>
      <c r="F7" s="113">
        <v>68</v>
      </c>
      <c r="G7" s="113">
        <v>68.77</v>
      </c>
      <c r="H7" s="113">
        <v>68</v>
      </c>
      <c r="I7" s="113">
        <v>67.22</v>
      </c>
      <c r="J7" s="113">
        <v>67.22</v>
      </c>
      <c r="K7" s="113">
        <v>67.22</v>
      </c>
      <c r="L7" s="113">
        <v>69.34</v>
      </c>
      <c r="M7" s="113">
        <v>69.34</v>
      </c>
      <c r="N7" s="113">
        <v>68.77</v>
      </c>
      <c r="O7" s="113">
        <v>68.77</v>
      </c>
      <c r="P7" s="113">
        <v>68.77</v>
      </c>
      <c r="Q7" s="113">
        <v>55</v>
      </c>
      <c r="R7" s="113">
        <v>68.77</v>
      </c>
      <c r="S7" s="113">
        <v>69.34</v>
      </c>
      <c r="T7" s="113">
        <v>48.1</v>
      </c>
      <c r="U7" s="113">
        <v>56.72</v>
      </c>
      <c r="V7" s="113">
        <v>68.77</v>
      </c>
      <c r="W7" s="113">
        <v>69.34</v>
      </c>
      <c r="X7" s="113">
        <v>75</v>
      </c>
      <c r="Y7" s="113">
        <v>68.77</v>
      </c>
      <c r="Z7" s="114"/>
      <c r="AA7" s="115">
        <v>68.514166666666668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640</v>
      </c>
      <c r="C13" s="125">
        <v>640</v>
      </c>
      <c r="D13" s="125">
        <v>640</v>
      </c>
      <c r="E13" s="125">
        <v>640</v>
      </c>
      <c r="F13" s="125">
        <v>640</v>
      </c>
      <c r="G13" s="125">
        <v>640</v>
      </c>
      <c r="H13" s="125">
        <v>640</v>
      </c>
      <c r="I13" s="125">
        <v>640</v>
      </c>
      <c r="J13" s="125">
        <v>640</v>
      </c>
      <c r="K13" s="125">
        <v>640</v>
      </c>
      <c r="L13" s="125">
        <v>640</v>
      </c>
      <c r="M13" s="125">
        <v>640</v>
      </c>
      <c r="N13" s="125">
        <v>640</v>
      </c>
      <c r="O13" s="125">
        <v>640</v>
      </c>
      <c r="P13" s="125">
        <v>640</v>
      </c>
      <c r="Q13" s="125">
        <v>640</v>
      </c>
      <c r="R13" s="125">
        <v>640</v>
      </c>
      <c r="S13" s="125">
        <v>640</v>
      </c>
      <c r="T13" s="125">
        <v>622</v>
      </c>
      <c r="U13" s="125">
        <v>569.70000000000005</v>
      </c>
      <c r="V13" s="125">
        <v>640</v>
      </c>
      <c r="W13" s="125">
        <v>640</v>
      </c>
      <c r="X13" s="125">
        <v>640</v>
      </c>
      <c r="Y13" s="126">
        <v>640</v>
      </c>
      <c r="Z13" s="127"/>
      <c r="AA13" s="128">
        <f t="shared" si="0"/>
        <v>15271.7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640</v>
      </c>
      <c r="C16" s="131">
        <f t="shared" ref="C16:Z16" si="1">IF(LEN(C$2)&gt;0,SUM(C11:C15),"")</f>
        <v>640</v>
      </c>
      <c r="D16" s="131">
        <f t="shared" si="1"/>
        <v>640</v>
      </c>
      <c r="E16" s="131">
        <f t="shared" si="1"/>
        <v>640</v>
      </c>
      <c r="F16" s="131">
        <f t="shared" si="1"/>
        <v>640</v>
      </c>
      <c r="G16" s="131">
        <f t="shared" si="1"/>
        <v>640</v>
      </c>
      <c r="H16" s="131">
        <f t="shared" si="1"/>
        <v>640</v>
      </c>
      <c r="I16" s="131">
        <f t="shared" si="1"/>
        <v>640</v>
      </c>
      <c r="J16" s="131">
        <f t="shared" si="1"/>
        <v>640</v>
      </c>
      <c r="K16" s="131">
        <f t="shared" si="1"/>
        <v>640</v>
      </c>
      <c r="L16" s="131">
        <f t="shared" si="1"/>
        <v>640</v>
      </c>
      <c r="M16" s="131">
        <f t="shared" si="1"/>
        <v>640</v>
      </c>
      <c r="N16" s="131">
        <f t="shared" si="1"/>
        <v>640</v>
      </c>
      <c r="O16" s="131">
        <f t="shared" si="1"/>
        <v>640</v>
      </c>
      <c r="P16" s="131">
        <f t="shared" si="1"/>
        <v>640</v>
      </c>
      <c r="Q16" s="131">
        <f t="shared" si="1"/>
        <v>640</v>
      </c>
      <c r="R16" s="131">
        <f t="shared" si="1"/>
        <v>640</v>
      </c>
      <c r="S16" s="131">
        <f t="shared" si="1"/>
        <v>640</v>
      </c>
      <c r="T16" s="131">
        <f t="shared" si="1"/>
        <v>622</v>
      </c>
      <c r="U16" s="131">
        <f t="shared" si="1"/>
        <v>569.70000000000005</v>
      </c>
      <c r="V16" s="131">
        <f t="shared" si="1"/>
        <v>640</v>
      </c>
      <c r="W16" s="131">
        <f t="shared" si="1"/>
        <v>640</v>
      </c>
      <c r="X16" s="131">
        <f t="shared" si="1"/>
        <v>640</v>
      </c>
      <c r="Y16" s="131">
        <f t="shared" si="1"/>
        <v>640</v>
      </c>
      <c r="Z16" s="132" t="str">
        <f t="shared" si="1"/>
        <v/>
      </c>
      <c r="AA16" s="85">
        <f t="shared" si="0"/>
        <v>15271.7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2021-06-12T11:14:22Z</dcterms:created>
  <dcterms:modified xsi:type="dcterms:W3CDTF">2021-06-12T11:14:22Z</dcterms:modified>
</cp:coreProperties>
</file>