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[1]SPOT_Orders_OverView_01!$A$46:$A$81</definedName>
    <definedName name="MKT_OVW_PARTICIPANTS_S">[1]SPOT_Orders_OverView_01!$A$5:$A$42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<sst xmlns="http://schemas.openxmlformats.org/spreadsheetml/2006/main" count="109" uniqueCount="48">
  <si>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11/06/2021 14:21:05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</si>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</sst>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175</c:v>
                </c:pt>
                <c:pt idx="1">
                  <c:v>151</c:v>
                </c:pt>
                <c:pt idx="2">
                  <c:v>151</c:v>
                </c:pt>
                <c:pt idx="3">
                  <c:v>151</c:v>
                </c:pt>
                <c:pt idx="4">
                  <c:v>151</c:v>
                </c:pt>
                <c:pt idx="5">
                  <c:v>151</c:v>
                </c:pt>
                <c:pt idx="6">
                  <c:v>175</c:v>
                </c:pt>
                <c:pt idx="7">
                  <c:v>200</c:v>
                </c:pt>
                <c:pt idx="8">
                  <c:v>200</c:v>
                </c:pt>
                <c:pt idx="9">
                  <c:v>175</c:v>
                </c:pt>
                <c:pt idx="10">
                  <c:v>151</c:v>
                </c:pt>
                <c:pt idx="11">
                  <c:v>151</c:v>
                </c:pt>
                <c:pt idx="12">
                  <c:v>151</c:v>
                </c:pt>
                <c:pt idx="13">
                  <c:v>151</c:v>
                </c:pt>
                <c:pt idx="14">
                  <c:v>151</c:v>
                </c:pt>
                <c:pt idx="15">
                  <c:v>151</c:v>
                </c:pt>
                <c:pt idx="16">
                  <c:v>151</c:v>
                </c:pt>
                <c:pt idx="17">
                  <c:v>151</c:v>
                </c:pt>
                <c:pt idx="18">
                  <c:v>175</c:v>
                </c:pt>
                <c:pt idx="19">
                  <c:v>200</c:v>
                </c:pt>
                <c:pt idx="20">
                  <c:v>200</c:v>
                </c:pt>
                <c:pt idx="21">
                  <c:v>200</c:v>
                </c:pt>
                <c:pt idx="22">
                  <c:v>175</c:v>
                </c:pt>
                <c:pt idx="23">
                  <c:v>175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2529.3070000000002</c:v>
                </c:pt>
                <c:pt idx="1">
                  <c:v>2407.9949999999999</c:v>
                </c:pt>
                <c:pt idx="2">
                  <c:v>2148.721</c:v>
                </c:pt>
                <c:pt idx="3">
                  <c:v>2024.6200000000001</c:v>
                </c:pt>
                <c:pt idx="4">
                  <c:v>2037.5150000000001</c:v>
                </c:pt>
                <c:pt idx="5">
                  <c:v>1992.6220000000001</c:v>
                </c:pt>
                <c:pt idx="6">
                  <c:v>1781.953</c:v>
                </c:pt>
                <c:pt idx="7">
                  <c:v>1744.4929999999999</c:v>
                </c:pt>
                <c:pt idx="8">
                  <c:v>1963.1670000000001</c:v>
                </c:pt>
                <c:pt idx="9">
                  <c:v>2065.9</c:v>
                </c:pt>
                <c:pt idx="10">
                  <c:v>2478.393</c:v>
                </c:pt>
                <c:pt idx="11">
                  <c:v>2557.9189999999999</c:v>
                </c:pt>
                <c:pt idx="12">
                  <c:v>2540.1090000000004</c:v>
                </c:pt>
                <c:pt idx="13">
                  <c:v>2378.1959999999999</c:v>
                </c:pt>
                <c:pt idx="14">
                  <c:v>2221.5460000000003</c:v>
                </c:pt>
                <c:pt idx="15">
                  <c:v>2278.2539999999999</c:v>
                </c:pt>
                <c:pt idx="16">
                  <c:v>2598.2449999999999</c:v>
                </c:pt>
                <c:pt idx="17">
                  <c:v>2861.1840000000002</c:v>
                </c:pt>
                <c:pt idx="18">
                  <c:v>2708.5940000000001</c:v>
                </c:pt>
                <c:pt idx="19">
                  <c:v>2915.058</c:v>
                </c:pt>
                <c:pt idx="20">
                  <c:v>3028.3130000000001</c:v>
                </c:pt>
                <c:pt idx="21">
                  <c:v>3086.654</c:v>
                </c:pt>
                <c:pt idx="22">
                  <c:v>3109.4639999999999</c:v>
                </c:pt>
                <c:pt idx="23">
                  <c:v>2795.9850000000001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1368</c:v>
                </c:pt>
                <c:pt idx="1">
                  <c:v>1351.5</c:v>
                </c:pt>
                <c:pt idx="2">
                  <c:v>1510</c:v>
                </c:pt>
                <c:pt idx="3">
                  <c:v>1567</c:v>
                </c:pt>
                <c:pt idx="4">
                  <c:v>1568</c:v>
                </c:pt>
                <c:pt idx="5">
                  <c:v>1531</c:v>
                </c:pt>
                <c:pt idx="6">
                  <c:v>1501</c:v>
                </c:pt>
                <c:pt idx="7">
                  <c:v>1294.9000000000001</c:v>
                </c:pt>
                <c:pt idx="8">
                  <c:v>1228.9000000000001</c:v>
                </c:pt>
                <c:pt idx="9">
                  <c:v>1154.9000000000001</c:v>
                </c:pt>
                <c:pt idx="10">
                  <c:v>1211</c:v>
                </c:pt>
                <c:pt idx="11">
                  <c:v>1237</c:v>
                </c:pt>
                <c:pt idx="12">
                  <c:v>1232</c:v>
                </c:pt>
                <c:pt idx="13">
                  <c:v>1191</c:v>
                </c:pt>
                <c:pt idx="14">
                  <c:v>1182</c:v>
                </c:pt>
                <c:pt idx="15">
                  <c:v>1213</c:v>
                </c:pt>
                <c:pt idx="16">
                  <c:v>1176</c:v>
                </c:pt>
                <c:pt idx="17">
                  <c:v>1203</c:v>
                </c:pt>
                <c:pt idx="18">
                  <c:v>1035.4000000000001</c:v>
                </c:pt>
                <c:pt idx="19">
                  <c:v>877.4</c:v>
                </c:pt>
                <c:pt idx="20">
                  <c:v>1067.7</c:v>
                </c:pt>
                <c:pt idx="21">
                  <c:v>1147.2</c:v>
                </c:pt>
                <c:pt idx="22">
                  <c:v>1246</c:v>
                </c:pt>
                <c:pt idx="23">
                  <c:v>1209.2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349.38600000000002</c:v>
                </c:pt>
                <c:pt idx="1">
                  <c:v>345.77199999999999</c:v>
                </c:pt>
                <c:pt idx="2">
                  <c:v>344.14100000000002</c:v>
                </c:pt>
                <c:pt idx="3">
                  <c:v>356.221</c:v>
                </c:pt>
                <c:pt idx="4">
                  <c:v>357.90999999999997</c:v>
                </c:pt>
                <c:pt idx="5">
                  <c:v>419.12599999999986</c:v>
                </c:pt>
                <c:pt idx="6">
                  <c:v>694.10600000000011</c:v>
                </c:pt>
                <c:pt idx="7">
                  <c:v>1167.183</c:v>
                </c:pt>
                <c:pt idx="8">
                  <c:v>1644.5919999999999</c:v>
                </c:pt>
                <c:pt idx="9">
                  <c:v>2006.7359999999999</c:v>
                </c:pt>
                <c:pt idx="10">
                  <c:v>2177.4519999999998</c:v>
                </c:pt>
                <c:pt idx="11">
                  <c:v>2241.174</c:v>
                </c:pt>
                <c:pt idx="12">
                  <c:v>2265.5300000000002</c:v>
                </c:pt>
                <c:pt idx="13">
                  <c:v>2176.5419999999995</c:v>
                </c:pt>
                <c:pt idx="14">
                  <c:v>1981.4879999999994</c:v>
                </c:pt>
                <c:pt idx="15">
                  <c:v>1712.4750000000001</c:v>
                </c:pt>
                <c:pt idx="16">
                  <c:v>1396.1889999999999</c:v>
                </c:pt>
                <c:pt idx="17">
                  <c:v>1007.306</c:v>
                </c:pt>
                <c:pt idx="18">
                  <c:v>629.38400000000013</c:v>
                </c:pt>
                <c:pt idx="19">
                  <c:v>421.86299999999994</c:v>
                </c:pt>
                <c:pt idx="20">
                  <c:v>374.86399999999998</c:v>
                </c:pt>
                <c:pt idx="21">
                  <c:v>365.92699999999996</c:v>
                </c:pt>
                <c:pt idx="22">
                  <c:v>354.73900000000009</c:v>
                </c:pt>
                <c:pt idx="23">
                  <c:v>354.435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26</c:v>
                </c:pt>
                <c:pt idx="1">
                  <c:v>26</c:v>
                </c:pt>
                <c:pt idx="2">
                  <c:v>26</c:v>
                </c:pt>
                <c:pt idx="3">
                  <c:v>26</c:v>
                </c:pt>
                <c:pt idx="4">
                  <c:v>26</c:v>
                </c:pt>
                <c:pt idx="5">
                  <c:v>56</c:v>
                </c:pt>
                <c:pt idx="6">
                  <c:v>318</c:v>
                </c:pt>
                <c:pt idx="7">
                  <c:v>661</c:v>
                </c:pt>
                <c:pt idx="8">
                  <c:v>537</c:v>
                </c:pt>
                <c:pt idx="9">
                  <c:v>465</c:v>
                </c:pt>
                <c:pt idx="10">
                  <c:v>90</c:v>
                </c:pt>
                <c:pt idx="11">
                  <c:v>40</c:v>
                </c:pt>
                <c:pt idx="12">
                  <c:v>40</c:v>
                </c:pt>
                <c:pt idx="13">
                  <c:v>26</c:v>
                </c:pt>
                <c:pt idx="14">
                  <c:v>26</c:v>
                </c:pt>
                <c:pt idx="15">
                  <c:v>26</c:v>
                </c:pt>
                <c:pt idx="16">
                  <c:v>26</c:v>
                </c:pt>
                <c:pt idx="17">
                  <c:v>171</c:v>
                </c:pt>
                <c:pt idx="18">
                  <c:v>872</c:v>
                </c:pt>
                <c:pt idx="19">
                  <c:v>1091</c:v>
                </c:pt>
                <c:pt idx="20">
                  <c:v>1091</c:v>
                </c:pt>
                <c:pt idx="21">
                  <c:v>621</c:v>
                </c:pt>
                <c:pt idx="22">
                  <c:v>126</c:v>
                </c:pt>
                <c:pt idx="23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90189928"/>
        <c:axId val="19019032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4447.6930000000011</c:v>
                </c:pt>
                <c:pt idx="1">
                  <c:v>4282.2979999999998</c:v>
                </c:pt>
                <c:pt idx="2">
                  <c:v>4179.8620000000001</c:v>
                </c:pt>
                <c:pt idx="3">
                  <c:v>4124.8410000000013</c:v>
                </c:pt>
                <c:pt idx="4">
                  <c:v>4140.4250000000002</c:v>
                </c:pt>
                <c:pt idx="5">
                  <c:v>4149.7480000000005</c:v>
                </c:pt>
                <c:pt idx="6">
                  <c:v>4470.0589999999993</c:v>
                </c:pt>
                <c:pt idx="7">
                  <c:v>5067.5630000000028</c:v>
                </c:pt>
                <c:pt idx="8">
                  <c:v>5573.6460000000006</c:v>
                </c:pt>
                <c:pt idx="9">
                  <c:v>5867.5</c:v>
                </c:pt>
                <c:pt idx="10">
                  <c:v>6107.8030000000008</c:v>
                </c:pt>
                <c:pt idx="11">
                  <c:v>6227.0929999999998</c:v>
                </c:pt>
                <c:pt idx="12">
                  <c:v>6228.639000000001</c:v>
                </c:pt>
                <c:pt idx="13">
                  <c:v>5922.7379999999994</c:v>
                </c:pt>
                <c:pt idx="14">
                  <c:v>5562.0340000000015</c:v>
                </c:pt>
                <c:pt idx="15">
                  <c:v>5380.7290000000003</c:v>
                </c:pt>
                <c:pt idx="16">
                  <c:v>5347.4339999999984</c:v>
                </c:pt>
                <c:pt idx="17">
                  <c:v>5393.489999999998</c:v>
                </c:pt>
                <c:pt idx="18">
                  <c:v>5420.3659999999982</c:v>
                </c:pt>
                <c:pt idx="19">
                  <c:v>5505.2720000000008</c:v>
                </c:pt>
                <c:pt idx="20">
                  <c:v>5761.8779999999997</c:v>
                </c:pt>
                <c:pt idx="21">
                  <c:v>5420.748999999998</c:v>
                </c:pt>
                <c:pt idx="22">
                  <c:v>5011.2030000000013</c:v>
                </c:pt>
                <c:pt idx="23">
                  <c:v>4560.6100000000024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189928"/>
        <c:axId val="19019032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88.58</c:v>
                </c:pt>
                <c:pt idx="1">
                  <c:v>76.42</c:v>
                </c:pt>
                <c:pt idx="2">
                  <c:v>69.430000000000007</c:v>
                </c:pt>
                <c:pt idx="3">
                  <c:v>68.86</c:v>
                </c:pt>
                <c:pt idx="4">
                  <c:v>68.86</c:v>
                </c:pt>
                <c:pt idx="5">
                  <c:v>68.86</c:v>
                </c:pt>
                <c:pt idx="6">
                  <c:v>67.31</c:v>
                </c:pt>
                <c:pt idx="7">
                  <c:v>67.31</c:v>
                </c:pt>
                <c:pt idx="8">
                  <c:v>68.86</c:v>
                </c:pt>
                <c:pt idx="9">
                  <c:v>69.040000000000006</c:v>
                </c:pt>
                <c:pt idx="10">
                  <c:v>76.42</c:v>
                </c:pt>
                <c:pt idx="11">
                  <c:v>76.42</c:v>
                </c:pt>
                <c:pt idx="12">
                  <c:v>76.42</c:v>
                </c:pt>
                <c:pt idx="13">
                  <c:v>70.86</c:v>
                </c:pt>
                <c:pt idx="14">
                  <c:v>70.86</c:v>
                </c:pt>
                <c:pt idx="15">
                  <c:v>70.86</c:v>
                </c:pt>
                <c:pt idx="16">
                  <c:v>76.42</c:v>
                </c:pt>
                <c:pt idx="17">
                  <c:v>82.8</c:v>
                </c:pt>
                <c:pt idx="18">
                  <c:v>76.42</c:v>
                </c:pt>
                <c:pt idx="19">
                  <c:v>79.08</c:v>
                </c:pt>
                <c:pt idx="20">
                  <c:v>93.96</c:v>
                </c:pt>
                <c:pt idx="21">
                  <c:v>98.1</c:v>
                </c:pt>
                <c:pt idx="22">
                  <c:v>93.21</c:v>
                </c:pt>
                <c:pt idx="23">
                  <c:v>75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191104"/>
        <c:axId val="190190712"/>
      </c:lineChart>
      <c:catAx>
        <c:axId val="1901899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0190320"/>
        <c:crosses val="autoZero"/>
        <c:auto val="1"/>
        <c:lblAlgn val="ctr"/>
        <c:lblOffset val="100"/>
        <c:noMultiLvlLbl val="0"/>
      </c:catAx>
      <c:valAx>
        <c:axId val="190190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0189928"/>
        <c:crosses val="autoZero"/>
        <c:crossBetween val="between"/>
      </c:valAx>
      <c:valAx>
        <c:axId val="1901907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0191104"/>
        <c:crosses val="max"/>
        <c:crossBetween val="between"/>
      </c:valAx>
      <c:catAx>
        <c:axId val="1901911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901907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44359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44359</v>
          </cell>
        </row>
        <row r="5">
          <cell r="C5" t="str">
            <v>DAM</v>
          </cell>
        </row>
        <row r="26">
          <cell r="C26">
            <v>4013</v>
          </cell>
        </row>
        <row r="27">
          <cell r="C27">
            <v>58254.207000000031</v>
          </cell>
        </row>
        <row r="28">
          <cell r="C28">
            <v>6439</v>
          </cell>
        </row>
        <row r="29">
          <cell r="C29">
            <v>30303.100000000009</v>
          </cell>
        </row>
        <row r="30">
          <cell r="C30">
            <v>25144.541000000001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22036.245999999999</v>
          </cell>
        </row>
        <row r="39">
          <cell r="C39">
            <v>25372.648999999998</v>
          </cell>
        </row>
        <row r="40">
          <cell r="C40">
            <v>73178.278000000006</v>
          </cell>
        </row>
        <row r="41">
          <cell r="C41">
            <v>0</v>
          </cell>
        </row>
        <row r="42">
          <cell r="C42">
            <v>1153</v>
          </cell>
        </row>
        <row r="43">
          <cell r="C43">
            <v>2413.5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88.58</v>
          </cell>
          <cell r="C7">
            <v>76.42</v>
          </cell>
          <cell r="D7">
            <v>69.430000000000007</v>
          </cell>
          <cell r="E7">
            <v>68.86</v>
          </cell>
          <cell r="F7">
            <v>68.86</v>
          </cell>
          <cell r="G7">
            <v>68.86</v>
          </cell>
          <cell r="H7">
            <v>67.31</v>
          </cell>
          <cell r="I7">
            <v>67.31</v>
          </cell>
          <cell r="J7">
            <v>68.86</v>
          </cell>
          <cell r="K7">
            <v>69.040000000000006</v>
          </cell>
          <cell r="L7">
            <v>76.42</v>
          </cell>
          <cell r="M7">
            <v>76.42</v>
          </cell>
          <cell r="N7">
            <v>76.42</v>
          </cell>
          <cell r="O7">
            <v>70.86</v>
          </cell>
          <cell r="P7">
            <v>70.86</v>
          </cell>
          <cell r="Q7">
            <v>70.86</v>
          </cell>
          <cell r="R7">
            <v>76.42</v>
          </cell>
          <cell r="S7">
            <v>82.8</v>
          </cell>
          <cell r="T7">
            <v>76.42</v>
          </cell>
          <cell r="U7">
            <v>79.08</v>
          </cell>
          <cell r="V7">
            <v>93.96</v>
          </cell>
          <cell r="W7">
            <v>98.1</v>
          </cell>
          <cell r="X7">
            <v>93.21</v>
          </cell>
          <cell r="Y7">
            <v>75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88.58</v>
          </cell>
          <cell r="C7">
            <v>76.42</v>
          </cell>
          <cell r="D7">
            <v>69.430000000000007</v>
          </cell>
          <cell r="E7">
            <v>68.86</v>
          </cell>
          <cell r="F7">
            <v>68.86</v>
          </cell>
          <cell r="G7">
            <v>68.86</v>
          </cell>
          <cell r="H7">
            <v>67.31</v>
          </cell>
          <cell r="I7">
            <v>67.31</v>
          </cell>
          <cell r="J7">
            <v>68.86</v>
          </cell>
          <cell r="K7">
            <v>69.040000000000006</v>
          </cell>
          <cell r="L7">
            <v>76.42</v>
          </cell>
          <cell r="M7">
            <v>76.42</v>
          </cell>
          <cell r="N7">
            <v>76.42</v>
          </cell>
          <cell r="O7">
            <v>70.86</v>
          </cell>
          <cell r="P7">
            <v>70.86</v>
          </cell>
          <cell r="Q7">
            <v>70.86</v>
          </cell>
          <cell r="R7">
            <v>76.42</v>
          </cell>
          <cell r="S7">
            <v>82.8</v>
          </cell>
          <cell r="T7">
            <v>76.42</v>
          </cell>
          <cell r="U7">
            <v>79.08</v>
          </cell>
          <cell r="V7">
            <v>93.96</v>
          </cell>
          <cell r="W7">
            <v>98.1</v>
          </cell>
          <cell r="X7">
            <v>93.21</v>
          </cell>
          <cell r="Y7">
            <v>75</v>
          </cell>
        </row>
        <row r="11">
          <cell r="B11">
            <v>175</v>
          </cell>
          <cell r="C11">
            <v>151</v>
          </cell>
          <cell r="D11">
            <v>151</v>
          </cell>
          <cell r="E11">
            <v>151</v>
          </cell>
          <cell r="F11">
            <v>151</v>
          </cell>
          <cell r="G11">
            <v>151</v>
          </cell>
          <cell r="H11">
            <v>175</v>
          </cell>
          <cell r="I11">
            <v>200</v>
          </cell>
          <cell r="J11">
            <v>200</v>
          </cell>
          <cell r="K11">
            <v>175</v>
          </cell>
          <cell r="L11">
            <v>151</v>
          </cell>
          <cell r="M11">
            <v>151</v>
          </cell>
          <cell r="N11">
            <v>151</v>
          </cell>
          <cell r="O11">
            <v>151</v>
          </cell>
          <cell r="P11">
            <v>151</v>
          </cell>
          <cell r="Q11">
            <v>151</v>
          </cell>
          <cell r="R11">
            <v>151</v>
          </cell>
          <cell r="S11">
            <v>151</v>
          </cell>
          <cell r="T11">
            <v>175</v>
          </cell>
          <cell r="U11">
            <v>200</v>
          </cell>
          <cell r="V11">
            <v>200</v>
          </cell>
          <cell r="W11">
            <v>200</v>
          </cell>
          <cell r="X11">
            <v>175</v>
          </cell>
          <cell r="Y11">
            <v>175</v>
          </cell>
        </row>
        <row r="23">
          <cell r="B23">
            <v>405</v>
          </cell>
          <cell r="C23">
            <v>405</v>
          </cell>
          <cell r="D23">
            <v>405</v>
          </cell>
          <cell r="E23">
            <v>405</v>
          </cell>
          <cell r="F23">
            <v>405</v>
          </cell>
          <cell r="G23">
            <v>405</v>
          </cell>
          <cell r="H23">
            <v>274.053</v>
          </cell>
          <cell r="I23">
            <v>286.59300000000002</v>
          </cell>
          <cell r="J23">
            <v>403</v>
          </cell>
          <cell r="K23">
            <v>398</v>
          </cell>
          <cell r="L23">
            <v>398</v>
          </cell>
          <cell r="M23">
            <v>398</v>
          </cell>
          <cell r="N23">
            <v>398</v>
          </cell>
          <cell r="O23">
            <v>398</v>
          </cell>
          <cell r="P23">
            <v>398</v>
          </cell>
          <cell r="Q23">
            <v>398</v>
          </cell>
          <cell r="R23">
            <v>400</v>
          </cell>
          <cell r="S23">
            <v>400</v>
          </cell>
          <cell r="T23">
            <v>400</v>
          </cell>
          <cell r="U23">
            <v>400</v>
          </cell>
          <cell r="V23">
            <v>402</v>
          </cell>
          <cell r="W23">
            <v>407</v>
          </cell>
          <cell r="X23">
            <v>407</v>
          </cell>
          <cell r="Y23">
            <v>407</v>
          </cell>
        </row>
        <row r="24">
          <cell r="U24">
            <v>75</v>
          </cell>
          <cell r="V24">
            <v>75</v>
          </cell>
          <cell r="W24">
            <v>95</v>
          </cell>
          <cell r="X24">
            <v>100</v>
          </cell>
          <cell r="Y24">
            <v>100</v>
          </cell>
        </row>
        <row r="25">
          <cell r="B25">
            <v>364</v>
          </cell>
          <cell r="C25">
            <v>364</v>
          </cell>
          <cell r="D25">
            <v>236.821</v>
          </cell>
          <cell r="E25">
            <v>220</v>
          </cell>
          <cell r="F25">
            <v>220</v>
          </cell>
          <cell r="G25">
            <v>220</v>
          </cell>
          <cell r="H25">
            <v>220</v>
          </cell>
          <cell r="I25">
            <v>220</v>
          </cell>
          <cell r="J25">
            <v>220</v>
          </cell>
          <cell r="K25">
            <v>220</v>
          </cell>
          <cell r="L25">
            <v>358</v>
          </cell>
          <cell r="M25">
            <v>358</v>
          </cell>
          <cell r="N25">
            <v>358</v>
          </cell>
          <cell r="O25">
            <v>358</v>
          </cell>
          <cell r="P25">
            <v>358</v>
          </cell>
          <cell r="Q25">
            <v>359</v>
          </cell>
          <cell r="R25">
            <v>359</v>
          </cell>
          <cell r="S25">
            <v>360</v>
          </cell>
          <cell r="T25">
            <v>361</v>
          </cell>
          <cell r="U25">
            <v>361</v>
          </cell>
          <cell r="V25">
            <v>362</v>
          </cell>
          <cell r="W25">
            <v>362</v>
          </cell>
          <cell r="X25">
            <v>363</v>
          </cell>
          <cell r="Y25">
            <v>363</v>
          </cell>
        </row>
        <row r="26">
          <cell r="B26">
            <v>215</v>
          </cell>
          <cell r="C26">
            <v>213.095</v>
          </cell>
          <cell r="D26">
            <v>130</v>
          </cell>
          <cell r="E26">
            <v>130</v>
          </cell>
          <cell r="F26">
            <v>130</v>
          </cell>
          <cell r="G26">
            <v>130</v>
          </cell>
          <cell r="H26">
            <v>130</v>
          </cell>
          <cell r="I26">
            <v>130</v>
          </cell>
          <cell r="J26">
            <v>130</v>
          </cell>
          <cell r="K26">
            <v>130</v>
          </cell>
          <cell r="L26">
            <v>134.49299999999999</v>
          </cell>
          <cell r="M26">
            <v>184.01900000000001</v>
          </cell>
          <cell r="N26">
            <v>166.209</v>
          </cell>
          <cell r="O26">
            <v>130</v>
          </cell>
          <cell r="P26">
            <v>130</v>
          </cell>
          <cell r="Q26">
            <v>130</v>
          </cell>
          <cell r="R26">
            <v>211</v>
          </cell>
          <cell r="S26">
            <v>212</v>
          </cell>
          <cell r="T26">
            <v>142.63800000000001</v>
          </cell>
          <cell r="U26">
            <v>212</v>
          </cell>
          <cell r="V26">
            <v>213</v>
          </cell>
          <cell r="W26">
            <v>214</v>
          </cell>
          <cell r="X26">
            <v>215</v>
          </cell>
          <cell r="Y26">
            <v>130</v>
          </cell>
        </row>
        <row r="27">
          <cell r="B27">
            <v>417.40699999999998</v>
          </cell>
          <cell r="C27">
            <v>398</v>
          </cell>
          <cell r="D27">
            <v>399</v>
          </cell>
          <cell r="E27">
            <v>291.72000000000003</v>
          </cell>
          <cell r="F27">
            <v>304.61500000000001</v>
          </cell>
          <cell r="G27">
            <v>259.72199999999998</v>
          </cell>
          <cell r="H27">
            <v>170</v>
          </cell>
          <cell r="I27">
            <v>170</v>
          </cell>
          <cell r="J27">
            <v>252.267</v>
          </cell>
          <cell r="K27">
            <v>380</v>
          </cell>
          <cell r="L27">
            <v>600</v>
          </cell>
          <cell r="M27">
            <v>600</v>
          </cell>
          <cell r="N27">
            <v>600</v>
          </cell>
          <cell r="O27">
            <v>544.15300000000002</v>
          </cell>
          <cell r="P27">
            <v>387.64600000000002</v>
          </cell>
          <cell r="Q27">
            <v>443.35399999999998</v>
          </cell>
          <cell r="R27">
            <v>550.34500000000003</v>
          </cell>
          <cell r="S27">
            <v>511.28399999999999</v>
          </cell>
          <cell r="T27">
            <v>383</v>
          </cell>
          <cell r="U27">
            <v>388</v>
          </cell>
          <cell r="V27">
            <v>394</v>
          </cell>
          <cell r="W27">
            <v>401.48899999999998</v>
          </cell>
          <cell r="X27">
            <v>446.678</v>
          </cell>
          <cell r="Y27">
            <v>398</v>
          </cell>
        </row>
        <row r="31">
          <cell r="B31">
            <v>350</v>
          </cell>
          <cell r="C31">
            <v>250</v>
          </cell>
          <cell r="D31">
            <v>200</v>
          </cell>
          <cell r="E31">
            <v>200</v>
          </cell>
          <cell r="F31">
            <v>200</v>
          </cell>
          <cell r="G31">
            <v>200</v>
          </cell>
          <cell r="H31">
            <v>200</v>
          </cell>
          <cell r="I31">
            <v>200</v>
          </cell>
          <cell r="J31">
            <v>200</v>
          </cell>
          <cell r="K31">
            <v>200</v>
          </cell>
          <cell r="L31">
            <v>250</v>
          </cell>
          <cell r="M31">
            <v>250</v>
          </cell>
          <cell r="N31">
            <v>250</v>
          </cell>
          <cell r="O31">
            <v>200</v>
          </cell>
          <cell r="P31">
            <v>200</v>
          </cell>
          <cell r="Q31">
            <v>200</v>
          </cell>
          <cell r="R31">
            <v>250</v>
          </cell>
          <cell r="S31">
            <v>300</v>
          </cell>
          <cell r="T31">
            <v>250</v>
          </cell>
          <cell r="U31">
            <v>300</v>
          </cell>
          <cell r="V31">
            <v>350</v>
          </cell>
          <cell r="W31">
            <v>350</v>
          </cell>
          <cell r="X31">
            <v>350</v>
          </cell>
          <cell r="Y31">
            <v>202.93199999999999</v>
          </cell>
        </row>
        <row r="32">
          <cell r="B32">
            <v>200</v>
          </cell>
          <cell r="C32">
            <v>200</v>
          </cell>
          <cell r="D32">
            <v>200</v>
          </cell>
          <cell r="E32">
            <v>200</v>
          </cell>
          <cell r="F32">
            <v>200</v>
          </cell>
          <cell r="G32">
            <v>200</v>
          </cell>
          <cell r="H32">
            <v>190</v>
          </cell>
          <cell r="I32">
            <v>190</v>
          </cell>
          <cell r="J32">
            <v>190</v>
          </cell>
          <cell r="K32">
            <v>190</v>
          </cell>
          <cell r="L32">
            <v>190</v>
          </cell>
          <cell r="M32">
            <v>190</v>
          </cell>
          <cell r="N32">
            <v>190</v>
          </cell>
          <cell r="O32">
            <v>190</v>
          </cell>
          <cell r="P32">
            <v>190</v>
          </cell>
          <cell r="Q32">
            <v>190</v>
          </cell>
          <cell r="R32">
            <v>190</v>
          </cell>
          <cell r="S32">
            <v>250</v>
          </cell>
          <cell r="T32">
            <v>250</v>
          </cell>
          <cell r="U32">
            <v>250</v>
          </cell>
          <cell r="V32">
            <v>250</v>
          </cell>
          <cell r="W32">
            <v>250</v>
          </cell>
          <cell r="X32">
            <v>250</v>
          </cell>
          <cell r="Y32">
            <v>250</v>
          </cell>
        </row>
        <row r="33">
          <cell r="B33">
            <v>250</v>
          </cell>
          <cell r="C33">
            <v>250</v>
          </cell>
          <cell r="D33">
            <v>250</v>
          </cell>
          <cell r="E33">
            <v>250</v>
          </cell>
          <cell r="F33">
            <v>250</v>
          </cell>
          <cell r="G33">
            <v>250</v>
          </cell>
          <cell r="H33">
            <v>240</v>
          </cell>
          <cell r="I33">
            <v>240</v>
          </cell>
          <cell r="J33">
            <v>240</v>
          </cell>
          <cell r="K33">
            <v>240</v>
          </cell>
          <cell r="L33">
            <v>240</v>
          </cell>
          <cell r="M33">
            <v>250</v>
          </cell>
          <cell r="N33">
            <v>250</v>
          </cell>
          <cell r="O33">
            <v>250</v>
          </cell>
          <cell r="P33">
            <v>250</v>
          </cell>
          <cell r="Q33">
            <v>250</v>
          </cell>
          <cell r="R33">
            <v>250</v>
          </cell>
          <cell r="S33">
            <v>250</v>
          </cell>
          <cell r="T33">
            <v>300</v>
          </cell>
          <cell r="U33">
            <v>300</v>
          </cell>
          <cell r="V33">
            <v>300</v>
          </cell>
          <cell r="W33">
            <v>300</v>
          </cell>
          <cell r="X33">
            <v>300</v>
          </cell>
          <cell r="Y33">
            <v>285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200</v>
          </cell>
          <cell r="C35">
            <v>200</v>
          </cell>
          <cell r="D35">
            <v>200</v>
          </cell>
          <cell r="E35">
            <v>200</v>
          </cell>
          <cell r="F35">
            <v>200</v>
          </cell>
          <cell r="G35">
            <v>200</v>
          </cell>
          <cell r="H35">
            <v>230</v>
          </cell>
          <cell r="I35">
            <v>180</v>
          </cell>
          <cell r="J35">
            <v>200</v>
          </cell>
          <cell r="K35">
            <v>180</v>
          </cell>
          <cell r="L35">
            <v>180</v>
          </cell>
          <cell r="M35">
            <v>200</v>
          </cell>
          <cell r="N35">
            <v>200</v>
          </cell>
          <cell r="O35">
            <v>180.143</v>
          </cell>
          <cell r="P35">
            <v>180</v>
          </cell>
          <cell r="Q35">
            <v>180</v>
          </cell>
          <cell r="R35">
            <v>200</v>
          </cell>
          <cell r="S35">
            <v>200</v>
          </cell>
          <cell r="T35">
            <v>244.05600000000001</v>
          </cell>
          <cell r="U35">
            <v>251.15799999999999</v>
          </cell>
          <cell r="V35">
            <v>304.41300000000001</v>
          </cell>
          <cell r="W35">
            <v>329.26499999999999</v>
          </cell>
          <cell r="X35">
            <v>299.88600000000002</v>
          </cell>
          <cell r="Y35">
            <v>282.15300000000002</v>
          </cell>
        </row>
        <row r="36">
          <cell r="R36">
            <v>60</v>
          </cell>
          <cell r="S36">
            <v>250</v>
          </cell>
          <cell r="T36">
            <v>250</v>
          </cell>
          <cell r="U36">
            <v>250</v>
          </cell>
          <cell r="V36">
            <v>250</v>
          </cell>
          <cell r="W36">
            <v>250</v>
          </cell>
          <cell r="X36">
            <v>250</v>
          </cell>
          <cell r="Y36">
            <v>250</v>
          </cell>
        </row>
        <row r="38">
          <cell r="H38">
            <v>100</v>
          </cell>
          <cell r="I38">
            <v>100</v>
          </cell>
          <cell r="J38">
            <v>100</v>
          </cell>
          <cell r="K38">
            <v>100</v>
          </cell>
          <cell r="T38">
            <v>100</v>
          </cell>
          <cell r="U38">
            <v>100</v>
          </cell>
          <cell r="V38">
            <v>100</v>
          </cell>
          <cell r="W38">
            <v>100</v>
          </cell>
        </row>
        <row r="39">
          <cell r="H39">
            <v>80</v>
          </cell>
          <cell r="I39">
            <v>80</v>
          </cell>
          <cell r="J39">
            <v>80</v>
          </cell>
          <cell r="K39">
            <v>80</v>
          </cell>
          <cell r="T39">
            <v>80</v>
          </cell>
          <cell r="U39">
            <v>80</v>
          </cell>
          <cell r="V39">
            <v>80</v>
          </cell>
          <cell r="W39">
            <v>80</v>
          </cell>
        </row>
        <row r="40">
          <cell r="I40">
            <v>50</v>
          </cell>
          <cell r="J40">
            <v>50</v>
          </cell>
          <cell r="K40">
            <v>50</v>
          </cell>
          <cell r="T40">
            <v>50</v>
          </cell>
          <cell r="U40">
            <v>50</v>
          </cell>
          <cell r="V40">
            <v>50</v>
          </cell>
        </row>
        <row r="41">
          <cell r="T41">
            <v>100</v>
          </cell>
          <cell r="U41">
            <v>100</v>
          </cell>
          <cell r="V41">
            <v>100</v>
          </cell>
        </row>
        <row r="42">
          <cell r="J42">
            <v>115</v>
          </cell>
          <cell r="K42">
            <v>115</v>
          </cell>
          <cell r="S42">
            <v>100</v>
          </cell>
          <cell r="T42">
            <v>115</v>
          </cell>
          <cell r="U42">
            <v>200</v>
          </cell>
          <cell r="V42">
            <v>200</v>
          </cell>
          <cell r="W42">
            <v>205</v>
          </cell>
          <cell r="X42">
            <v>100</v>
          </cell>
        </row>
        <row r="43">
          <cell r="H43">
            <v>82</v>
          </cell>
          <cell r="I43">
            <v>100</v>
          </cell>
          <cell r="T43">
            <v>105</v>
          </cell>
          <cell r="U43">
            <v>105</v>
          </cell>
          <cell r="V43">
            <v>105</v>
          </cell>
          <cell r="W43">
            <v>100</v>
          </cell>
        </row>
        <row r="44">
          <cell r="I44">
            <v>45</v>
          </cell>
          <cell r="J44">
            <v>46</v>
          </cell>
          <cell r="K44">
            <v>50</v>
          </cell>
          <cell r="L44">
            <v>50</v>
          </cell>
          <cell r="S44">
            <v>45</v>
          </cell>
          <cell r="T44">
            <v>46</v>
          </cell>
          <cell r="U44">
            <v>50</v>
          </cell>
          <cell r="V44">
            <v>50</v>
          </cell>
          <cell r="W44">
            <v>50</v>
          </cell>
        </row>
        <row r="45">
          <cell r="I45">
            <v>100</v>
          </cell>
          <cell r="J45">
            <v>45</v>
          </cell>
          <cell r="T45">
            <v>110</v>
          </cell>
          <cell r="U45">
            <v>110</v>
          </cell>
          <cell r="V45">
            <v>110</v>
          </cell>
        </row>
        <row r="46">
          <cell r="I46">
            <v>100</v>
          </cell>
          <cell r="J46">
            <v>45</v>
          </cell>
          <cell r="T46">
            <v>110</v>
          </cell>
          <cell r="U46">
            <v>110</v>
          </cell>
          <cell r="V46">
            <v>110</v>
          </cell>
        </row>
        <row r="48">
          <cell r="B48">
            <v>26</v>
          </cell>
          <cell r="C48">
            <v>26</v>
          </cell>
          <cell r="D48">
            <v>26</v>
          </cell>
          <cell r="E48">
            <v>26</v>
          </cell>
          <cell r="F48">
            <v>26</v>
          </cell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K48">
            <v>26</v>
          </cell>
          <cell r="L48">
            <v>26</v>
          </cell>
          <cell r="M48">
            <v>26</v>
          </cell>
          <cell r="N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26</v>
          </cell>
          <cell r="T48">
            <v>26</v>
          </cell>
          <cell r="U48">
            <v>26</v>
          </cell>
          <cell r="V48">
            <v>26</v>
          </cell>
          <cell r="W48">
            <v>26</v>
          </cell>
          <cell r="X48">
            <v>26</v>
          </cell>
          <cell r="Y48">
            <v>26</v>
          </cell>
        </row>
        <row r="49">
          <cell r="U49">
            <v>100</v>
          </cell>
          <cell r="V49">
            <v>100</v>
          </cell>
        </row>
        <row r="52">
          <cell r="G52">
            <v>30</v>
          </cell>
          <cell r="H52">
            <v>30</v>
          </cell>
          <cell r="I52">
            <v>30</v>
          </cell>
          <cell r="T52">
            <v>30</v>
          </cell>
          <cell r="U52">
            <v>60</v>
          </cell>
          <cell r="V52">
            <v>60</v>
          </cell>
          <cell r="W52">
            <v>60</v>
          </cell>
        </row>
        <row r="53">
          <cell r="I53">
            <v>30</v>
          </cell>
          <cell r="J53">
            <v>30</v>
          </cell>
          <cell r="K53">
            <v>30</v>
          </cell>
        </row>
        <row r="55">
          <cell r="K55">
            <v>14</v>
          </cell>
          <cell r="L55">
            <v>14</v>
          </cell>
          <cell r="M55">
            <v>14</v>
          </cell>
          <cell r="N55">
            <v>14</v>
          </cell>
        </row>
        <row r="57">
          <cell r="B57">
            <v>349.38600000000002</v>
          </cell>
          <cell r="C57">
            <v>345.77199999999999</v>
          </cell>
          <cell r="D57">
            <v>344.14100000000002</v>
          </cell>
          <cell r="E57">
            <v>356.221</v>
          </cell>
          <cell r="F57">
            <v>357.90999999999997</v>
          </cell>
          <cell r="G57">
            <v>419.12599999999986</v>
          </cell>
          <cell r="H57">
            <v>694.10600000000011</v>
          </cell>
          <cell r="I57">
            <v>1167.183</v>
          </cell>
          <cell r="J57">
            <v>1644.5919999999999</v>
          </cell>
          <cell r="K57">
            <v>2006.7359999999999</v>
          </cell>
          <cell r="L57">
            <v>2177.4519999999998</v>
          </cell>
          <cell r="M57">
            <v>2241.174</v>
          </cell>
          <cell r="N57">
            <v>2265.5300000000002</v>
          </cell>
          <cell r="O57">
            <v>2176.5419999999995</v>
          </cell>
          <cell r="P57">
            <v>1981.4879999999994</v>
          </cell>
          <cell r="Q57">
            <v>1712.4750000000001</v>
          </cell>
          <cell r="R57">
            <v>1396.1889999999999</v>
          </cell>
          <cell r="S57">
            <v>1007.306</v>
          </cell>
          <cell r="T57">
            <v>629.38400000000013</v>
          </cell>
          <cell r="U57">
            <v>421.86299999999994</v>
          </cell>
          <cell r="V57">
            <v>374.86399999999998</v>
          </cell>
          <cell r="W57">
            <v>365.92699999999996</v>
          </cell>
          <cell r="X57">
            <v>354.73900000000009</v>
          </cell>
          <cell r="Y57">
            <v>354.435</v>
          </cell>
        </row>
        <row r="70">
          <cell r="B70">
            <v>234</v>
          </cell>
          <cell r="C70">
            <v>243</v>
          </cell>
          <cell r="D70">
            <v>277</v>
          </cell>
          <cell r="E70">
            <v>303</v>
          </cell>
          <cell r="F70">
            <v>303</v>
          </cell>
          <cell r="G70">
            <v>312</v>
          </cell>
          <cell r="H70">
            <v>289</v>
          </cell>
          <cell r="I70">
            <v>241</v>
          </cell>
          <cell r="J70">
            <v>175</v>
          </cell>
          <cell r="K70">
            <v>123</v>
          </cell>
          <cell r="L70">
            <v>121</v>
          </cell>
          <cell r="M70">
            <v>106</v>
          </cell>
          <cell r="N70">
            <v>106</v>
          </cell>
          <cell r="O70">
            <v>116</v>
          </cell>
          <cell r="P70">
            <v>123</v>
          </cell>
          <cell r="Q70">
            <v>138</v>
          </cell>
          <cell r="R70">
            <v>113</v>
          </cell>
          <cell r="S70">
            <v>111</v>
          </cell>
          <cell r="T70">
            <v>164</v>
          </cell>
          <cell r="U70">
            <v>160</v>
          </cell>
          <cell r="V70">
            <v>199</v>
          </cell>
          <cell r="W70">
            <v>174</v>
          </cell>
          <cell r="X70">
            <v>148</v>
          </cell>
          <cell r="Y70">
            <v>156</v>
          </cell>
        </row>
        <row r="71">
          <cell r="B71">
            <v>334</v>
          </cell>
          <cell r="C71">
            <v>365</v>
          </cell>
          <cell r="D71">
            <v>433</v>
          </cell>
          <cell r="E71">
            <v>464</v>
          </cell>
          <cell r="F71">
            <v>465</v>
          </cell>
          <cell r="G71">
            <v>419</v>
          </cell>
          <cell r="H71">
            <v>412</v>
          </cell>
          <cell r="I71">
            <v>324</v>
          </cell>
          <cell r="J71">
            <v>286</v>
          </cell>
          <cell r="K71">
            <v>340</v>
          </cell>
          <cell r="L71">
            <v>317</v>
          </cell>
          <cell r="M71">
            <v>331</v>
          </cell>
          <cell r="N71">
            <v>326</v>
          </cell>
          <cell r="O71">
            <v>275</v>
          </cell>
          <cell r="P71">
            <v>259</v>
          </cell>
          <cell r="Q71">
            <v>275</v>
          </cell>
          <cell r="R71">
            <v>263</v>
          </cell>
          <cell r="S71">
            <v>292</v>
          </cell>
          <cell r="T71">
            <v>282</v>
          </cell>
          <cell r="U71">
            <v>228</v>
          </cell>
          <cell r="V71">
            <v>266</v>
          </cell>
          <cell r="W71">
            <v>299</v>
          </cell>
          <cell r="X71">
            <v>298</v>
          </cell>
          <cell r="Y71">
            <v>328</v>
          </cell>
        </row>
        <row r="72">
          <cell r="B72">
            <v>750</v>
          </cell>
          <cell r="C72">
            <v>693.5</v>
          </cell>
          <cell r="D72">
            <v>750</v>
          </cell>
          <cell r="E72">
            <v>750</v>
          </cell>
          <cell r="F72">
            <v>750</v>
          </cell>
          <cell r="G72">
            <v>750</v>
          </cell>
          <cell r="H72">
            <v>750</v>
          </cell>
          <cell r="I72">
            <v>679.9</v>
          </cell>
          <cell r="J72">
            <v>717.9</v>
          </cell>
          <cell r="K72">
            <v>641.9</v>
          </cell>
          <cell r="L72">
            <v>723</v>
          </cell>
          <cell r="M72">
            <v>750</v>
          </cell>
          <cell r="N72">
            <v>750</v>
          </cell>
          <cell r="O72">
            <v>750</v>
          </cell>
          <cell r="P72">
            <v>750</v>
          </cell>
          <cell r="Q72">
            <v>750</v>
          </cell>
          <cell r="R72">
            <v>750</v>
          </cell>
          <cell r="S72">
            <v>750</v>
          </cell>
          <cell r="T72">
            <v>539.4</v>
          </cell>
          <cell r="U72">
            <v>439.4</v>
          </cell>
          <cell r="V72">
            <v>552.70000000000005</v>
          </cell>
          <cell r="W72">
            <v>624.20000000000005</v>
          </cell>
          <cell r="X72">
            <v>750</v>
          </cell>
          <cell r="Y72">
            <v>675.2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</sheetData>
      <sheetData sheetId="17">
        <row r="62">
          <cell r="B62">
            <v>962.18899999999996</v>
          </cell>
          <cell r="C62">
            <v>948.53399999999999</v>
          </cell>
          <cell r="D62">
            <v>959.52099999999996</v>
          </cell>
          <cell r="E62">
            <v>967.57399999999996</v>
          </cell>
          <cell r="F62">
            <v>970.54499999999996</v>
          </cell>
          <cell r="G62">
            <v>942.53200000000004</v>
          </cell>
          <cell r="H62">
            <v>920.56400000000008</v>
          </cell>
          <cell r="I62">
            <v>935.62199999999996</v>
          </cell>
          <cell r="J62">
            <v>942.22299999999996</v>
          </cell>
          <cell r="K62">
            <v>942.63900000000001</v>
          </cell>
          <cell r="L62">
            <v>937.63499999999999</v>
          </cell>
          <cell r="M62">
            <v>936.63800000000003</v>
          </cell>
          <cell r="N62">
            <v>928.60699999999997</v>
          </cell>
          <cell r="O62">
            <v>921.58699999999999</v>
          </cell>
          <cell r="P62">
            <v>881.61999999999989</v>
          </cell>
          <cell r="Q62">
            <v>896.66200000000003</v>
          </cell>
          <cell r="R62">
            <v>887.71199999999999</v>
          </cell>
          <cell r="S62">
            <v>872.73300000000006</v>
          </cell>
          <cell r="T62">
            <v>896.81100000000004</v>
          </cell>
          <cell r="U62">
            <v>874.77599999999995</v>
          </cell>
          <cell r="V62">
            <v>893.78300000000002</v>
          </cell>
          <cell r="W62">
            <v>882.75</v>
          </cell>
          <cell r="X62">
            <v>864.01499999999999</v>
          </cell>
          <cell r="Y62">
            <v>868.97399999999993</v>
          </cell>
        </row>
        <row r="63">
          <cell r="B63">
            <v>1015.7270000000001</v>
          </cell>
          <cell r="C63">
            <v>1008.412</v>
          </cell>
          <cell r="D63">
            <v>980.11500000000001</v>
          </cell>
          <cell r="E63">
            <v>963.44400000000007</v>
          </cell>
          <cell r="F63">
            <v>960.62800000000016</v>
          </cell>
          <cell r="G63">
            <v>987.66799999999989</v>
          </cell>
          <cell r="H63">
            <v>1057.5160000000001</v>
          </cell>
          <cell r="I63">
            <v>1128.8559999999998</v>
          </cell>
          <cell r="J63">
            <v>1176.3299999999997</v>
          </cell>
          <cell r="K63">
            <v>1198.1950000000002</v>
          </cell>
          <cell r="L63">
            <v>1208.4050000000002</v>
          </cell>
          <cell r="M63">
            <v>1205.9089999999997</v>
          </cell>
          <cell r="N63">
            <v>1188.5230000000001</v>
          </cell>
          <cell r="O63">
            <v>1163.1510000000001</v>
          </cell>
          <cell r="P63">
            <v>1135.0230000000001</v>
          </cell>
          <cell r="Q63">
            <v>1111.789</v>
          </cell>
          <cell r="R63">
            <v>1091.5580000000002</v>
          </cell>
          <cell r="S63">
            <v>1076.5270000000003</v>
          </cell>
          <cell r="T63">
            <v>1047.768</v>
          </cell>
          <cell r="U63">
            <v>1001.1930000000001</v>
          </cell>
          <cell r="V63">
            <v>962.06899999999973</v>
          </cell>
          <cell r="W63">
            <v>922.91300000000001</v>
          </cell>
          <cell r="X63">
            <v>902.13499999999999</v>
          </cell>
          <cell r="Y63">
            <v>878.79499999999996</v>
          </cell>
        </row>
        <row r="64">
          <cell r="B64">
            <v>2330.2769999999996</v>
          </cell>
          <cell r="C64">
            <v>2212.3519999999999</v>
          </cell>
          <cell r="D64">
            <v>2130.2260000000001</v>
          </cell>
          <cell r="E64">
            <v>2082.8229999999999</v>
          </cell>
          <cell r="F64">
            <v>2095.252</v>
          </cell>
          <cell r="G64">
            <v>2117.0479999999998</v>
          </cell>
          <cell r="H64">
            <v>2387.9789999999998</v>
          </cell>
          <cell r="I64">
            <v>2828.5850000000005</v>
          </cell>
          <cell r="J64">
            <v>3264.0929999999998</v>
          </cell>
          <cell r="K64">
            <v>3570.1660000000002</v>
          </cell>
          <cell r="L64">
            <v>3787.7629999999999</v>
          </cell>
          <cell r="M64">
            <v>3938.5459999999998</v>
          </cell>
          <cell r="N64">
            <v>3954.009</v>
          </cell>
          <cell r="O64">
            <v>3710.0000000000005</v>
          </cell>
          <cell r="P64">
            <v>3421.3910000000005</v>
          </cell>
          <cell r="Q64">
            <v>3254.7779999999998</v>
          </cell>
          <cell r="R64">
            <v>3232.6640000000007</v>
          </cell>
          <cell r="S64">
            <v>3293.2299999999996</v>
          </cell>
          <cell r="T64">
            <v>3317.7870000000007</v>
          </cell>
          <cell r="U64">
            <v>3451.3030000000008</v>
          </cell>
          <cell r="V64">
            <v>3687.5260000000003</v>
          </cell>
          <cell r="W64">
            <v>3376.0860000000002</v>
          </cell>
          <cell r="X64">
            <v>3068.5530000000003</v>
          </cell>
          <cell r="Y64">
            <v>2665.8409999999999</v>
          </cell>
        </row>
        <row r="66">
          <cell r="B66">
            <v>99.5</v>
          </cell>
          <cell r="C66">
            <v>93</v>
          </cell>
          <cell r="D66">
            <v>90</v>
          </cell>
          <cell r="E66">
            <v>91</v>
          </cell>
          <cell r="F66">
            <v>94</v>
          </cell>
          <cell r="G66">
            <v>82.5</v>
          </cell>
          <cell r="H66">
            <v>84</v>
          </cell>
          <cell r="I66">
            <v>111.5</v>
          </cell>
          <cell r="J66">
            <v>109</v>
          </cell>
          <cell r="K66">
            <v>108.5</v>
          </cell>
          <cell r="L66">
            <v>111</v>
          </cell>
          <cell r="M66">
            <v>101</v>
          </cell>
          <cell r="N66">
            <v>114.5</v>
          </cell>
          <cell r="O66">
            <v>85</v>
          </cell>
          <cell r="P66">
            <v>77</v>
          </cell>
          <cell r="Q66">
            <v>77.5</v>
          </cell>
          <cell r="R66">
            <v>88.5</v>
          </cell>
          <cell r="S66">
            <v>111</v>
          </cell>
          <cell r="T66">
            <v>116</v>
          </cell>
          <cell r="U66">
            <v>117</v>
          </cell>
          <cell r="V66">
            <v>120.5</v>
          </cell>
          <cell r="W66">
            <v>118</v>
          </cell>
          <cell r="X66">
            <v>107.5</v>
          </cell>
          <cell r="Y66">
            <v>106</v>
          </cell>
        </row>
        <row r="70">
          <cell r="B70">
            <v>40</v>
          </cell>
          <cell r="C70">
            <v>20</v>
          </cell>
          <cell r="D70">
            <v>20</v>
          </cell>
          <cell r="E70">
            <v>20</v>
          </cell>
          <cell r="F70">
            <v>20</v>
          </cell>
          <cell r="G70">
            <v>20</v>
          </cell>
          <cell r="H70">
            <v>20</v>
          </cell>
          <cell r="I70">
            <v>35</v>
          </cell>
          <cell r="J70">
            <v>35</v>
          </cell>
          <cell r="K70">
            <v>48</v>
          </cell>
          <cell r="L70">
            <v>63</v>
          </cell>
          <cell r="M70">
            <v>40</v>
          </cell>
          <cell r="N70">
            <v>40</v>
          </cell>
          <cell r="O70">
            <v>40</v>
          </cell>
          <cell r="P70">
            <v>40</v>
          </cell>
          <cell r="Q70">
            <v>40</v>
          </cell>
          <cell r="R70">
            <v>40</v>
          </cell>
          <cell r="S70">
            <v>40</v>
          </cell>
          <cell r="T70">
            <v>42</v>
          </cell>
          <cell r="U70">
            <v>33</v>
          </cell>
          <cell r="V70">
            <v>20</v>
          </cell>
          <cell r="W70">
            <v>26</v>
          </cell>
          <cell r="X70">
            <v>40</v>
          </cell>
          <cell r="Y70">
            <v>40</v>
          </cell>
        </row>
        <row r="71">
          <cell r="I71">
            <v>28</v>
          </cell>
          <cell r="J71">
            <v>47</v>
          </cell>
          <cell r="M71">
            <v>5</v>
          </cell>
          <cell r="N71">
            <v>3</v>
          </cell>
          <cell r="O71">
            <v>3</v>
          </cell>
          <cell r="P71">
            <v>7</v>
          </cell>
          <cell r="R71">
            <v>7</v>
          </cell>
          <cell r="U71">
            <v>28</v>
          </cell>
          <cell r="V71">
            <v>78</v>
          </cell>
          <cell r="W71">
            <v>95</v>
          </cell>
          <cell r="X71">
            <v>29</v>
          </cell>
          <cell r="Y71">
            <v>1</v>
          </cell>
        </row>
      </sheetData>
      <sheetData sheetId="18">
        <row r="7">
          <cell r="B7">
            <v>88.58</v>
          </cell>
          <cell r="C7">
            <v>76.42</v>
          </cell>
          <cell r="D7">
            <v>69.430000000000007</v>
          </cell>
          <cell r="E7">
            <v>68.86</v>
          </cell>
          <cell r="F7">
            <v>68.86</v>
          </cell>
          <cell r="G7">
            <v>68.86</v>
          </cell>
          <cell r="H7">
            <v>67.31</v>
          </cell>
          <cell r="I7">
            <v>67.31</v>
          </cell>
          <cell r="J7">
            <v>68.86</v>
          </cell>
          <cell r="K7">
            <v>69.040000000000006</v>
          </cell>
          <cell r="L7">
            <v>76.42</v>
          </cell>
          <cell r="M7">
            <v>76.42</v>
          </cell>
          <cell r="N7">
            <v>76.42</v>
          </cell>
          <cell r="O7">
            <v>70.86</v>
          </cell>
          <cell r="P7">
            <v>70.86</v>
          </cell>
          <cell r="Q7">
            <v>70.86</v>
          </cell>
          <cell r="R7">
            <v>76.42</v>
          </cell>
          <cell r="S7">
            <v>82.8</v>
          </cell>
          <cell r="T7">
            <v>76.42</v>
          </cell>
          <cell r="U7">
            <v>79.08</v>
          </cell>
          <cell r="V7">
            <v>93.96</v>
          </cell>
          <cell r="W7">
            <v>98.1</v>
          </cell>
          <cell r="X7">
            <v>93.21</v>
          </cell>
          <cell r="Y7">
            <v>75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KEN</v>
          </cell>
        </row>
        <row r="25">
          <cell r="A25" t="str">
            <v>KORINTHOS_POWER</v>
          </cell>
        </row>
        <row r="26">
          <cell r="A26" t="str">
            <v>LE_TRADING</v>
          </cell>
        </row>
        <row r="27">
          <cell r="A27" t="str">
            <v>LIG_MEGALOPOLIS</v>
          </cell>
        </row>
        <row r="28">
          <cell r="A28" t="str">
            <v>LIG_MELITIS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SENTRADE</v>
          </cell>
        </row>
        <row r="35">
          <cell r="A35" t="str">
            <v>SOLARENERGY</v>
          </cell>
        </row>
        <row r="36">
          <cell r="A36" t="str">
            <v>TERNA_ENERGY</v>
          </cell>
        </row>
        <row r="37">
          <cell r="A37" t="str">
            <v>VIOLAR</v>
          </cell>
        </row>
        <row r="38">
          <cell r="A38" t="str">
            <v>VOLTERRA</v>
          </cell>
        </row>
        <row r="39">
          <cell r="A39" t="str">
            <v>WATT_AND_VOLT</v>
          </cell>
        </row>
        <row r="40">
          <cell r="A40" t="str">
            <v>WOOTIS</v>
          </cell>
        </row>
        <row r="41">
          <cell r="A41" t="str">
            <v>COUPLING_CBS</v>
          </cell>
        </row>
        <row r="46">
          <cell r="A46" t="str">
            <v>ADMIE</v>
          </cell>
        </row>
        <row r="47">
          <cell r="A47" t="str">
            <v>ALPIQ_ENERGY</v>
          </cell>
        </row>
        <row r="48">
          <cell r="A48" t="str">
            <v>ATTIKI_GSC</v>
          </cell>
        </row>
        <row r="49">
          <cell r="A49" t="str">
            <v>AYEN_ENERGIJA</v>
          </cell>
        </row>
        <row r="50">
          <cell r="A50" t="str">
            <v>CEZ_AS</v>
          </cell>
        </row>
        <row r="51">
          <cell r="A51" t="str">
            <v>DANSKECOM</v>
          </cell>
        </row>
        <row r="52">
          <cell r="A52" t="str">
            <v>ELINOIL</v>
          </cell>
        </row>
        <row r="53">
          <cell r="A53" t="str">
            <v>ELPEDISON</v>
          </cell>
        </row>
        <row r="54">
          <cell r="A54" t="str">
            <v>ELTA</v>
          </cell>
        </row>
        <row r="55">
          <cell r="A55" t="str">
            <v>ENSCO-AG-ST</v>
          </cell>
        </row>
        <row r="56">
          <cell r="A56" t="str">
            <v>EPA_THESS</v>
          </cell>
        </row>
        <row r="57">
          <cell r="A57" t="str">
            <v>EUNICE_TRADING</v>
          </cell>
        </row>
        <row r="58">
          <cell r="A58" t="str">
            <v>EVN_TRADING_SEE</v>
          </cell>
        </row>
        <row r="59">
          <cell r="A59" t="str">
            <v>GEN-I-ATHENS</v>
          </cell>
        </row>
        <row r="60">
          <cell r="A60" t="str">
            <v>GREENENV</v>
          </cell>
        </row>
        <row r="61">
          <cell r="A61" t="str">
            <v>HERON</v>
          </cell>
        </row>
        <row r="62">
          <cell r="A62" t="str">
            <v>HSE</v>
          </cell>
        </row>
        <row r="63">
          <cell r="A63" t="str">
            <v>KEN</v>
          </cell>
        </row>
        <row r="64">
          <cell r="A64" t="str">
            <v>KVMARKOUSA</v>
          </cell>
        </row>
        <row r="65">
          <cell r="A65" t="str">
            <v>LE_TRADING</v>
          </cell>
        </row>
        <row r="66">
          <cell r="A66" t="str">
            <v>LIG_MEGALOPOLIS</v>
          </cell>
        </row>
        <row r="67">
          <cell r="A67" t="str">
            <v>LIG_MELITIS</v>
          </cell>
        </row>
        <row r="68">
          <cell r="A68" t="str">
            <v>MYTILINEOS</v>
          </cell>
        </row>
        <row r="69">
          <cell r="A69" t="str">
            <v>NRG_TRADING_HOUS</v>
          </cell>
        </row>
        <row r="70">
          <cell r="A70" t="str">
            <v>OTEESTATE</v>
          </cell>
        </row>
        <row r="71">
          <cell r="A71" t="str">
            <v>PPC</v>
          </cell>
        </row>
        <row r="72">
          <cell r="A72" t="str">
            <v>SOLARENERGY</v>
          </cell>
        </row>
        <row r="73">
          <cell r="A73" t="str">
            <v>STATKRAFT-DE1</v>
          </cell>
        </row>
        <row r="74">
          <cell r="A74" t="str">
            <v>TERNA_ENERGY</v>
          </cell>
        </row>
        <row r="75">
          <cell r="A75" t="str">
            <v>VIENER</v>
          </cell>
        </row>
        <row r="76">
          <cell r="A76" t="str">
            <v>VIOLAR</v>
          </cell>
        </row>
        <row r="77">
          <cell r="A77" t="str">
            <v>VOLTERRA</v>
          </cell>
        </row>
        <row r="78">
          <cell r="A78" t="str">
            <v>VOLTON</v>
          </cell>
        </row>
        <row r="79">
          <cell r="A79" t="str">
            <v>WATT_AND_VOLT</v>
          </cell>
        </row>
        <row r="80">
          <cell r="A8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44359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44335</v>
          </cell>
        </row>
        <row r="4">
          <cell r="B4">
            <v>44335</v>
          </cell>
        </row>
        <row r="5">
          <cell r="B5">
            <v>44335</v>
          </cell>
        </row>
        <row r="6">
          <cell r="B6">
            <v>44335</v>
          </cell>
        </row>
        <row r="7">
          <cell r="B7">
            <v>44335</v>
          </cell>
        </row>
        <row r="8">
          <cell r="B8">
            <v>44335</v>
          </cell>
        </row>
        <row r="9">
          <cell r="B9">
            <v>44335</v>
          </cell>
        </row>
        <row r="10">
          <cell r="B10">
            <v>44335</v>
          </cell>
        </row>
        <row r="11">
          <cell r="B11">
            <v>44335</v>
          </cell>
        </row>
        <row r="12">
          <cell r="B12">
            <v>44335</v>
          </cell>
        </row>
        <row r="13">
          <cell r="B13">
            <v>44335</v>
          </cell>
        </row>
        <row r="14">
          <cell r="B14">
            <v>44335</v>
          </cell>
        </row>
        <row r="15">
          <cell r="B15">
            <v>44335</v>
          </cell>
        </row>
        <row r="16">
          <cell r="B16">
            <v>44335</v>
          </cell>
        </row>
      </sheetData>
      <sheetData sheetId="41">
        <row r="2">
          <cell r="C2">
            <v>44360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869.86059999999998</v>
          </cell>
          <cell r="J12">
            <v>869.86099999999999</v>
          </cell>
          <cell r="K12">
            <v>853.33799999999997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32.375</v>
          </cell>
          <cell r="J22">
            <v>32.375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85.904399999999995</v>
          </cell>
          <cell r="J23">
            <v>85.903999999999996</v>
          </cell>
          <cell r="K23">
            <v>84.905000000000001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59.100299999999997</v>
          </cell>
          <cell r="J25">
            <v>59.1</v>
          </cell>
          <cell r="K25">
            <v>59.1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229.60069999999999</v>
          </cell>
          <cell r="J27">
            <v>229.601</v>
          </cell>
          <cell r="K27">
            <v>228.601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16.0608</v>
          </cell>
          <cell r="J32">
            <v>16.061</v>
          </cell>
          <cell r="K32">
            <v>16.061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44358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1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ibrahimk@ayen.com.tr;bledjanb@ayen.com.tr;bledjanb@ayen.com.tr;ibrahimk@ayen.com.tr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e.kotopouli@weenergy.gr;a.dardamanis@weenergy.gr;c.zografos@weenergy.gr</v>
          </cell>
          <cell r="O27" t="str">
            <v>e.kotopouli@weenergy.gr;c.zografos@weenergy.gr;e.kotopouli@weenergy.gr;ip@weenergy.gr;c.zografos@weenergy.gr</v>
          </cell>
          <cell r="P27" t="str">
            <v>e.kotopouli@weenergy.gr;a.dardamanis@weenergy.gr</v>
          </cell>
          <cell r="S27" t="str">
            <v>e.kotopouli@weenergy.gr;a.dardamanis@weenergy.gr;c.zografos@weenergy.gr</v>
          </cell>
          <cell r="T27" t="str">
            <v>vkalavrouziotis@eunice-group.com;e.kotopouli@weenergy.gr</v>
          </cell>
          <cell r="U27" t="str">
            <v>e.kotopouli@weenergy.gr;a.dardamanis@weenergy.gr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4447.6930000000002</v>
      </c>
      <c r="C4" s="18">
        <v>4282.2670000000007</v>
      </c>
      <c r="D4" s="18">
        <v>4179.862000000001</v>
      </c>
      <c r="E4" s="18">
        <v>4124.8410000000003</v>
      </c>
      <c r="F4" s="18">
        <v>4140.4250000000011</v>
      </c>
      <c r="G4" s="18">
        <v>4149.7480000000005</v>
      </c>
      <c r="H4" s="18">
        <v>4470.0589999999993</v>
      </c>
      <c r="I4" s="18">
        <v>5067.5760000000009</v>
      </c>
      <c r="J4" s="18">
        <v>5573.6589999999987</v>
      </c>
      <c r="K4" s="18">
        <v>5867.536000000001</v>
      </c>
      <c r="L4" s="18">
        <v>6107.8450000000003</v>
      </c>
      <c r="M4" s="18">
        <v>6227.0929999999998</v>
      </c>
      <c r="N4" s="18">
        <v>6228.6390000000001</v>
      </c>
      <c r="O4" s="18">
        <v>5922.7379999999994</v>
      </c>
      <c r="P4" s="18">
        <v>5562.0340000000006</v>
      </c>
      <c r="Q4" s="18">
        <v>5380.7289999999994</v>
      </c>
      <c r="R4" s="18">
        <v>5347.4340000000011</v>
      </c>
      <c r="S4" s="18">
        <v>5393.4900000000007</v>
      </c>
      <c r="T4" s="18">
        <v>5420.3779999999988</v>
      </c>
      <c r="U4" s="18">
        <v>5505.3209999999999</v>
      </c>
      <c r="V4" s="18">
        <v>5761.8769999999986</v>
      </c>
      <c r="W4" s="18">
        <v>5420.7809999999999</v>
      </c>
      <c r="X4" s="18">
        <v>5011.2030000000013</v>
      </c>
      <c r="Y4" s="18">
        <v>4560.6200000000008</v>
      </c>
      <c r="Z4" s="19"/>
      <c r="AA4" s="20">
        <f>SUM(B4:Z4)</f>
        <v>124153.848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88.58</v>
      </c>
      <c r="C7" s="28">
        <v>76.42</v>
      </c>
      <c r="D7" s="28">
        <v>69.430000000000007</v>
      </c>
      <c r="E7" s="28">
        <v>68.86</v>
      </c>
      <c r="F7" s="28">
        <v>68.86</v>
      </c>
      <c r="G7" s="28">
        <v>68.86</v>
      </c>
      <c r="H7" s="28">
        <v>67.31</v>
      </c>
      <c r="I7" s="28">
        <v>67.31</v>
      </c>
      <c r="J7" s="28">
        <v>68.86</v>
      </c>
      <c r="K7" s="28">
        <v>69.040000000000006</v>
      </c>
      <c r="L7" s="28">
        <v>76.42</v>
      </c>
      <c r="M7" s="28">
        <v>76.42</v>
      </c>
      <c r="N7" s="28">
        <v>76.42</v>
      </c>
      <c r="O7" s="28">
        <v>70.86</v>
      </c>
      <c r="P7" s="28">
        <v>70.86</v>
      </c>
      <c r="Q7" s="28">
        <v>70.86</v>
      </c>
      <c r="R7" s="28">
        <v>76.42</v>
      </c>
      <c r="S7" s="28">
        <v>82.8</v>
      </c>
      <c r="T7" s="28">
        <v>76.42</v>
      </c>
      <c r="U7" s="28">
        <v>79.08</v>
      </c>
      <c r="V7" s="28">
        <v>93.96</v>
      </c>
      <c r="W7" s="28">
        <v>98.1</v>
      </c>
      <c r="X7" s="28">
        <v>93.21</v>
      </c>
      <c r="Y7" s="28">
        <v>75</v>
      </c>
      <c r="Z7" s="29"/>
      <c r="AA7" s="30">
        <f>IF(SUM(GR_MAINLAND_MCP_SUM_SELL)&lt;&gt;0,AVERAGEIF(GR_MAINLAND_MCP_SUM_SELL,"&lt;&gt;"""),"")</f>
        <v>76.265000000000001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175</v>
      </c>
      <c r="C10" s="42">
        <v>151</v>
      </c>
      <c r="D10" s="42">
        <v>151</v>
      </c>
      <c r="E10" s="42">
        <v>151</v>
      </c>
      <c r="F10" s="42">
        <v>151</v>
      </c>
      <c r="G10" s="42">
        <v>151</v>
      </c>
      <c r="H10" s="42">
        <v>175</v>
      </c>
      <c r="I10" s="42">
        <v>200</v>
      </c>
      <c r="J10" s="42">
        <v>200</v>
      </c>
      <c r="K10" s="42">
        <v>175</v>
      </c>
      <c r="L10" s="42">
        <v>151</v>
      </c>
      <c r="M10" s="42">
        <v>151</v>
      </c>
      <c r="N10" s="42">
        <v>151</v>
      </c>
      <c r="O10" s="42">
        <v>151</v>
      </c>
      <c r="P10" s="42">
        <v>151</v>
      </c>
      <c r="Q10" s="42">
        <v>151</v>
      </c>
      <c r="R10" s="42">
        <v>151</v>
      </c>
      <c r="S10" s="42">
        <v>151</v>
      </c>
      <c r="T10" s="42">
        <v>175</v>
      </c>
      <c r="U10" s="42">
        <v>200</v>
      </c>
      <c r="V10" s="42">
        <v>200</v>
      </c>
      <c r="W10" s="42">
        <v>200</v>
      </c>
      <c r="X10" s="42">
        <v>175</v>
      </c>
      <c r="Y10" s="42">
        <v>175</v>
      </c>
      <c r="Z10" s="43"/>
      <c r="AA10" s="44">
        <f>SUM(B10:Z10)</f>
        <v>4013</v>
      </c>
    </row>
    <row r="11" spans="1:27" ht="24.95" customHeight="1" x14ac:dyDescent="0.2">
      <c r="A11" s="45" t="s">
        <v>7</v>
      </c>
      <c r="B11" s="46">
        <v>2529.3070000000002</v>
      </c>
      <c r="C11" s="47">
        <v>2407.9949999999999</v>
      </c>
      <c r="D11" s="47">
        <v>2148.721</v>
      </c>
      <c r="E11" s="47">
        <v>2024.6200000000001</v>
      </c>
      <c r="F11" s="47">
        <v>2037.5150000000001</v>
      </c>
      <c r="G11" s="47">
        <v>1992.6220000000001</v>
      </c>
      <c r="H11" s="47">
        <v>1781.953</v>
      </c>
      <c r="I11" s="47">
        <v>1744.4929999999999</v>
      </c>
      <c r="J11" s="47">
        <v>1963.1670000000001</v>
      </c>
      <c r="K11" s="47">
        <v>2065.9</v>
      </c>
      <c r="L11" s="47">
        <v>2478.393</v>
      </c>
      <c r="M11" s="47">
        <v>2557.9189999999999</v>
      </c>
      <c r="N11" s="47">
        <v>2540.1090000000004</v>
      </c>
      <c r="O11" s="47">
        <v>2378.1959999999999</v>
      </c>
      <c r="P11" s="47">
        <v>2221.5460000000003</v>
      </c>
      <c r="Q11" s="47">
        <v>2278.2539999999999</v>
      </c>
      <c r="R11" s="47">
        <v>2598.2449999999999</v>
      </c>
      <c r="S11" s="47">
        <v>2861.1840000000002</v>
      </c>
      <c r="T11" s="47">
        <v>2708.5940000000001</v>
      </c>
      <c r="U11" s="47">
        <v>2915.058</v>
      </c>
      <c r="V11" s="47">
        <v>3028.3130000000001</v>
      </c>
      <c r="W11" s="47">
        <v>3086.654</v>
      </c>
      <c r="X11" s="47">
        <v>3109.4639999999999</v>
      </c>
      <c r="Y11" s="47">
        <v>2795.9850000000001</v>
      </c>
      <c r="Z11" s="48"/>
      <c r="AA11" s="49">
        <f>SUM(B11:Z11)</f>
        <v>58254.207000000009</v>
      </c>
    </row>
    <row r="12" spans="1:27" ht="24.95" customHeight="1" x14ac:dyDescent="0.2">
      <c r="A12" s="45" t="s">
        <v>8</v>
      </c>
      <c r="B12" s="46">
        <v>26</v>
      </c>
      <c r="C12" s="47">
        <v>26</v>
      </c>
      <c r="D12" s="47">
        <v>26</v>
      </c>
      <c r="E12" s="47">
        <v>26</v>
      </c>
      <c r="F12" s="47">
        <v>26</v>
      </c>
      <c r="G12" s="47">
        <v>56</v>
      </c>
      <c r="H12" s="47">
        <v>318</v>
      </c>
      <c r="I12" s="47">
        <v>661</v>
      </c>
      <c r="J12" s="47">
        <v>537</v>
      </c>
      <c r="K12" s="47">
        <v>465</v>
      </c>
      <c r="L12" s="47">
        <v>90</v>
      </c>
      <c r="M12" s="47">
        <v>40</v>
      </c>
      <c r="N12" s="47">
        <v>40</v>
      </c>
      <c r="O12" s="47">
        <v>26</v>
      </c>
      <c r="P12" s="47">
        <v>26</v>
      </c>
      <c r="Q12" s="47">
        <v>26</v>
      </c>
      <c r="R12" s="47">
        <v>26</v>
      </c>
      <c r="S12" s="47">
        <v>171</v>
      </c>
      <c r="T12" s="47">
        <v>872</v>
      </c>
      <c r="U12" s="47">
        <v>1091</v>
      </c>
      <c r="V12" s="47">
        <v>1091</v>
      </c>
      <c r="W12" s="47">
        <v>621</v>
      </c>
      <c r="X12" s="47">
        <v>126</v>
      </c>
      <c r="Y12" s="47">
        <v>26</v>
      </c>
      <c r="Z12" s="48"/>
      <c r="AA12" s="49">
        <f>SUM(B12:Z12)</f>
        <v>6439</v>
      </c>
    </row>
    <row r="13" spans="1:27" ht="24.95" customHeight="1" x14ac:dyDescent="0.2">
      <c r="A13" s="50" t="s">
        <v>9</v>
      </c>
      <c r="B13" s="51">
        <v>349.38600000000002</v>
      </c>
      <c r="C13" s="52">
        <v>345.77199999999999</v>
      </c>
      <c r="D13" s="52">
        <v>344.14100000000002</v>
      </c>
      <c r="E13" s="52">
        <v>356.221</v>
      </c>
      <c r="F13" s="52">
        <v>357.90999999999997</v>
      </c>
      <c r="G13" s="52">
        <v>419.12599999999986</v>
      </c>
      <c r="H13" s="52">
        <v>694.10600000000011</v>
      </c>
      <c r="I13" s="52">
        <v>1167.183</v>
      </c>
      <c r="J13" s="52">
        <v>1644.5919999999999</v>
      </c>
      <c r="K13" s="52">
        <v>2006.7359999999999</v>
      </c>
      <c r="L13" s="52">
        <v>2177.4519999999998</v>
      </c>
      <c r="M13" s="52">
        <v>2241.174</v>
      </c>
      <c r="N13" s="52">
        <v>2265.5300000000002</v>
      </c>
      <c r="O13" s="52">
        <v>2176.5419999999995</v>
      </c>
      <c r="P13" s="52">
        <v>1981.4879999999994</v>
      </c>
      <c r="Q13" s="52">
        <v>1712.4750000000001</v>
      </c>
      <c r="R13" s="52">
        <v>1396.1889999999999</v>
      </c>
      <c r="S13" s="52">
        <v>1007.306</v>
      </c>
      <c r="T13" s="52">
        <v>629.38400000000013</v>
      </c>
      <c r="U13" s="52">
        <v>421.86299999999994</v>
      </c>
      <c r="V13" s="52">
        <v>374.86399999999998</v>
      </c>
      <c r="W13" s="52">
        <v>365.92699999999996</v>
      </c>
      <c r="X13" s="52">
        <v>354.73900000000009</v>
      </c>
      <c r="Y13" s="52">
        <v>354.435</v>
      </c>
      <c r="Z13" s="53"/>
      <c r="AA13" s="54">
        <f>SUM(B13:Z13)</f>
        <v>25144.541000000001</v>
      </c>
    </row>
    <row r="14" spans="1:27" ht="30" customHeight="1" thickBot="1" x14ac:dyDescent="0.25">
      <c r="A14" s="55" t="s">
        <v>10</v>
      </c>
      <c r="B14" s="56">
        <f>IF(LEN(B$2)&gt;0,SUM(B10:B13),"")</f>
        <v>3079.6930000000002</v>
      </c>
      <c r="C14" s="57">
        <f t="shared" ref="C14:Z14" si="0">IF(LEN(C$2)&gt;0,SUM(C10:C13),"")</f>
        <v>2930.7669999999998</v>
      </c>
      <c r="D14" s="57">
        <f t="shared" si="0"/>
        <v>2669.8620000000001</v>
      </c>
      <c r="E14" s="57">
        <f t="shared" si="0"/>
        <v>2557.8409999999999</v>
      </c>
      <c r="F14" s="57">
        <f t="shared" si="0"/>
        <v>2572.4250000000002</v>
      </c>
      <c r="G14" s="57">
        <f t="shared" si="0"/>
        <v>2618.748</v>
      </c>
      <c r="H14" s="57">
        <f t="shared" si="0"/>
        <v>2969.0590000000002</v>
      </c>
      <c r="I14" s="57">
        <f t="shared" si="0"/>
        <v>3772.6759999999999</v>
      </c>
      <c r="J14" s="57">
        <f t="shared" si="0"/>
        <v>4344.759</v>
      </c>
      <c r="K14" s="57">
        <f t="shared" si="0"/>
        <v>4712.6360000000004</v>
      </c>
      <c r="L14" s="57">
        <f t="shared" si="0"/>
        <v>4896.8449999999993</v>
      </c>
      <c r="M14" s="57">
        <f t="shared" si="0"/>
        <v>4990.0929999999998</v>
      </c>
      <c r="N14" s="57">
        <f t="shared" si="0"/>
        <v>4996.639000000001</v>
      </c>
      <c r="O14" s="57">
        <f t="shared" si="0"/>
        <v>4731.7379999999994</v>
      </c>
      <c r="P14" s="57">
        <f t="shared" si="0"/>
        <v>4380.0339999999997</v>
      </c>
      <c r="Q14" s="57">
        <f t="shared" si="0"/>
        <v>4167.7290000000003</v>
      </c>
      <c r="R14" s="57">
        <f t="shared" si="0"/>
        <v>4171.4339999999993</v>
      </c>
      <c r="S14" s="57">
        <f t="shared" si="0"/>
        <v>4190.49</v>
      </c>
      <c r="T14" s="57">
        <f t="shared" si="0"/>
        <v>4384.9780000000001</v>
      </c>
      <c r="U14" s="57">
        <f t="shared" si="0"/>
        <v>4627.9210000000003</v>
      </c>
      <c r="V14" s="57">
        <f t="shared" si="0"/>
        <v>4694.1769999999997</v>
      </c>
      <c r="W14" s="57">
        <f t="shared" si="0"/>
        <v>4273.5810000000001</v>
      </c>
      <c r="X14" s="57">
        <f t="shared" si="0"/>
        <v>3765.203</v>
      </c>
      <c r="Y14" s="57">
        <f t="shared" si="0"/>
        <v>3351.42</v>
      </c>
      <c r="Z14" s="58" t="str">
        <f t="shared" si="0"/>
        <v/>
      </c>
      <c r="AA14" s="59">
        <f>SUM(AA9:AA13)</f>
        <v>93850.748000000007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905.9</v>
      </c>
      <c r="C25" s="67">
        <v>864.9</v>
      </c>
      <c r="D25" s="67">
        <v>859.9</v>
      </c>
      <c r="E25" s="67">
        <v>862.9</v>
      </c>
      <c r="F25" s="67">
        <v>865.9</v>
      </c>
      <c r="G25" s="67">
        <v>949.9</v>
      </c>
      <c r="H25" s="67">
        <v>1473.9</v>
      </c>
      <c r="I25" s="67">
        <v>2225.9</v>
      </c>
      <c r="J25" s="67">
        <v>2496.9</v>
      </c>
      <c r="K25" s="67">
        <v>2683.9</v>
      </c>
      <c r="L25" s="67">
        <v>2429.9</v>
      </c>
      <c r="M25" s="67">
        <v>2396.9</v>
      </c>
      <c r="N25" s="67">
        <v>2406.9</v>
      </c>
      <c r="O25" s="67">
        <v>2344.9</v>
      </c>
      <c r="P25" s="67">
        <v>2188.9</v>
      </c>
      <c r="Q25" s="67">
        <v>1984.9</v>
      </c>
      <c r="R25" s="67">
        <v>1717.9</v>
      </c>
      <c r="S25" s="67">
        <v>1549.9</v>
      </c>
      <c r="T25" s="67">
        <v>1984.9</v>
      </c>
      <c r="U25" s="67">
        <v>2051.9</v>
      </c>
      <c r="V25" s="67">
        <v>2012.9</v>
      </c>
      <c r="W25" s="67">
        <v>1533.9</v>
      </c>
      <c r="X25" s="67">
        <v>998.9</v>
      </c>
      <c r="Y25" s="67">
        <v>897.9</v>
      </c>
      <c r="Z25" s="68"/>
      <c r="AA25" s="69">
        <f>SUM(B25:Z25)</f>
        <v>40690.600000000013</v>
      </c>
    </row>
    <row r="26" spans="1:27" ht="24.95" customHeight="1" x14ac:dyDescent="0.2">
      <c r="A26" s="70" t="s">
        <v>20</v>
      </c>
      <c r="B26" s="71">
        <v>1183.7929999999999</v>
      </c>
      <c r="C26" s="72">
        <v>1281.867</v>
      </c>
      <c r="D26" s="72">
        <v>1127.962</v>
      </c>
      <c r="E26" s="72">
        <v>1069.941</v>
      </c>
      <c r="F26" s="72">
        <v>1082.5250000000001</v>
      </c>
      <c r="G26" s="72">
        <v>1007.848</v>
      </c>
      <c r="H26" s="72">
        <v>794.15899999999999</v>
      </c>
      <c r="I26" s="72">
        <v>759.77599999999995</v>
      </c>
      <c r="J26" s="72">
        <v>936.85900000000004</v>
      </c>
      <c r="K26" s="72">
        <v>1139.7360000000001</v>
      </c>
      <c r="L26" s="72">
        <v>1552.9449999999999</v>
      </c>
      <c r="M26" s="72">
        <v>1648.193</v>
      </c>
      <c r="N26" s="72">
        <v>1639.739</v>
      </c>
      <c r="O26" s="72">
        <v>1415.838</v>
      </c>
      <c r="P26" s="72">
        <v>1211.134</v>
      </c>
      <c r="Q26" s="72">
        <v>1233.829</v>
      </c>
      <c r="R26" s="72">
        <v>1387.5340000000001</v>
      </c>
      <c r="S26" s="72">
        <v>1351.59</v>
      </c>
      <c r="T26" s="72">
        <v>1084.078</v>
      </c>
      <c r="U26" s="72">
        <v>1127.021</v>
      </c>
      <c r="V26" s="72">
        <v>1309.277</v>
      </c>
      <c r="W26" s="72">
        <v>1355.681</v>
      </c>
      <c r="X26" s="72">
        <v>1350.3030000000001</v>
      </c>
      <c r="Y26" s="72">
        <v>1060.52</v>
      </c>
      <c r="Z26" s="73"/>
      <c r="AA26" s="74">
        <f>SUM(B26:Z26)</f>
        <v>29112.148000000008</v>
      </c>
    </row>
    <row r="27" spans="1:27" ht="24.95" customHeight="1" x14ac:dyDescent="0.2">
      <c r="A27" s="77" t="s">
        <v>21</v>
      </c>
      <c r="B27" s="75">
        <v>1718</v>
      </c>
      <c r="C27" s="76">
        <v>1552</v>
      </c>
      <c r="D27" s="76">
        <v>1552</v>
      </c>
      <c r="E27" s="76">
        <v>1552</v>
      </c>
      <c r="F27" s="76">
        <v>1552</v>
      </c>
      <c r="G27" s="76">
        <v>1552</v>
      </c>
      <c r="H27" s="76">
        <v>1562</v>
      </c>
      <c r="I27" s="76">
        <v>1512</v>
      </c>
      <c r="J27" s="76">
        <v>1532</v>
      </c>
      <c r="K27" s="76">
        <v>1512</v>
      </c>
      <c r="L27" s="76">
        <v>1512</v>
      </c>
      <c r="M27" s="76">
        <v>1542</v>
      </c>
      <c r="N27" s="76">
        <v>1542</v>
      </c>
      <c r="O27" s="76">
        <v>1522</v>
      </c>
      <c r="P27" s="76">
        <v>1522</v>
      </c>
      <c r="Q27" s="76">
        <v>1522</v>
      </c>
      <c r="R27" s="76">
        <v>1602</v>
      </c>
      <c r="S27" s="76">
        <v>1852</v>
      </c>
      <c r="T27" s="76">
        <v>1922</v>
      </c>
      <c r="U27" s="76">
        <v>1997</v>
      </c>
      <c r="V27" s="76">
        <v>1997</v>
      </c>
      <c r="W27" s="76">
        <v>2017</v>
      </c>
      <c r="X27" s="76">
        <v>2022</v>
      </c>
      <c r="Y27" s="76">
        <v>2037</v>
      </c>
      <c r="Z27" s="78"/>
      <c r="AA27" s="79">
        <f>SUM(B27:Z27)</f>
        <v>40204</v>
      </c>
    </row>
    <row r="28" spans="1:27" ht="30" customHeight="1" thickBot="1" x14ac:dyDescent="0.25">
      <c r="A28" s="55" t="s">
        <v>22</v>
      </c>
      <c r="B28" s="56">
        <f>IF(LEN(B$2)&gt;0,SUM(B25:B27),"")</f>
        <v>3807.6929999999998</v>
      </c>
      <c r="C28" s="57">
        <f t="shared" ref="C28:Z28" si="2">IF(LEN(C$2)&gt;0,SUM(C25:C27),"")</f>
        <v>3698.7669999999998</v>
      </c>
      <c r="D28" s="57">
        <f t="shared" si="2"/>
        <v>3539.8620000000001</v>
      </c>
      <c r="E28" s="57">
        <f t="shared" si="2"/>
        <v>3484.8409999999999</v>
      </c>
      <c r="F28" s="57">
        <f t="shared" si="2"/>
        <v>3500.4250000000002</v>
      </c>
      <c r="G28" s="57">
        <f t="shared" si="2"/>
        <v>3509.748</v>
      </c>
      <c r="H28" s="57">
        <f t="shared" si="2"/>
        <v>3830.0590000000002</v>
      </c>
      <c r="I28" s="57">
        <f t="shared" si="2"/>
        <v>4497.6759999999995</v>
      </c>
      <c r="J28" s="57">
        <f t="shared" si="2"/>
        <v>4965.759</v>
      </c>
      <c r="K28" s="57">
        <f t="shared" si="2"/>
        <v>5335.6360000000004</v>
      </c>
      <c r="L28" s="57">
        <f t="shared" si="2"/>
        <v>5494.8450000000003</v>
      </c>
      <c r="M28" s="57">
        <f t="shared" si="2"/>
        <v>5587.0929999999998</v>
      </c>
      <c r="N28" s="57">
        <f t="shared" si="2"/>
        <v>5588.6390000000001</v>
      </c>
      <c r="O28" s="57">
        <f t="shared" si="2"/>
        <v>5282.7380000000003</v>
      </c>
      <c r="P28" s="57">
        <f t="shared" si="2"/>
        <v>4922.0339999999997</v>
      </c>
      <c r="Q28" s="57">
        <f t="shared" si="2"/>
        <v>4740.7290000000003</v>
      </c>
      <c r="R28" s="57">
        <f t="shared" si="2"/>
        <v>4707.4340000000002</v>
      </c>
      <c r="S28" s="57">
        <f t="shared" si="2"/>
        <v>4753.49</v>
      </c>
      <c r="T28" s="57">
        <f t="shared" si="2"/>
        <v>4990.9780000000001</v>
      </c>
      <c r="U28" s="57">
        <f t="shared" si="2"/>
        <v>5175.9210000000003</v>
      </c>
      <c r="V28" s="57">
        <f t="shared" si="2"/>
        <v>5319.1769999999997</v>
      </c>
      <c r="W28" s="57">
        <f t="shared" si="2"/>
        <v>4906.5810000000001</v>
      </c>
      <c r="X28" s="57">
        <f t="shared" si="2"/>
        <v>4371.2029999999995</v>
      </c>
      <c r="Y28" s="57">
        <f t="shared" si="2"/>
        <v>3995.42</v>
      </c>
      <c r="Z28" s="58" t="str">
        <f t="shared" si="2"/>
        <v/>
      </c>
      <c r="AA28" s="59">
        <f>SUM(AA25:AA27)</f>
        <v>110006.74800000002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234</v>
      </c>
      <c r="C31" s="90">
        <v>243</v>
      </c>
      <c r="D31" s="90">
        <v>277</v>
      </c>
      <c r="E31" s="90">
        <v>303</v>
      </c>
      <c r="F31" s="90">
        <v>303</v>
      </c>
      <c r="G31" s="90">
        <v>312</v>
      </c>
      <c r="H31" s="90">
        <v>289</v>
      </c>
      <c r="I31" s="90">
        <v>241</v>
      </c>
      <c r="J31" s="90">
        <v>175</v>
      </c>
      <c r="K31" s="90">
        <v>123</v>
      </c>
      <c r="L31" s="90">
        <v>121</v>
      </c>
      <c r="M31" s="90">
        <v>106</v>
      </c>
      <c r="N31" s="90">
        <v>106</v>
      </c>
      <c r="O31" s="90">
        <v>116</v>
      </c>
      <c r="P31" s="90">
        <v>123</v>
      </c>
      <c r="Q31" s="90">
        <v>138</v>
      </c>
      <c r="R31" s="90">
        <v>113</v>
      </c>
      <c r="S31" s="90">
        <v>111</v>
      </c>
      <c r="T31" s="90">
        <v>164</v>
      </c>
      <c r="U31" s="90">
        <v>160</v>
      </c>
      <c r="V31" s="90">
        <v>199</v>
      </c>
      <c r="W31" s="90">
        <v>174</v>
      </c>
      <c r="X31" s="90">
        <v>148</v>
      </c>
      <c r="Y31" s="90">
        <v>156</v>
      </c>
      <c r="Z31" s="91"/>
      <c r="AA31" s="69">
        <f t="shared" ref="AA31:AA36" si="3">SUM(B31:Z31)</f>
        <v>4435</v>
      </c>
    </row>
    <row r="32" spans="1:27" ht="24.95" customHeight="1" x14ac:dyDescent="0.2">
      <c r="A32" s="92" t="s">
        <v>25</v>
      </c>
      <c r="B32" s="93">
        <v>334</v>
      </c>
      <c r="C32" s="94">
        <v>365</v>
      </c>
      <c r="D32" s="94">
        <v>433</v>
      </c>
      <c r="E32" s="94">
        <v>464</v>
      </c>
      <c r="F32" s="94">
        <v>465</v>
      </c>
      <c r="G32" s="94">
        <v>419</v>
      </c>
      <c r="H32" s="94">
        <v>412</v>
      </c>
      <c r="I32" s="94">
        <v>324</v>
      </c>
      <c r="J32" s="94">
        <v>286</v>
      </c>
      <c r="K32" s="94">
        <v>340</v>
      </c>
      <c r="L32" s="94">
        <v>317</v>
      </c>
      <c r="M32" s="94">
        <v>331</v>
      </c>
      <c r="N32" s="94">
        <v>326</v>
      </c>
      <c r="O32" s="94">
        <v>275</v>
      </c>
      <c r="P32" s="94">
        <v>259</v>
      </c>
      <c r="Q32" s="94">
        <v>275</v>
      </c>
      <c r="R32" s="94">
        <v>263</v>
      </c>
      <c r="S32" s="94">
        <v>292</v>
      </c>
      <c r="T32" s="94">
        <v>282</v>
      </c>
      <c r="U32" s="94">
        <v>228</v>
      </c>
      <c r="V32" s="94">
        <v>266</v>
      </c>
      <c r="W32" s="94">
        <v>299</v>
      </c>
      <c r="X32" s="94">
        <v>298</v>
      </c>
      <c r="Y32" s="94">
        <v>328</v>
      </c>
      <c r="Z32" s="95"/>
      <c r="AA32" s="74">
        <f t="shared" si="3"/>
        <v>7881</v>
      </c>
    </row>
    <row r="33" spans="1:27" ht="24.95" customHeight="1" x14ac:dyDescent="0.2">
      <c r="A33" s="92" t="s">
        <v>26</v>
      </c>
      <c r="B33" s="93">
        <v>750</v>
      </c>
      <c r="C33" s="94">
        <v>693.5</v>
      </c>
      <c r="D33" s="94">
        <v>750</v>
      </c>
      <c r="E33" s="94">
        <v>750</v>
      </c>
      <c r="F33" s="94">
        <v>750</v>
      </c>
      <c r="G33" s="94">
        <v>750</v>
      </c>
      <c r="H33" s="94">
        <v>750</v>
      </c>
      <c r="I33" s="94">
        <v>679.9</v>
      </c>
      <c r="J33" s="94">
        <v>717.9</v>
      </c>
      <c r="K33" s="94">
        <v>641.9</v>
      </c>
      <c r="L33" s="94">
        <v>723</v>
      </c>
      <c r="M33" s="94">
        <v>750</v>
      </c>
      <c r="N33" s="94">
        <v>750</v>
      </c>
      <c r="O33" s="94">
        <v>750</v>
      </c>
      <c r="P33" s="94">
        <v>750</v>
      </c>
      <c r="Q33" s="94">
        <v>750</v>
      </c>
      <c r="R33" s="94">
        <v>750</v>
      </c>
      <c r="S33" s="94">
        <v>750</v>
      </c>
      <c r="T33" s="94">
        <v>539.4</v>
      </c>
      <c r="U33" s="94">
        <v>439.4</v>
      </c>
      <c r="V33" s="94">
        <v>552.70000000000005</v>
      </c>
      <c r="W33" s="94">
        <v>624.20000000000005</v>
      </c>
      <c r="X33" s="94">
        <v>750</v>
      </c>
      <c r="Y33" s="94">
        <v>675.2</v>
      </c>
      <c r="Z33" s="95"/>
      <c r="AA33" s="74">
        <f t="shared" si="3"/>
        <v>16787.099999999999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1368</v>
      </c>
      <c r="C36" s="83">
        <f t="shared" ref="C36:Z36" si="4">IF(LEN(C$2)&gt;0,SUM(C31:C35),"")</f>
        <v>1351.5</v>
      </c>
      <c r="D36" s="83">
        <f t="shared" si="4"/>
        <v>1510</v>
      </c>
      <c r="E36" s="83">
        <f t="shared" si="4"/>
        <v>1567</v>
      </c>
      <c r="F36" s="83">
        <f t="shared" si="4"/>
        <v>1568</v>
      </c>
      <c r="G36" s="83">
        <f t="shared" si="4"/>
        <v>1531</v>
      </c>
      <c r="H36" s="83">
        <f t="shared" si="4"/>
        <v>1501</v>
      </c>
      <c r="I36" s="83">
        <f t="shared" si="4"/>
        <v>1294.9000000000001</v>
      </c>
      <c r="J36" s="83">
        <f t="shared" si="4"/>
        <v>1228.9000000000001</v>
      </c>
      <c r="K36" s="83">
        <f t="shared" si="4"/>
        <v>1154.9000000000001</v>
      </c>
      <c r="L36" s="83">
        <f t="shared" si="4"/>
        <v>1211</v>
      </c>
      <c r="M36" s="83">
        <f t="shared" si="4"/>
        <v>1237</v>
      </c>
      <c r="N36" s="83">
        <f t="shared" si="4"/>
        <v>1232</v>
      </c>
      <c r="O36" s="83">
        <f t="shared" si="4"/>
        <v>1191</v>
      </c>
      <c r="P36" s="83">
        <f t="shared" si="4"/>
        <v>1182</v>
      </c>
      <c r="Q36" s="83">
        <f t="shared" si="4"/>
        <v>1213</v>
      </c>
      <c r="R36" s="83">
        <f t="shared" si="4"/>
        <v>1176</v>
      </c>
      <c r="S36" s="83">
        <f t="shared" si="4"/>
        <v>1203</v>
      </c>
      <c r="T36" s="83">
        <f t="shared" si="4"/>
        <v>1035.4000000000001</v>
      </c>
      <c r="U36" s="83">
        <f t="shared" si="4"/>
        <v>877.4</v>
      </c>
      <c r="V36" s="83">
        <f t="shared" si="4"/>
        <v>1067.7</v>
      </c>
      <c r="W36" s="83">
        <f t="shared" si="4"/>
        <v>1147.2</v>
      </c>
      <c r="X36" s="83">
        <f t="shared" si="4"/>
        <v>1246</v>
      </c>
      <c r="Y36" s="83">
        <f t="shared" si="4"/>
        <v>1209.2</v>
      </c>
      <c r="Z36" s="84" t="str">
        <f t="shared" si="4"/>
        <v/>
      </c>
      <c r="AA36" s="85">
        <f t="shared" si="3"/>
        <v>30303.100000000002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640</v>
      </c>
      <c r="C41" s="94">
        <v>583.5</v>
      </c>
      <c r="D41" s="94">
        <v>640</v>
      </c>
      <c r="E41" s="94">
        <v>640</v>
      </c>
      <c r="F41" s="94">
        <v>640</v>
      </c>
      <c r="G41" s="94">
        <v>640</v>
      </c>
      <c r="H41" s="94">
        <v>640</v>
      </c>
      <c r="I41" s="94">
        <v>569.9</v>
      </c>
      <c r="J41" s="94">
        <v>607.9</v>
      </c>
      <c r="K41" s="94">
        <v>531.9</v>
      </c>
      <c r="L41" s="94">
        <v>613</v>
      </c>
      <c r="M41" s="94">
        <v>640</v>
      </c>
      <c r="N41" s="94">
        <v>640</v>
      </c>
      <c r="O41" s="94">
        <v>640</v>
      </c>
      <c r="P41" s="94">
        <v>640</v>
      </c>
      <c r="Q41" s="94">
        <v>640</v>
      </c>
      <c r="R41" s="94">
        <v>640</v>
      </c>
      <c r="S41" s="94">
        <v>640</v>
      </c>
      <c r="T41" s="94">
        <v>429.4</v>
      </c>
      <c r="U41" s="94">
        <v>329.4</v>
      </c>
      <c r="V41" s="94">
        <v>442.7</v>
      </c>
      <c r="W41" s="94">
        <v>514.20000000000005</v>
      </c>
      <c r="X41" s="94">
        <v>640</v>
      </c>
      <c r="Y41" s="94">
        <v>565.20000000000005</v>
      </c>
      <c r="Z41" s="95"/>
      <c r="AA41" s="74">
        <f t="shared" si="5"/>
        <v>14147.1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640</v>
      </c>
      <c r="C44" s="83">
        <f t="shared" ref="C44:Z44" si="6">IF(LEN(C$2)&gt;0,SUM(C39:C43),"")</f>
        <v>583.5</v>
      </c>
      <c r="D44" s="83">
        <f t="shared" si="6"/>
        <v>640</v>
      </c>
      <c r="E44" s="83">
        <f t="shared" si="6"/>
        <v>640</v>
      </c>
      <c r="F44" s="83">
        <f t="shared" si="6"/>
        <v>640</v>
      </c>
      <c r="G44" s="83">
        <f t="shared" si="6"/>
        <v>640</v>
      </c>
      <c r="H44" s="83">
        <f t="shared" si="6"/>
        <v>640</v>
      </c>
      <c r="I44" s="83">
        <f t="shared" si="6"/>
        <v>569.9</v>
      </c>
      <c r="J44" s="83">
        <f t="shared" si="6"/>
        <v>607.9</v>
      </c>
      <c r="K44" s="83">
        <f t="shared" si="6"/>
        <v>531.9</v>
      </c>
      <c r="L44" s="83">
        <f t="shared" si="6"/>
        <v>613</v>
      </c>
      <c r="M44" s="83">
        <f t="shared" si="6"/>
        <v>640</v>
      </c>
      <c r="N44" s="83">
        <f t="shared" si="6"/>
        <v>640</v>
      </c>
      <c r="O44" s="83">
        <f t="shared" si="6"/>
        <v>640</v>
      </c>
      <c r="P44" s="83">
        <f t="shared" si="6"/>
        <v>640</v>
      </c>
      <c r="Q44" s="83">
        <f t="shared" si="6"/>
        <v>640</v>
      </c>
      <c r="R44" s="83">
        <f t="shared" si="6"/>
        <v>640</v>
      </c>
      <c r="S44" s="83">
        <f t="shared" si="6"/>
        <v>640</v>
      </c>
      <c r="T44" s="83">
        <f t="shared" si="6"/>
        <v>429.4</v>
      </c>
      <c r="U44" s="83">
        <f t="shared" si="6"/>
        <v>329.4</v>
      </c>
      <c r="V44" s="83">
        <f t="shared" si="6"/>
        <v>442.7</v>
      </c>
      <c r="W44" s="83">
        <f t="shared" si="6"/>
        <v>514.20000000000005</v>
      </c>
      <c r="X44" s="83">
        <f t="shared" si="6"/>
        <v>640</v>
      </c>
      <c r="Y44" s="83">
        <f t="shared" si="6"/>
        <v>565.20000000000005</v>
      </c>
      <c r="Z44" s="84" t="str">
        <f t="shared" si="6"/>
        <v/>
      </c>
      <c r="AA44" s="85">
        <f t="shared" si="5"/>
        <v>14147.1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4447.6930000000002</v>
      </c>
      <c r="C47" s="83">
        <f t="shared" ref="C47:Z47" si="8">IF(LEN(C$2)&gt;0,C14+C22+C36,"")</f>
        <v>4282.2669999999998</v>
      </c>
      <c r="D47" s="83">
        <f t="shared" si="8"/>
        <v>4179.8620000000001</v>
      </c>
      <c r="E47" s="83">
        <f t="shared" si="8"/>
        <v>4124.8410000000003</v>
      </c>
      <c r="F47" s="83">
        <f t="shared" si="8"/>
        <v>4140.4250000000002</v>
      </c>
      <c r="G47" s="83">
        <f t="shared" si="8"/>
        <v>4149.7479999999996</v>
      </c>
      <c r="H47" s="83">
        <f t="shared" si="8"/>
        <v>4470.0590000000002</v>
      </c>
      <c r="I47" s="83">
        <f t="shared" si="8"/>
        <v>5067.576</v>
      </c>
      <c r="J47" s="83">
        <f t="shared" si="8"/>
        <v>5573.6589999999997</v>
      </c>
      <c r="K47" s="83">
        <f t="shared" si="8"/>
        <v>5867.5360000000001</v>
      </c>
      <c r="L47" s="83">
        <f t="shared" si="8"/>
        <v>6107.8449999999993</v>
      </c>
      <c r="M47" s="83">
        <f t="shared" si="8"/>
        <v>6227.0929999999998</v>
      </c>
      <c r="N47" s="83">
        <f t="shared" si="8"/>
        <v>6228.639000000001</v>
      </c>
      <c r="O47" s="83">
        <f t="shared" si="8"/>
        <v>5922.7379999999994</v>
      </c>
      <c r="P47" s="83">
        <f t="shared" si="8"/>
        <v>5562.0339999999997</v>
      </c>
      <c r="Q47" s="83">
        <f t="shared" si="8"/>
        <v>5380.7290000000003</v>
      </c>
      <c r="R47" s="83">
        <f t="shared" si="8"/>
        <v>5347.4339999999993</v>
      </c>
      <c r="S47" s="83">
        <f t="shared" si="8"/>
        <v>5393.49</v>
      </c>
      <c r="T47" s="83">
        <f t="shared" si="8"/>
        <v>5420.3780000000006</v>
      </c>
      <c r="U47" s="83">
        <f t="shared" si="8"/>
        <v>5505.3209999999999</v>
      </c>
      <c r="V47" s="83">
        <f t="shared" si="8"/>
        <v>5761.8769999999995</v>
      </c>
      <c r="W47" s="83">
        <f t="shared" si="8"/>
        <v>5420.7809999999999</v>
      </c>
      <c r="X47" s="83">
        <f t="shared" si="8"/>
        <v>5011.2029999999995</v>
      </c>
      <c r="Y47" s="83">
        <f t="shared" si="8"/>
        <v>4560.62</v>
      </c>
      <c r="Z47" s="84" t="str">
        <f t="shared" si="8"/>
        <v/>
      </c>
      <c r="AA47" s="100">
        <f>SUM(B47:Z47)</f>
        <v>124153.84799999998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44359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4447.6930000000011</v>
      </c>
      <c r="C4" s="18">
        <v>4282.2979999999998</v>
      </c>
      <c r="D4" s="18">
        <v>4179.8620000000001</v>
      </c>
      <c r="E4" s="18">
        <v>4124.8410000000013</v>
      </c>
      <c r="F4" s="18">
        <v>4140.4250000000002</v>
      </c>
      <c r="G4" s="18">
        <v>4149.7480000000005</v>
      </c>
      <c r="H4" s="18">
        <v>4470.0589999999993</v>
      </c>
      <c r="I4" s="18">
        <v>5067.5630000000028</v>
      </c>
      <c r="J4" s="18">
        <v>5573.6460000000006</v>
      </c>
      <c r="K4" s="18">
        <v>5867.5</v>
      </c>
      <c r="L4" s="18">
        <v>6107.8030000000008</v>
      </c>
      <c r="M4" s="18">
        <v>6227.0929999999998</v>
      </c>
      <c r="N4" s="18">
        <v>6228.639000000001</v>
      </c>
      <c r="O4" s="18">
        <v>5922.7379999999994</v>
      </c>
      <c r="P4" s="18">
        <v>5562.0340000000015</v>
      </c>
      <c r="Q4" s="18">
        <v>5380.7290000000003</v>
      </c>
      <c r="R4" s="18">
        <v>5347.4339999999984</v>
      </c>
      <c r="S4" s="18">
        <v>5393.489999999998</v>
      </c>
      <c r="T4" s="18">
        <v>5420.3659999999982</v>
      </c>
      <c r="U4" s="18">
        <v>5505.2720000000008</v>
      </c>
      <c r="V4" s="18">
        <v>5761.8779999999997</v>
      </c>
      <c r="W4" s="18">
        <v>5420.748999999998</v>
      </c>
      <c r="X4" s="18">
        <v>5011.2030000000013</v>
      </c>
      <c r="Y4" s="18">
        <v>4560.6100000000024</v>
      </c>
      <c r="Z4" s="19"/>
      <c r="AA4" s="20">
        <f>SUM(B4:Z4)</f>
        <v>124153.673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88.58</v>
      </c>
      <c r="C7" s="28">
        <v>76.42</v>
      </c>
      <c r="D7" s="28">
        <v>69.430000000000007</v>
      </c>
      <c r="E7" s="28">
        <v>68.86</v>
      </c>
      <c r="F7" s="28">
        <v>68.86</v>
      </c>
      <c r="G7" s="28">
        <v>68.86</v>
      </c>
      <c r="H7" s="28">
        <v>67.31</v>
      </c>
      <c r="I7" s="28">
        <v>67.31</v>
      </c>
      <c r="J7" s="28">
        <v>68.86</v>
      </c>
      <c r="K7" s="28">
        <v>69.040000000000006</v>
      </c>
      <c r="L7" s="28">
        <v>76.42</v>
      </c>
      <c r="M7" s="28">
        <v>76.42</v>
      </c>
      <c r="N7" s="28">
        <v>76.42</v>
      </c>
      <c r="O7" s="28">
        <v>70.86</v>
      </c>
      <c r="P7" s="28">
        <v>70.86</v>
      </c>
      <c r="Q7" s="28">
        <v>70.86</v>
      </c>
      <c r="R7" s="28">
        <v>76.42</v>
      </c>
      <c r="S7" s="28">
        <v>82.8</v>
      </c>
      <c r="T7" s="28">
        <v>76.42</v>
      </c>
      <c r="U7" s="28">
        <v>79.08</v>
      </c>
      <c r="V7" s="28">
        <v>93.96</v>
      </c>
      <c r="W7" s="28">
        <v>98.1</v>
      </c>
      <c r="X7" s="28">
        <v>93.21</v>
      </c>
      <c r="Y7" s="28">
        <v>75</v>
      </c>
      <c r="Z7" s="29"/>
      <c r="AA7" s="30">
        <v>76.265000000000001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962.18899999999996</v>
      </c>
      <c r="C17" s="67">
        <v>948.53399999999999</v>
      </c>
      <c r="D17" s="67">
        <v>959.52099999999996</v>
      </c>
      <c r="E17" s="67">
        <v>967.57399999999996</v>
      </c>
      <c r="F17" s="67">
        <v>970.54499999999996</v>
      </c>
      <c r="G17" s="67">
        <v>942.53200000000004</v>
      </c>
      <c r="H17" s="67">
        <v>920.56400000000008</v>
      </c>
      <c r="I17" s="67">
        <v>935.62199999999996</v>
      </c>
      <c r="J17" s="67">
        <v>942.22299999999996</v>
      </c>
      <c r="K17" s="67">
        <v>942.63900000000001</v>
      </c>
      <c r="L17" s="67">
        <v>937.63499999999999</v>
      </c>
      <c r="M17" s="67">
        <v>936.63800000000003</v>
      </c>
      <c r="N17" s="67">
        <v>928.60699999999997</v>
      </c>
      <c r="O17" s="67">
        <v>921.58699999999999</v>
      </c>
      <c r="P17" s="67">
        <v>881.61999999999989</v>
      </c>
      <c r="Q17" s="67">
        <v>896.66200000000003</v>
      </c>
      <c r="R17" s="67">
        <v>887.71199999999999</v>
      </c>
      <c r="S17" s="67">
        <v>872.73300000000006</v>
      </c>
      <c r="T17" s="67">
        <v>896.81100000000004</v>
      </c>
      <c r="U17" s="67">
        <v>874.77599999999995</v>
      </c>
      <c r="V17" s="67">
        <v>893.78300000000002</v>
      </c>
      <c r="W17" s="67">
        <v>882.75</v>
      </c>
      <c r="X17" s="67">
        <v>864.01499999999999</v>
      </c>
      <c r="Y17" s="67">
        <v>868.97399999999993</v>
      </c>
      <c r="Z17" s="68"/>
      <c r="AA17" s="69">
        <f>SUM(B17:Z17)</f>
        <v>22036.245999999999</v>
      </c>
    </row>
    <row r="18" spans="1:27" ht="24.95" customHeight="1" x14ac:dyDescent="0.2">
      <c r="A18" s="70" t="s">
        <v>13</v>
      </c>
      <c r="B18" s="71">
        <v>1015.7270000000001</v>
      </c>
      <c r="C18" s="72">
        <v>1008.412</v>
      </c>
      <c r="D18" s="72">
        <v>980.11500000000001</v>
      </c>
      <c r="E18" s="72">
        <v>963.44400000000007</v>
      </c>
      <c r="F18" s="72">
        <v>960.62800000000016</v>
      </c>
      <c r="G18" s="72">
        <v>987.66799999999989</v>
      </c>
      <c r="H18" s="72">
        <v>1057.5160000000001</v>
      </c>
      <c r="I18" s="72">
        <v>1128.8559999999998</v>
      </c>
      <c r="J18" s="72">
        <v>1176.3299999999997</v>
      </c>
      <c r="K18" s="72">
        <v>1198.1950000000002</v>
      </c>
      <c r="L18" s="72">
        <v>1208.4050000000002</v>
      </c>
      <c r="M18" s="72">
        <v>1205.9089999999997</v>
      </c>
      <c r="N18" s="72">
        <v>1188.5230000000001</v>
      </c>
      <c r="O18" s="72">
        <v>1163.1510000000001</v>
      </c>
      <c r="P18" s="72">
        <v>1135.0230000000001</v>
      </c>
      <c r="Q18" s="72">
        <v>1111.789</v>
      </c>
      <c r="R18" s="72">
        <v>1091.5580000000002</v>
      </c>
      <c r="S18" s="72">
        <v>1076.5270000000003</v>
      </c>
      <c r="T18" s="72">
        <v>1047.768</v>
      </c>
      <c r="U18" s="72">
        <v>1001.1930000000001</v>
      </c>
      <c r="V18" s="72">
        <v>962.06899999999973</v>
      </c>
      <c r="W18" s="72">
        <v>922.91300000000001</v>
      </c>
      <c r="X18" s="72">
        <v>902.13499999999999</v>
      </c>
      <c r="Y18" s="72">
        <v>878.79499999999996</v>
      </c>
      <c r="Z18" s="73"/>
      <c r="AA18" s="74">
        <f>SUM(B18:Z18)</f>
        <v>25372.648999999998</v>
      </c>
    </row>
    <row r="19" spans="1:27" ht="24.95" customHeight="1" x14ac:dyDescent="0.2">
      <c r="A19" s="70" t="s">
        <v>14</v>
      </c>
      <c r="B19" s="75">
        <v>2330.2769999999996</v>
      </c>
      <c r="C19" s="76">
        <v>2212.3519999999999</v>
      </c>
      <c r="D19" s="76">
        <v>2130.2260000000001</v>
      </c>
      <c r="E19" s="76">
        <v>2082.8229999999999</v>
      </c>
      <c r="F19" s="76">
        <v>2095.252</v>
      </c>
      <c r="G19" s="76">
        <v>2117.0479999999998</v>
      </c>
      <c r="H19" s="76">
        <v>2387.9789999999998</v>
      </c>
      <c r="I19" s="76">
        <v>2828.5850000000005</v>
      </c>
      <c r="J19" s="76">
        <v>3264.0929999999998</v>
      </c>
      <c r="K19" s="76">
        <v>3570.1660000000002</v>
      </c>
      <c r="L19" s="76">
        <v>3787.7629999999999</v>
      </c>
      <c r="M19" s="76">
        <v>3938.5459999999998</v>
      </c>
      <c r="N19" s="76">
        <v>3954.009</v>
      </c>
      <c r="O19" s="76">
        <v>3710.0000000000005</v>
      </c>
      <c r="P19" s="76">
        <v>3421.3910000000005</v>
      </c>
      <c r="Q19" s="76">
        <v>3254.7779999999998</v>
      </c>
      <c r="R19" s="76">
        <v>3232.6640000000007</v>
      </c>
      <c r="S19" s="76">
        <v>3293.2299999999996</v>
      </c>
      <c r="T19" s="76">
        <v>3317.7870000000007</v>
      </c>
      <c r="U19" s="76">
        <v>3451.3030000000008</v>
      </c>
      <c r="V19" s="76">
        <v>3687.5260000000003</v>
      </c>
      <c r="W19" s="76">
        <v>3376.0860000000002</v>
      </c>
      <c r="X19" s="76">
        <v>3068.5530000000003</v>
      </c>
      <c r="Y19" s="76">
        <v>2665.8409999999999</v>
      </c>
      <c r="Z19" s="73"/>
      <c r="AA19" s="74">
        <f>SUM(B19:Z19)</f>
        <v>73178.278000000006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99.5</v>
      </c>
      <c r="C21" s="72">
        <v>93</v>
      </c>
      <c r="D21" s="72">
        <v>90</v>
      </c>
      <c r="E21" s="72">
        <v>91</v>
      </c>
      <c r="F21" s="72">
        <v>94</v>
      </c>
      <c r="G21" s="72">
        <v>82.5</v>
      </c>
      <c r="H21" s="72">
        <v>84</v>
      </c>
      <c r="I21" s="72">
        <v>111.5</v>
      </c>
      <c r="J21" s="72">
        <v>109</v>
      </c>
      <c r="K21" s="72">
        <v>108.5</v>
      </c>
      <c r="L21" s="72">
        <v>111</v>
      </c>
      <c r="M21" s="72">
        <v>101</v>
      </c>
      <c r="N21" s="72">
        <v>114.5</v>
      </c>
      <c r="O21" s="72">
        <v>85</v>
      </c>
      <c r="P21" s="72">
        <v>77</v>
      </c>
      <c r="Q21" s="72">
        <v>77.5</v>
      </c>
      <c r="R21" s="72">
        <v>88.5</v>
      </c>
      <c r="S21" s="72">
        <v>111</v>
      </c>
      <c r="T21" s="72">
        <v>116</v>
      </c>
      <c r="U21" s="72">
        <v>117</v>
      </c>
      <c r="V21" s="72">
        <v>120.5</v>
      </c>
      <c r="W21" s="72">
        <v>118</v>
      </c>
      <c r="X21" s="72">
        <v>107.5</v>
      </c>
      <c r="Y21" s="72">
        <v>106</v>
      </c>
      <c r="Z21" s="72"/>
      <c r="AA21" s="74">
        <f>SUM(B21:Z21)</f>
        <v>2413.5</v>
      </c>
    </row>
    <row r="22" spans="1:27" ht="30" customHeight="1" thickBot="1" x14ac:dyDescent="0.25">
      <c r="A22" s="81" t="s">
        <v>17</v>
      </c>
      <c r="B22" s="82">
        <f t="shared" ref="B22:AA22" si="1">SUM(B17:B21)</f>
        <v>4407.6929999999993</v>
      </c>
      <c r="C22" s="83">
        <f t="shared" si="1"/>
        <v>4262.2979999999998</v>
      </c>
      <c r="D22" s="83">
        <f t="shared" si="1"/>
        <v>4159.8620000000001</v>
      </c>
      <c r="E22" s="83">
        <f t="shared" si="1"/>
        <v>4104.8410000000003</v>
      </c>
      <c r="F22" s="83">
        <f t="shared" si="1"/>
        <v>4120.4250000000002</v>
      </c>
      <c r="G22" s="83">
        <f t="shared" si="1"/>
        <v>4129.7479999999996</v>
      </c>
      <c r="H22" s="83">
        <f t="shared" si="1"/>
        <v>4450.0590000000002</v>
      </c>
      <c r="I22" s="83">
        <f t="shared" si="1"/>
        <v>5004.5630000000001</v>
      </c>
      <c r="J22" s="83">
        <f t="shared" si="1"/>
        <v>5491.6459999999997</v>
      </c>
      <c r="K22" s="83">
        <f t="shared" si="1"/>
        <v>5819.5</v>
      </c>
      <c r="L22" s="83">
        <f t="shared" si="1"/>
        <v>6044.8029999999999</v>
      </c>
      <c r="M22" s="83">
        <f t="shared" si="1"/>
        <v>6182.0929999999989</v>
      </c>
      <c r="N22" s="83">
        <f t="shared" si="1"/>
        <v>6185.6390000000001</v>
      </c>
      <c r="O22" s="83">
        <f t="shared" si="1"/>
        <v>5879.7380000000012</v>
      </c>
      <c r="P22" s="83">
        <f t="shared" si="1"/>
        <v>5515.0340000000006</v>
      </c>
      <c r="Q22" s="83">
        <f t="shared" si="1"/>
        <v>5340.7289999999994</v>
      </c>
      <c r="R22" s="83">
        <f t="shared" si="1"/>
        <v>5300.4340000000011</v>
      </c>
      <c r="S22" s="83">
        <f t="shared" si="1"/>
        <v>5353.49</v>
      </c>
      <c r="T22" s="83">
        <f t="shared" si="1"/>
        <v>5378.3660000000009</v>
      </c>
      <c r="U22" s="83">
        <f t="shared" si="1"/>
        <v>5444.2720000000008</v>
      </c>
      <c r="V22" s="83">
        <f t="shared" si="1"/>
        <v>5663.8780000000006</v>
      </c>
      <c r="W22" s="83">
        <f t="shared" si="1"/>
        <v>5299.7489999999998</v>
      </c>
      <c r="X22" s="83">
        <f t="shared" si="1"/>
        <v>4942.2030000000004</v>
      </c>
      <c r="Y22" s="83">
        <f t="shared" si="1"/>
        <v>4519.6099999999997</v>
      </c>
      <c r="Z22" s="84">
        <f t="shared" si="1"/>
        <v>0</v>
      </c>
      <c r="AA22" s="85">
        <f t="shared" si="1"/>
        <v>123000.67300000001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119.5</v>
      </c>
      <c r="C25" s="67">
        <v>113</v>
      </c>
      <c r="D25" s="67">
        <v>110</v>
      </c>
      <c r="E25" s="67">
        <v>111</v>
      </c>
      <c r="F25" s="67">
        <v>114</v>
      </c>
      <c r="G25" s="67">
        <v>102.5</v>
      </c>
      <c r="H25" s="67">
        <v>104</v>
      </c>
      <c r="I25" s="67">
        <v>131.5</v>
      </c>
      <c r="J25" s="67">
        <v>129</v>
      </c>
      <c r="K25" s="67">
        <v>128.5</v>
      </c>
      <c r="L25" s="67">
        <v>131</v>
      </c>
      <c r="M25" s="67">
        <v>121</v>
      </c>
      <c r="N25" s="67">
        <v>134.5</v>
      </c>
      <c r="O25" s="67">
        <v>105</v>
      </c>
      <c r="P25" s="67">
        <v>97</v>
      </c>
      <c r="Q25" s="67">
        <v>97.5</v>
      </c>
      <c r="R25" s="67">
        <v>108.5</v>
      </c>
      <c r="S25" s="67">
        <v>131</v>
      </c>
      <c r="T25" s="67">
        <v>136</v>
      </c>
      <c r="U25" s="67">
        <v>137</v>
      </c>
      <c r="V25" s="67">
        <v>140.5</v>
      </c>
      <c r="W25" s="67">
        <v>138</v>
      </c>
      <c r="X25" s="67">
        <v>127.5</v>
      </c>
      <c r="Y25" s="67">
        <v>126</v>
      </c>
      <c r="Z25" s="68"/>
      <c r="AA25" s="69">
        <f>SUM(B25:Z25)</f>
        <v>2893.5</v>
      </c>
    </row>
    <row r="26" spans="1:27" ht="24.95" customHeight="1" x14ac:dyDescent="0.2">
      <c r="A26" s="70" t="s">
        <v>20</v>
      </c>
      <c r="B26" s="71">
        <v>4328.1930000000002</v>
      </c>
      <c r="C26" s="72">
        <v>4169.2979999999998</v>
      </c>
      <c r="D26" s="72">
        <v>4069.8620000000001</v>
      </c>
      <c r="E26" s="72">
        <v>4013.8409999999999</v>
      </c>
      <c r="F26" s="72">
        <v>4026.4250000000002</v>
      </c>
      <c r="G26" s="72">
        <v>4047.248</v>
      </c>
      <c r="H26" s="72">
        <v>4366.0590000000002</v>
      </c>
      <c r="I26" s="72">
        <v>4936.0630000000001</v>
      </c>
      <c r="J26" s="72">
        <v>5444.6459999999997</v>
      </c>
      <c r="K26" s="72">
        <v>5739</v>
      </c>
      <c r="L26" s="72">
        <v>5976.8029999999999</v>
      </c>
      <c r="M26" s="72">
        <v>6106.0929999999998</v>
      </c>
      <c r="N26" s="72">
        <v>6094.1390000000001</v>
      </c>
      <c r="O26" s="72">
        <v>5817.7380000000003</v>
      </c>
      <c r="P26" s="72">
        <v>5465.0339999999997</v>
      </c>
      <c r="Q26" s="72">
        <v>5283.2290000000003</v>
      </c>
      <c r="R26" s="72">
        <v>5238.9340000000002</v>
      </c>
      <c r="S26" s="72">
        <v>5262.49</v>
      </c>
      <c r="T26" s="72">
        <v>5284.366</v>
      </c>
      <c r="U26" s="72">
        <v>5368.2719999999999</v>
      </c>
      <c r="V26" s="72">
        <v>5621.3779999999997</v>
      </c>
      <c r="W26" s="72">
        <v>5282.7489999999998</v>
      </c>
      <c r="X26" s="72">
        <v>4883.7030000000004</v>
      </c>
      <c r="Y26" s="72">
        <v>4434.6099999999997</v>
      </c>
      <c r="Z26" s="73"/>
      <c r="AA26" s="74">
        <f>SUM(B26:Z26)</f>
        <v>121260.173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4447.6930000000002</v>
      </c>
      <c r="C28" s="57">
        <f t="shared" si="2"/>
        <v>4282.2979999999998</v>
      </c>
      <c r="D28" s="57">
        <f t="shared" si="2"/>
        <v>4179.8620000000001</v>
      </c>
      <c r="E28" s="57">
        <f t="shared" si="2"/>
        <v>4124.8410000000003</v>
      </c>
      <c r="F28" s="57">
        <f t="shared" si="2"/>
        <v>4140.4250000000002</v>
      </c>
      <c r="G28" s="57">
        <f t="shared" si="2"/>
        <v>4149.7479999999996</v>
      </c>
      <c r="H28" s="57">
        <f t="shared" si="2"/>
        <v>4470.0590000000002</v>
      </c>
      <c r="I28" s="57">
        <f t="shared" si="2"/>
        <v>5067.5630000000001</v>
      </c>
      <c r="J28" s="57">
        <f t="shared" si="2"/>
        <v>5573.6459999999997</v>
      </c>
      <c r="K28" s="57">
        <f t="shared" si="2"/>
        <v>5867.5</v>
      </c>
      <c r="L28" s="57">
        <f t="shared" si="2"/>
        <v>6107.8029999999999</v>
      </c>
      <c r="M28" s="57">
        <f t="shared" si="2"/>
        <v>6227.0929999999998</v>
      </c>
      <c r="N28" s="57">
        <f t="shared" si="2"/>
        <v>6228.6390000000001</v>
      </c>
      <c r="O28" s="57">
        <f t="shared" si="2"/>
        <v>5922.7380000000003</v>
      </c>
      <c r="P28" s="57">
        <f t="shared" si="2"/>
        <v>5562.0339999999997</v>
      </c>
      <c r="Q28" s="57">
        <f t="shared" si="2"/>
        <v>5380.7290000000003</v>
      </c>
      <c r="R28" s="57">
        <f t="shared" si="2"/>
        <v>5347.4340000000002</v>
      </c>
      <c r="S28" s="57">
        <f t="shared" si="2"/>
        <v>5393.49</v>
      </c>
      <c r="T28" s="57">
        <f t="shared" si="2"/>
        <v>5420.366</v>
      </c>
      <c r="U28" s="57">
        <f t="shared" si="2"/>
        <v>5505.2719999999999</v>
      </c>
      <c r="V28" s="57">
        <f t="shared" si="2"/>
        <v>5761.8779999999997</v>
      </c>
      <c r="W28" s="57">
        <f t="shared" si="2"/>
        <v>5420.7489999999998</v>
      </c>
      <c r="X28" s="57">
        <f t="shared" si="2"/>
        <v>5011.2030000000004</v>
      </c>
      <c r="Y28" s="57">
        <f t="shared" si="2"/>
        <v>4560.6099999999997</v>
      </c>
      <c r="Z28" s="58">
        <f t="shared" si="2"/>
        <v>0</v>
      </c>
      <c r="AA28" s="59">
        <f t="shared" si="2"/>
        <v>124153.673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40</v>
      </c>
      <c r="C31" s="90">
        <v>20</v>
      </c>
      <c r="D31" s="90">
        <v>20</v>
      </c>
      <c r="E31" s="90">
        <v>20</v>
      </c>
      <c r="F31" s="90">
        <v>20</v>
      </c>
      <c r="G31" s="90">
        <v>20</v>
      </c>
      <c r="H31" s="90">
        <v>20</v>
      </c>
      <c r="I31" s="90">
        <v>35</v>
      </c>
      <c r="J31" s="90">
        <v>35</v>
      </c>
      <c r="K31" s="90">
        <v>48</v>
      </c>
      <c r="L31" s="90">
        <v>63</v>
      </c>
      <c r="M31" s="90">
        <v>40</v>
      </c>
      <c r="N31" s="90">
        <v>40</v>
      </c>
      <c r="O31" s="90">
        <v>40</v>
      </c>
      <c r="P31" s="90">
        <v>40</v>
      </c>
      <c r="Q31" s="90">
        <v>40</v>
      </c>
      <c r="R31" s="90">
        <v>40</v>
      </c>
      <c r="S31" s="90">
        <v>40</v>
      </c>
      <c r="T31" s="90">
        <v>42</v>
      </c>
      <c r="U31" s="90">
        <v>33</v>
      </c>
      <c r="V31" s="90">
        <v>20</v>
      </c>
      <c r="W31" s="90">
        <v>26</v>
      </c>
      <c r="X31" s="90">
        <v>40</v>
      </c>
      <c r="Y31" s="90">
        <v>40</v>
      </c>
      <c r="Z31" s="91"/>
      <c r="AA31" s="69">
        <f t="shared" ref="AA31:AA36" si="3">SUM(B31:Z31)</f>
        <v>822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>
        <v>28</v>
      </c>
      <c r="J32" s="94">
        <v>47</v>
      </c>
      <c r="K32" s="94"/>
      <c r="L32" s="94"/>
      <c r="M32" s="94">
        <v>5</v>
      </c>
      <c r="N32" s="94">
        <v>3</v>
      </c>
      <c r="O32" s="94">
        <v>3</v>
      </c>
      <c r="P32" s="94">
        <v>7</v>
      </c>
      <c r="Q32" s="94"/>
      <c r="R32" s="94">
        <v>7</v>
      </c>
      <c r="S32" s="94"/>
      <c r="T32" s="94"/>
      <c r="U32" s="94">
        <v>28</v>
      </c>
      <c r="V32" s="94">
        <v>78</v>
      </c>
      <c r="W32" s="94">
        <v>95</v>
      </c>
      <c r="X32" s="94">
        <v>29</v>
      </c>
      <c r="Y32" s="94">
        <v>1</v>
      </c>
      <c r="Z32" s="95"/>
      <c r="AA32" s="74">
        <f t="shared" si="3"/>
        <v>331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40</v>
      </c>
      <c r="C36" s="83">
        <f t="shared" ref="C36:Z36" si="4">SUM(C31:C35)</f>
        <v>20</v>
      </c>
      <c r="D36" s="83">
        <f t="shared" si="4"/>
        <v>20</v>
      </c>
      <c r="E36" s="83">
        <f t="shared" si="4"/>
        <v>20</v>
      </c>
      <c r="F36" s="83">
        <f t="shared" si="4"/>
        <v>20</v>
      </c>
      <c r="G36" s="83">
        <f t="shared" si="4"/>
        <v>20</v>
      </c>
      <c r="H36" s="83">
        <f t="shared" si="4"/>
        <v>20</v>
      </c>
      <c r="I36" s="83">
        <f t="shared" si="4"/>
        <v>63</v>
      </c>
      <c r="J36" s="83">
        <f t="shared" si="4"/>
        <v>82</v>
      </c>
      <c r="K36" s="83">
        <f t="shared" si="4"/>
        <v>48</v>
      </c>
      <c r="L36" s="83">
        <f t="shared" si="4"/>
        <v>63</v>
      </c>
      <c r="M36" s="83">
        <f t="shared" si="4"/>
        <v>45</v>
      </c>
      <c r="N36" s="83">
        <f t="shared" si="4"/>
        <v>43</v>
      </c>
      <c r="O36" s="83">
        <f t="shared" si="4"/>
        <v>43</v>
      </c>
      <c r="P36" s="83">
        <f t="shared" si="4"/>
        <v>47</v>
      </c>
      <c r="Q36" s="83">
        <f t="shared" si="4"/>
        <v>40</v>
      </c>
      <c r="R36" s="83">
        <f t="shared" si="4"/>
        <v>47</v>
      </c>
      <c r="S36" s="83">
        <f t="shared" si="4"/>
        <v>40</v>
      </c>
      <c r="T36" s="83">
        <f t="shared" si="4"/>
        <v>42</v>
      </c>
      <c r="U36" s="83">
        <f t="shared" si="4"/>
        <v>61</v>
      </c>
      <c r="V36" s="83">
        <f t="shared" si="4"/>
        <v>98</v>
      </c>
      <c r="W36" s="83">
        <f t="shared" si="4"/>
        <v>121</v>
      </c>
      <c r="X36" s="83">
        <f t="shared" si="4"/>
        <v>69</v>
      </c>
      <c r="Y36" s="83">
        <f t="shared" si="4"/>
        <v>41</v>
      </c>
      <c r="Z36" s="84">
        <f t="shared" si="4"/>
        <v>0</v>
      </c>
      <c r="AA36" s="85">
        <f t="shared" si="3"/>
        <v>1153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4447.6929999999993</v>
      </c>
      <c r="C47" s="83">
        <f t="shared" ref="C47:Z47" si="8">SUM(C10:C13)+C22+C36</f>
        <v>4282.2979999999998</v>
      </c>
      <c r="D47" s="83">
        <f t="shared" si="8"/>
        <v>4179.8620000000001</v>
      </c>
      <c r="E47" s="83">
        <f t="shared" si="8"/>
        <v>4124.8410000000003</v>
      </c>
      <c r="F47" s="83">
        <f t="shared" si="8"/>
        <v>4140.4250000000002</v>
      </c>
      <c r="G47" s="83">
        <f t="shared" si="8"/>
        <v>4149.7479999999996</v>
      </c>
      <c r="H47" s="83">
        <f t="shared" si="8"/>
        <v>4470.0590000000002</v>
      </c>
      <c r="I47" s="83">
        <f t="shared" si="8"/>
        <v>5067.5630000000001</v>
      </c>
      <c r="J47" s="83">
        <f t="shared" si="8"/>
        <v>5573.6459999999997</v>
      </c>
      <c r="K47" s="83">
        <f t="shared" si="8"/>
        <v>5867.5</v>
      </c>
      <c r="L47" s="83">
        <f t="shared" si="8"/>
        <v>6107.8029999999999</v>
      </c>
      <c r="M47" s="83">
        <f t="shared" si="8"/>
        <v>6227.0929999999989</v>
      </c>
      <c r="N47" s="83">
        <f t="shared" si="8"/>
        <v>6228.6390000000001</v>
      </c>
      <c r="O47" s="83">
        <f t="shared" si="8"/>
        <v>5922.7380000000012</v>
      </c>
      <c r="P47" s="83">
        <f t="shared" si="8"/>
        <v>5562.0340000000006</v>
      </c>
      <c r="Q47" s="83">
        <f t="shared" si="8"/>
        <v>5380.7289999999994</v>
      </c>
      <c r="R47" s="83">
        <f t="shared" si="8"/>
        <v>5347.4340000000011</v>
      </c>
      <c r="S47" s="83">
        <f t="shared" si="8"/>
        <v>5393.49</v>
      </c>
      <c r="T47" s="83">
        <f t="shared" si="8"/>
        <v>5420.3660000000009</v>
      </c>
      <c r="U47" s="83">
        <f t="shared" si="8"/>
        <v>5505.2720000000008</v>
      </c>
      <c r="V47" s="83">
        <f t="shared" si="8"/>
        <v>5761.8780000000006</v>
      </c>
      <c r="W47" s="83">
        <f t="shared" si="8"/>
        <v>5420.7489999999998</v>
      </c>
      <c r="X47" s="83">
        <f t="shared" si="8"/>
        <v>5011.2030000000004</v>
      </c>
      <c r="Y47" s="83">
        <f t="shared" si="8"/>
        <v>4560.6099999999997</v>
      </c>
      <c r="Z47" s="84">
        <f t="shared" si="8"/>
        <v>0</v>
      </c>
      <c r="AA47" s="100">
        <f>SUM(B47:Z47)</f>
        <v>124153.673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-640</v>
      </c>
      <c r="C4" s="18">
        <v>-583.5</v>
      </c>
      <c r="D4" s="18">
        <v>-640</v>
      </c>
      <c r="E4" s="18">
        <v>-640</v>
      </c>
      <c r="F4" s="18">
        <v>-640</v>
      </c>
      <c r="G4" s="18">
        <v>-640</v>
      </c>
      <c r="H4" s="18">
        <v>-640</v>
      </c>
      <c r="I4" s="18">
        <v>-569.9</v>
      </c>
      <c r="J4" s="18">
        <v>-607.9</v>
      </c>
      <c r="K4" s="18">
        <v>-531.9</v>
      </c>
      <c r="L4" s="18">
        <v>-613</v>
      </c>
      <c r="M4" s="18">
        <v>-640</v>
      </c>
      <c r="N4" s="18">
        <v>-640</v>
      </c>
      <c r="O4" s="18">
        <v>-640</v>
      </c>
      <c r="P4" s="18">
        <v>-640</v>
      </c>
      <c r="Q4" s="18">
        <v>-640</v>
      </c>
      <c r="R4" s="18">
        <v>-640</v>
      </c>
      <c r="S4" s="18">
        <v>-640</v>
      </c>
      <c r="T4" s="18">
        <v>-429.4</v>
      </c>
      <c r="U4" s="18">
        <v>-329.4</v>
      </c>
      <c r="V4" s="18">
        <v>-442.7</v>
      </c>
      <c r="W4" s="18">
        <v>-514.20000000000005</v>
      </c>
      <c r="X4" s="18">
        <v>-640</v>
      </c>
      <c r="Y4" s="18">
        <v>-565.20000000000005</v>
      </c>
      <c r="Z4" s="19"/>
      <c r="AA4" s="107">
        <f>SUM(B4:Z4)</f>
        <v>-14147.1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88.58</v>
      </c>
      <c r="C7" s="113">
        <v>76.42</v>
      </c>
      <c r="D7" s="113">
        <v>69.430000000000007</v>
      </c>
      <c r="E7" s="113">
        <v>68.86</v>
      </c>
      <c r="F7" s="113">
        <v>68.86</v>
      </c>
      <c r="G7" s="113">
        <v>68.86</v>
      </c>
      <c r="H7" s="113">
        <v>67.31</v>
      </c>
      <c r="I7" s="113">
        <v>67.31</v>
      </c>
      <c r="J7" s="113">
        <v>68.86</v>
      </c>
      <c r="K7" s="113">
        <v>69.040000000000006</v>
      </c>
      <c r="L7" s="113">
        <v>76.42</v>
      </c>
      <c r="M7" s="113">
        <v>76.42</v>
      </c>
      <c r="N7" s="113">
        <v>76.42</v>
      </c>
      <c r="O7" s="113">
        <v>70.86</v>
      </c>
      <c r="P7" s="113">
        <v>70.86</v>
      </c>
      <c r="Q7" s="113">
        <v>70.86</v>
      </c>
      <c r="R7" s="113">
        <v>76.42</v>
      </c>
      <c r="S7" s="113">
        <v>82.8</v>
      </c>
      <c r="T7" s="113">
        <v>76.42</v>
      </c>
      <c r="U7" s="113">
        <v>79.08</v>
      </c>
      <c r="V7" s="113">
        <v>93.96</v>
      </c>
      <c r="W7" s="113">
        <v>98.1</v>
      </c>
      <c r="X7" s="113">
        <v>93.21</v>
      </c>
      <c r="Y7" s="113">
        <v>75</v>
      </c>
      <c r="Z7" s="114"/>
      <c r="AA7" s="115">
        <v>76.265000000000001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640</v>
      </c>
      <c r="C13" s="125">
        <v>583.5</v>
      </c>
      <c r="D13" s="125">
        <v>640</v>
      </c>
      <c r="E13" s="125">
        <v>640</v>
      </c>
      <c r="F13" s="125">
        <v>640</v>
      </c>
      <c r="G13" s="125">
        <v>640</v>
      </c>
      <c r="H13" s="125">
        <v>640</v>
      </c>
      <c r="I13" s="125">
        <v>569.9</v>
      </c>
      <c r="J13" s="125">
        <v>607.9</v>
      </c>
      <c r="K13" s="125">
        <v>531.9</v>
      </c>
      <c r="L13" s="125">
        <v>613</v>
      </c>
      <c r="M13" s="125">
        <v>640</v>
      </c>
      <c r="N13" s="125">
        <v>640</v>
      </c>
      <c r="O13" s="125">
        <v>640</v>
      </c>
      <c r="P13" s="125">
        <v>640</v>
      </c>
      <c r="Q13" s="125">
        <v>640</v>
      </c>
      <c r="R13" s="125">
        <v>640</v>
      </c>
      <c r="S13" s="125">
        <v>640</v>
      </c>
      <c r="T13" s="125">
        <v>429.4</v>
      </c>
      <c r="U13" s="125">
        <v>329.4</v>
      </c>
      <c r="V13" s="125">
        <v>442.7</v>
      </c>
      <c r="W13" s="125">
        <v>514.20000000000005</v>
      </c>
      <c r="X13" s="125">
        <v>640</v>
      </c>
      <c r="Y13" s="126">
        <v>565.20000000000005</v>
      </c>
      <c r="Z13" s="127"/>
      <c r="AA13" s="128">
        <f t="shared" si="0"/>
        <v>14147.1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640</v>
      </c>
      <c r="C16" s="131">
        <f t="shared" ref="C16:Z16" si="1">IF(LEN(C$2)&gt;0,SUM(C11:C15),"")</f>
        <v>583.5</v>
      </c>
      <c r="D16" s="131">
        <f t="shared" si="1"/>
        <v>640</v>
      </c>
      <c r="E16" s="131">
        <f t="shared" si="1"/>
        <v>640</v>
      </c>
      <c r="F16" s="131">
        <f t="shared" si="1"/>
        <v>640</v>
      </c>
      <c r="G16" s="131">
        <f t="shared" si="1"/>
        <v>640</v>
      </c>
      <c r="H16" s="131">
        <f t="shared" si="1"/>
        <v>640</v>
      </c>
      <c r="I16" s="131">
        <f t="shared" si="1"/>
        <v>569.9</v>
      </c>
      <c r="J16" s="131">
        <f t="shared" si="1"/>
        <v>607.9</v>
      </c>
      <c r="K16" s="131">
        <f t="shared" si="1"/>
        <v>531.9</v>
      </c>
      <c r="L16" s="131">
        <f t="shared" si="1"/>
        <v>613</v>
      </c>
      <c r="M16" s="131">
        <f t="shared" si="1"/>
        <v>640</v>
      </c>
      <c r="N16" s="131">
        <f t="shared" si="1"/>
        <v>640</v>
      </c>
      <c r="O16" s="131">
        <f t="shared" si="1"/>
        <v>640</v>
      </c>
      <c r="P16" s="131">
        <f t="shared" si="1"/>
        <v>640</v>
      </c>
      <c r="Q16" s="131">
        <f t="shared" si="1"/>
        <v>640</v>
      </c>
      <c r="R16" s="131">
        <f t="shared" si="1"/>
        <v>640</v>
      </c>
      <c r="S16" s="131">
        <f t="shared" si="1"/>
        <v>640</v>
      </c>
      <c r="T16" s="131">
        <f t="shared" si="1"/>
        <v>429.4</v>
      </c>
      <c r="U16" s="131">
        <f t="shared" si="1"/>
        <v>329.4</v>
      </c>
      <c r="V16" s="131">
        <f t="shared" si="1"/>
        <v>442.7</v>
      </c>
      <c r="W16" s="131">
        <f t="shared" si="1"/>
        <v>514.20000000000005</v>
      </c>
      <c r="X16" s="131">
        <f t="shared" si="1"/>
        <v>640</v>
      </c>
      <c r="Y16" s="131">
        <f t="shared" si="1"/>
        <v>565.20000000000005</v>
      </c>
      <c r="Z16" s="132" t="str">
        <f t="shared" si="1"/>
        <v/>
      </c>
      <c r="AA16" s="85">
        <f t="shared" si="0"/>
        <v>14147.1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2021-06-11T11:21:05Z</dcterms:created>
  <dcterms:modified xsi:type="dcterms:W3CDTF">2021-06-11T11:21:05Z</dcterms:modified>
</cp:coreProperties>
</file>