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[1]SPOT_Orders_OverView_01!$A$47:$A$83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<sst xmlns="http://schemas.openxmlformats.org/spreadsheetml/2006/main" count="109" uniqueCount="48">
  <si>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10/06/2021 14:13:28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</si>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</sst>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175</c:v>
                </c:pt>
                <c:pt idx="6">
                  <c:v>200</c:v>
                </c:pt>
                <c:pt idx="7">
                  <c:v>229</c:v>
                </c:pt>
                <c:pt idx="8">
                  <c:v>229</c:v>
                </c:pt>
                <c:pt idx="9">
                  <c:v>200</c:v>
                </c:pt>
                <c:pt idx="10">
                  <c:v>175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175</c:v>
                </c:pt>
                <c:pt idx="18">
                  <c:v>200</c:v>
                </c:pt>
                <c:pt idx="19">
                  <c:v>229</c:v>
                </c:pt>
                <c:pt idx="20">
                  <c:v>229</c:v>
                </c:pt>
                <c:pt idx="21">
                  <c:v>229</c:v>
                </c:pt>
                <c:pt idx="22">
                  <c:v>229</c:v>
                </c:pt>
                <c:pt idx="23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2632.076</c:v>
                </c:pt>
                <c:pt idx="1">
                  <c:v>2311.9</c:v>
                </c:pt>
                <c:pt idx="2">
                  <c:v>2077.9</c:v>
                </c:pt>
                <c:pt idx="3">
                  <c:v>2139.9</c:v>
                </c:pt>
                <c:pt idx="4">
                  <c:v>2138.9</c:v>
                </c:pt>
                <c:pt idx="5">
                  <c:v>2233.7380000000003</c:v>
                </c:pt>
                <c:pt idx="6">
                  <c:v>2840.9</c:v>
                </c:pt>
                <c:pt idx="7">
                  <c:v>3075.7219999999998</c:v>
                </c:pt>
                <c:pt idx="8">
                  <c:v>3154.3069999999998</c:v>
                </c:pt>
                <c:pt idx="9">
                  <c:v>3206.1149999999998</c:v>
                </c:pt>
                <c:pt idx="10">
                  <c:v>3176.2260000000001</c:v>
                </c:pt>
                <c:pt idx="11">
                  <c:v>3032.8069999999998</c:v>
                </c:pt>
                <c:pt idx="12">
                  <c:v>2992.7039999999997</c:v>
                </c:pt>
                <c:pt idx="13">
                  <c:v>2930.5720000000001</c:v>
                </c:pt>
                <c:pt idx="14">
                  <c:v>2919.9139999999998</c:v>
                </c:pt>
                <c:pt idx="15">
                  <c:v>2919.913</c:v>
                </c:pt>
                <c:pt idx="16">
                  <c:v>2964.56</c:v>
                </c:pt>
                <c:pt idx="17">
                  <c:v>3281.1059999999998</c:v>
                </c:pt>
                <c:pt idx="18">
                  <c:v>3175.1670000000004</c:v>
                </c:pt>
                <c:pt idx="19">
                  <c:v>3360.4430000000002</c:v>
                </c:pt>
                <c:pt idx="20">
                  <c:v>3399.018</c:v>
                </c:pt>
                <c:pt idx="21">
                  <c:v>3414.8389999999999</c:v>
                </c:pt>
                <c:pt idx="22">
                  <c:v>3396.6800000000003</c:v>
                </c:pt>
                <c:pt idx="23">
                  <c:v>3153.364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1029.4000000000001</c:v>
                </c:pt>
                <c:pt idx="1">
                  <c:v>1198.9000000000001</c:v>
                </c:pt>
                <c:pt idx="2">
                  <c:v>1326.8310000000001</c:v>
                </c:pt>
                <c:pt idx="3">
                  <c:v>1387</c:v>
                </c:pt>
                <c:pt idx="4">
                  <c:v>1379.2</c:v>
                </c:pt>
                <c:pt idx="5">
                  <c:v>1258.0999999999999</c:v>
                </c:pt>
                <c:pt idx="6">
                  <c:v>983.91100000000006</c:v>
                </c:pt>
                <c:pt idx="7">
                  <c:v>452</c:v>
                </c:pt>
                <c:pt idx="8">
                  <c:v>407</c:v>
                </c:pt>
                <c:pt idx="9">
                  <c:v>443</c:v>
                </c:pt>
                <c:pt idx="10">
                  <c:v>490</c:v>
                </c:pt>
                <c:pt idx="11">
                  <c:v>729.2</c:v>
                </c:pt>
                <c:pt idx="12">
                  <c:v>739</c:v>
                </c:pt>
                <c:pt idx="13">
                  <c:v>832.1</c:v>
                </c:pt>
                <c:pt idx="14">
                  <c:v>785.1</c:v>
                </c:pt>
                <c:pt idx="15">
                  <c:v>836.5</c:v>
                </c:pt>
                <c:pt idx="16">
                  <c:v>1065</c:v>
                </c:pt>
                <c:pt idx="17">
                  <c:v>805.9</c:v>
                </c:pt>
                <c:pt idx="18">
                  <c:v>733.7</c:v>
                </c:pt>
                <c:pt idx="19">
                  <c:v>699</c:v>
                </c:pt>
                <c:pt idx="20">
                  <c:v>811.3</c:v>
                </c:pt>
                <c:pt idx="21">
                  <c:v>872.8</c:v>
                </c:pt>
                <c:pt idx="22">
                  <c:v>795.79899999999998</c:v>
                </c:pt>
                <c:pt idx="23">
                  <c:v>1082.5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584.33800000000008</c:v>
                </c:pt>
                <c:pt idx="1">
                  <c:v>581.03800000000001</c:v>
                </c:pt>
                <c:pt idx="2">
                  <c:v>574.81399999999996</c:v>
                </c:pt>
                <c:pt idx="3">
                  <c:v>576.06999999999994</c:v>
                </c:pt>
                <c:pt idx="4">
                  <c:v>575.87100000000009</c:v>
                </c:pt>
                <c:pt idx="5">
                  <c:v>637.54100000000005</c:v>
                </c:pt>
                <c:pt idx="6">
                  <c:v>898.23900000000003</c:v>
                </c:pt>
                <c:pt idx="7">
                  <c:v>1362.2419999999997</c:v>
                </c:pt>
                <c:pt idx="8">
                  <c:v>1866.547</c:v>
                </c:pt>
                <c:pt idx="9">
                  <c:v>2264.7899999999995</c:v>
                </c:pt>
                <c:pt idx="10">
                  <c:v>2451.1229999999996</c:v>
                </c:pt>
                <c:pt idx="11">
                  <c:v>2470.7259999999992</c:v>
                </c:pt>
                <c:pt idx="12">
                  <c:v>2426.2260000000001</c:v>
                </c:pt>
                <c:pt idx="13">
                  <c:v>2263.1309999999999</c:v>
                </c:pt>
                <c:pt idx="14">
                  <c:v>2026.8009999999995</c:v>
                </c:pt>
                <c:pt idx="15">
                  <c:v>1732.4369999999999</c:v>
                </c:pt>
                <c:pt idx="16">
                  <c:v>1404.3229999999996</c:v>
                </c:pt>
                <c:pt idx="17">
                  <c:v>1015.057</c:v>
                </c:pt>
                <c:pt idx="18">
                  <c:v>642.33399999999983</c:v>
                </c:pt>
                <c:pt idx="19">
                  <c:v>416.70300000000003</c:v>
                </c:pt>
                <c:pt idx="20">
                  <c:v>373.55</c:v>
                </c:pt>
                <c:pt idx="21">
                  <c:v>359.63400000000001</c:v>
                </c:pt>
                <c:pt idx="22">
                  <c:v>350.53699999999998</c:v>
                </c:pt>
                <c:pt idx="23">
                  <c:v>347.55699999999996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</c:v>
                </c:pt>
                <c:pt idx="5">
                  <c:v>56</c:v>
                </c:pt>
                <c:pt idx="6">
                  <c:v>147</c:v>
                </c:pt>
                <c:pt idx="7">
                  <c:v>701</c:v>
                </c:pt>
                <c:pt idx="8">
                  <c:v>539</c:v>
                </c:pt>
                <c:pt idx="9">
                  <c:v>363</c:v>
                </c:pt>
                <c:pt idx="10">
                  <c:v>198</c:v>
                </c:pt>
                <c:pt idx="11">
                  <c:v>78</c:v>
                </c:pt>
                <c:pt idx="12">
                  <c:v>75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405</c:v>
                </c:pt>
                <c:pt idx="18">
                  <c:v>1090</c:v>
                </c:pt>
                <c:pt idx="19">
                  <c:v>1356</c:v>
                </c:pt>
                <c:pt idx="20">
                  <c:v>1356</c:v>
                </c:pt>
                <c:pt idx="21">
                  <c:v>775</c:v>
                </c:pt>
                <c:pt idx="22">
                  <c:v>476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6384296"/>
        <c:axId val="863846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4396.7769999999991</c:v>
                </c:pt>
                <c:pt idx="1">
                  <c:v>4242.838999999999</c:v>
                </c:pt>
                <c:pt idx="2">
                  <c:v>4130.5030000000006</c:v>
                </c:pt>
                <c:pt idx="3">
                  <c:v>4253.9699999999993</c:v>
                </c:pt>
                <c:pt idx="4">
                  <c:v>4270.9879999999966</c:v>
                </c:pt>
                <c:pt idx="5">
                  <c:v>4360.364999999998</c:v>
                </c:pt>
                <c:pt idx="6">
                  <c:v>5070.027</c:v>
                </c:pt>
                <c:pt idx="7">
                  <c:v>5819.9540000000006</c:v>
                </c:pt>
                <c:pt idx="8">
                  <c:v>6195.8589999999995</c:v>
                </c:pt>
                <c:pt idx="9">
                  <c:v>6476.8939999999984</c:v>
                </c:pt>
                <c:pt idx="10">
                  <c:v>6490.3290000000015</c:v>
                </c:pt>
                <c:pt idx="11">
                  <c:v>6461.7219999999988</c:v>
                </c:pt>
                <c:pt idx="12">
                  <c:v>6383.918999999999</c:v>
                </c:pt>
                <c:pt idx="13">
                  <c:v>6202.8250000000007</c:v>
                </c:pt>
                <c:pt idx="14">
                  <c:v>5908.7790000000014</c:v>
                </c:pt>
                <c:pt idx="15">
                  <c:v>5665.8439999999982</c:v>
                </c:pt>
                <c:pt idx="16">
                  <c:v>5610.9199999999992</c:v>
                </c:pt>
                <c:pt idx="17">
                  <c:v>5682.0319999999983</c:v>
                </c:pt>
                <c:pt idx="18">
                  <c:v>5841.1929999999975</c:v>
                </c:pt>
                <c:pt idx="19">
                  <c:v>6061.1679999999997</c:v>
                </c:pt>
                <c:pt idx="20">
                  <c:v>6168.8629999999976</c:v>
                </c:pt>
                <c:pt idx="21">
                  <c:v>5651.2789999999995</c:v>
                </c:pt>
                <c:pt idx="22">
                  <c:v>5248.005000000001</c:v>
                </c:pt>
                <c:pt idx="23">
                  <c:v>4783.3790000000017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384296"/>
        <c:axId val="863846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77.7</c:v>
                </c:pt>
                <c:pt idx="1">
                  <c:v>71.84</c:v>
                </c:pt>
                <c:pt idx="2">
                  <c:v>69.92</c:v>
                </c:pt>
                <c:pt idx="3">
                  <c:v>69</c:v>
                </c:pt>
                <c:pt idx="4">
                  <c:v>69</c:v>
                </c:pt>
                <c:pt idx="5">
                  <c:v>72.959999999999994</c:v>
                </c:pt>
                <c:pt idx="6">
                  <c:v>83.94</c:v>
                </c:pt>
                <c:pt idx="7">
                  <c:v>88</c:v>
                </c:pt>
                <c:pt idx="8">
                  <c:v>90.8</c:v>
                </c:pt>
                <c:pt idx="9">
                  <c:v>78.94</c:v>
                </c:pt>
                <c:pt idx="10">
                  <c:v>77.7</c:v>
                </c:pt>
                <c:pt idx="11">
                  <c:v>77.7</c:v>
                </c:pt>
                <c:pt idx="12">
                  <c:v>77.7</c:v>
                </c:pt>
                <c:pt idx="13">
                  <c:v>76.22</c:v>
                </c:pt>
                <c:pt idx="14">
                  <c:v>75.180000000000007</c:v>
                </c:pt>
                <c:pt idx="15">
                  <c:v>75.010000000000005</c:v>
                </c:pt>
                <c:pt idx="16">
                  <c:v>77.58</c:v>
                </c:pt>
                <c:pt idx="17">
                  <c:v>78.37</c:v>
                </c:pt>
                <c:pt idx="18">
                  <c:v>77.7</c:v>
                </c:pt>
                <c:pt idx="19">
                  <c:v>80.319999999999993</c:v>
                </c:pt>
                <c:pt idx="20">
                  <c:v>84.34</c:v>
                </c:pt>
                <c:pt idx="21">
                  <c:v>85.01</c:v>
                </c:pt>
                <c:pt idx="22">
                  <c:v>81.78</c:v>
                </c:pt>
                <c:pt idx="23">
                  <c:v>77.7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385472"/>
        <c:axId val="86385080"/>
      </c:lineChart>
      <c:catAx>
        <c:axId val="86384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6384688"/>
        <c:crosses val="autoZero"/>
        <c:auto val="1"/>
        <c:lblAlgn val="ctr"/>
        <c:lblOffset val="100"/>
        <c:noMultiLvlLbl val="0"/>
      </c:catAx>
      <c:valAx>
        <c:axId val="8638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6384296"/>
        <c:crosses val="autoZero"/>
        <c:crossBetween val="between"/>
      </c:valAx>
      <c:valAx>
        <c:axId val="86385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6385472"/>
        <c:crosses val="max"/>
        <c:crossBetween val="between"/>
      </c:valAx>
      <c:catAx>
        <c:axId val="86385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6385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44358</v>
          </cell>
        </row>
        <row r="5">
          <cell r="C5" t="str">
            <v>DAM</v>
          </cell>
        </row>
        <row r="26">
          <cell r="C26">
            <v>4360</v>
          </cell>
        </row>
        <row r="27">
          <cell r="C27">
            <v>69928.770999999993</v>
          </cell>
        </row>
        <row r="28">
          <cell r="C28">
            <v>7745</v>
          </cell>
        </row>
        <row r="29">
          <cell r="C29">
            <v>21143.241000000005</v>
          </cell>
        </row>
        <row r="30">
          <cell r="C30">
            <v>28201.629000000004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19742.917000000001</v>
          </cell>
        </row>
        <row r="39">
          <cell r="C39">
            <v>31455.059999999994</v>
          </cell>
        </row>
        <row r="40">
          <cell r="C40">
            <v>74645.193999999989</v>
          </cell>
        </row>
        <row r="41">
          <cell r="C41">
            <v>252.79500000000002</v>
          </cell>
        </row>
        <row r="42">
          <cell r="C42">
            <v>2687.9669999999996</v>
          </cell>
        </row>
        <row r="43">
          <cell r="C43">
            <v>2594.5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77.7</v>
          </cell>
          <cell r="C7">
            <v>71.84</v>
          </cell>
          <cell r="D7">
            <v>69.92</v>
          </cell>
          <cell r="E7">
            <v>69</v>
          </cell>
          <cell r="F7">
            <v>69</v>
          </cell>
          <cell r="G7">
            <v>72.959999999999994</v>
          </cell>
          <cell r="H7">
            <v>83.94</v>
          </cell>
          <cell r="I7">
            <v>88</v>
          </cell>
          <cell r="J7">
            <v>90.8</v>
          </cell>
          <cell r="K7">
            <v>78.94</v>
          </cell>
          <cell r="L7">
            <v>77.7</v>
          </cell>
          <cell r="M7">
            <v>77.7</v>
          </cell>
          <cell r="N7">
            <v>77.7</v>
          </cell>
          <cell r="O7">
            <v>76.22</v>
          </cell>
          <cell r="P7">
            <v>75.180000000000007</v>
          </cell>
          <cell r="Q7">
            <v>75.010000000000005</v>
          </cell>
          <cell r="R7">
            <v>77.58</v>
          </cell>
          <cell r="S7">
            <v>78.37</v>
          </cell>
          <cell r="T7">
            <v>77.7</v>
          </cell>
          <cell r="U7">
            <v>80.319999999999993</v>
          </cell>
          <cell r="V7">
            <v>84.34</v>
          </cell>
          <cell r="W7">
            <v>85.01</v>
          </cell>
          <cell r="X7">
            <v>81.78</v>
          </cell>
          <cell r="Y7">
            <v>77.7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77.7</v>
          </cell>
          <cell r="C7">
            <v>71.84</v>
          </cell>
          <cell r="D7">
            <v>69.92</v>
          </cell>
          <cell r="E7">
            <v>69</v>
          </cell>
          <cell r="F7">
            <v>69</v>
          </cell>
          <cell r="G7">
            <v>72.959999999999994</v>
          </cell>
          <cell r="H7">
            <v>83.94</v>
          </cell>
          <cell r="I7">
            <v>88</v>
          </cell>
          <cell r="J7">
            <v>90.8</v>
          </cell>
          <cell r="K7">
            <v>78.94</v>
          </cell>
          <cell r="L7">
            <v>77.7</v>
          </cell>
          <cell r="M7">
            <v>77.7</v>
          </cell>
          <cell r="N7">
            <v>77.7</v>
          </cell>
          <cell r="O7">
            <v>76.22</v>
          </cell>
          <cell r="P7">
            <v>75.180000000000007</v>
          </cell>
          <cell r="Q7">
            <v>75.010000000000005</v>
          </cell>
          <cell r="R7">
            <v>77.58</v>
          </cell>
          <cell r="S7">
            <v>78.37</v>
          </cell>
          <cell r="T7">
            <v>77.7</v>
          </cell>
          <cell r="U7">
            <v>80.319999999999993</v>
          </cell>
          <cell r="V7">
            <v>84.34</v>
          </cell>
          <cell r="W7">
            <v>85.01</v>
          </cell>
          <cell r="X7">
            <v>81.78</v>
          </cell>
          <cell r="Y7">
            <v>77.7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175</v>
          </cell>
          <cell r="H11">
            <v>200</v>
          </cell>
          <cell r="I11">
            <v>229</v>
          </cell>
          <cell r="J11">
            <v>229</v>
          </cell>
          <cell r="K11">
            <v>200</v>
          </cell>
          <cell r="L11">
            <v>175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151</v>
          </cell>
          <cell r="S11">
            <v>175</v>
          </cell>
          <cell r="T11">
            <v>200</v>
          </cell>
          <cell r="U11">
            <v>229</v>
          </cell>
          <cell r="V11">
            <v>229</v>
          </cell>
          <cell r="W11">
            <v>229</v>
          </cell>
          <cell r="X11">
            <v>229</v>
          </cell>
          <cell r="Y11">
            <v>200</v>
          </cell>
        </row>
        <row r="23">
          <cell r="B23">
            <v>405</v>
          </cell>
          <cell r="C23">
            <v>405</v>
          </cell>
          <cell r="D23">
            <v>405</v>
          </cell>
          <cell r="E23">
            <v>405</v>
          </cell>
          <cell r="F23">
            <v>405</v>
          </cell>
          <cell r="G23">
            <v>405</v>
          </cell>
          <cell r="H23">
            <v>402</v>
          </cell>
          <cell r="I23">
            <v>402</v>
          </cell>
          <cell r="J23">
            <v>400</v>
          </cell>
          <cell r="K23">
            <v>400</v>
          </cell>
          <cell r="L23">
            <v>400</v>
          </cell>
          <cell r="M23">
            <v>398</v>
          </cell>
          <cell r="N23">
            <v>398</v>
          </cell>
          <cell r="O23">
            <v>398</v>
          </cell>
          <cell r="P23">
            <v>395</v>
          </cell>
          <cell r="Q23">
            <v>395</v>
          </cell>
          <cell r="R23">
            <v>400</v>
          </cell>
          <cell r="S23">
            <v>400</v>
          </cell>
          <cell r="T23">
            <v>400</v>
          </cell>
          <cell r="U23">
            <v>400</v>
          </cell>
          <cell r="V23">
            <v>400</v>
          </cell>
          <cell r="W23">
            <v>405</v>
          </cell>
          <cell r="X23">
            <v>405</v>
          </cell>
          <cell r="Y23">
            <v>405</v>
          </cell>
        </row>
        <row r="24">
          <cell r="B24">
            <v>255.17599999999999</v>
          </cell>
          <cell r="C24">
            <v>163</v>
          </cell>
          <cell r="D24">
            <v>100</v>
          </cell>
          <cell r="E24">
            <v>163</v>
          </cell>
          <cell r="F24">
            <v>163</v>
          </cell>
          <cell r="G24">
            <v>250</v>
          </cell>
          <cell r="H24">
            <v>514</v>
          </cell>
          <cell r="I24">
            <v>511</v>
          </cell>
          <cell r="J24">
            <v>508</v>
          </cell>
          <cell r="K24">
            <v>506</v>
          </cell>
          <cell r="L24">
            <v>481.17500000000001</v>
          </cell>
          <cell r="M24">
            <v>326.75599999999997</v>
          </cell>
          <cell r="N24">
            <v>293.65300000000002</v>
          </cell>
          <cell r="O24">
            <v>250</v>
          </cell>
          <cell r="P24">
            <v>250</v>
          </cell>
          <cell r="Q24">
            <v>250</v>
          </cell>
          <cell r="R24">
            <v>250</v>
          </cell>
          <cell r="S24">
            <v>508</v>
          </cell>
          <cell r="T24">
            <v>405.76900000000001</v>
          </cell>
          <cell r="U24">
            <v>511</v>
          </cell>
          <cell r="V24">
            <v>514</v>
          </cell>
          <cell r="W24">
            <v>516</v>
          </cell>
          <cell r="X24">
            <v>516</v>
          </cell>
          <cell r="Y24">
            <v>309.85599999999999</v>
          </cell>
        </row>
        <row r="25">
          <cell r="B25">
            <v>364</v>
          </cell>
          <cell r="C25">
            <v>364</v>
          </cell>
          <cell r="D25">
            <v>365</v>
          </cell>
          <cell r="E25">
            <v>364</v>
          </cell>
          <cell r="F25">
            <v>363</v>
          </cell>
          <cell r="G25">
            <v>362</v>
          </cell>
          <cell r="H25">
            <v>361</v>
          </cell>
          <cell r="I25">
            <v>360</v>
          </cell>
          <cell r="J25">
            <v>359</v>
          </cell>
          <cell r="K25">
            <v>358</v>
          </cell>
          <cell r="L25">
            <v>357</v>
          </cell>
          <cell r="M25">
            <v>357</v>
          </cell>
          <cell r="N25">
            <v>357</v>
          </cell>
          <cell r="O25">
            <v>356</v>
          </cell>
          <cell r="P25">
            <v>356</v>
          </cell>
          <cell r="Q25">
            <v>357</v>
          </cell>
          <cell r="R25">
            <v>358</v>
          </cell>
          <cell r="S25">
            <v>359</v>
          </cell>
          <cell r="T25">
            <v>359</v>
          </cell>
          <cell r="U25">
            <v>360</v>
          </cell>
          <cell r="V25">
            <v>361</v>
          </cell>
          <cell r="W25">
            <v>362</v>
          </cell>
          <cell r="X25">
            <v>362</v>
          </cell>
          <cell r="Y25">
            <v>363</v>
          </cell>
        </row>
        <row r="26">
          <cell r="B26">
            <v>215</v>
          </cell>
          <cell r="C26">
            <v>130</v>
          </cell>
          <cell r="D26">
            <v>130</v>
          </cell>
          <cell r="E26">
            <v>130</v>
          </cell>
          <cell r="F26">
            <v>130</v>
          </cell>
          <cell r="G26">
            <v>138.83799999999999</v>
          </cell>
          <cell r="H26">
            <v>216</v>
          </cell>
          <cell r="I26">
            <v>215</v>
          </cell>
          <cell r="J26">
            <v>214</v>
          </cell>
          <cell r="K26">
            <v>212</v>
          </cell>
          <cell r="L26">
            <v>211</v>
          </cell>
          <cell r="M26">
            <v>210</v>
          </cell>
          <cell r="N26">
            <v>212</v>
          </cell>
          <cell r="O26">
            <v>212</v>
          </cell>
          <cell r="P26">
            <v>212</v>
          </cell>
          <cell r="Q26">
            <v>211</v>
          </cell>
          <cell r="R26">
            <v>210</v>
          </cell>
          <cell r="S26">
            <v>210</v>
          </cell>
          <cell r="T26">
            <v>212</v>
          </cell>
          <cell r="U26">
            <v>212</v>
          </cell>
          <cell r="V26">
            <v>215</v>
          </cell>
          <cell r="W26">
            <v>215</v>
          </cell>
          <cell r="X26">
            <v>215</v>
          </cell>
          <cell r="Y26">
            <v>215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250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300</v>
          </cell>
          <cell r="I31">
            <v>336.69499999999999</v>
          </cell>
          <cell r="J31">
            <v>350</v>
          </cell>
          <cell r="K31">
            <v>250</v>
          </cell>
          <cell r="L31">
            <v>250</v>
          </cell>
          <cell r="M31">
            <v>250</v>
          </cell>
          <cell r="N31">
            <v>250</v>
          </cell>
          <cell r="O31">
            <v>250</v>
          </cell>
          <cell r="P31">
            <v>250</v>
          </cell>
          <cell r="Q31">
            <v>250</v>
          </cell>
          <cell r="R31">
            <v>250</v>
          </cell>
          <cell r="S31">
            <v>250</v>
          </cell>
          <cell r="T31">
            <v>250</v>
          </cell>
          <cell r="U31">
            <v>300</v>
          </cell>
          <cell r="V31">
            <v>300</v>
          </cell>
          <cell r="W31">
            <v>300</v>
          </cell>
          <cell r="X31">
            <v>300</v>
          </cell>
          <cell r="Y31">
            <v>250</v>
          </cell>
        </row>
        <row r="32">
          <cell r="B32">
            <v>235</v>
          </cell>
          <cell r="C32">
            <v>172</v>
          </cell>
          <cell r="J32">
            <v>60</v>
          </cell>
          <cell r="K32">
            <v>172</v>
          </cell>
          <cell r="L32">
            <v>185</v>
          </cell>
          <cell r="M32">
            <v>200</v>
          </cell>
          <cell r="N32">
            <v>200</v>
          </cell>
          <cell r="O32">
            <v>200</v>
          </cell>
          <cell r="P32">
            <v>200</v>
          </cell>
          <cell r="Q32">
            <v>200</v>
          </cell>
          <cell r="R32">
            <v>220</v>
          </cell>
          <cell r="S32">
            <v>257.33999999999997</v>
          </cell>
          <cell r="T32">
            <v>254.31800000000001</v>
          </cell>
          <cell r="U32">
            <v>266.21199999999999</v>
          </cell>
          <cell r="V32">
            <v>281.60000000000002</v>
          </cell>
          <cell r="W32">
            <v>284.04700000000003</v>
          </cell>
          <cell r="X32">
            <v>272.29000000000002</v>
          </cell>
          <cell r="Y32">
            <v>254.31800000000001</v>
          </cell>
        </row>
        <row r="33">
          <cell r="B33">
            <v>280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340.03300000000002</v>
          </cell>
          <cell r="L33">
            <v>339.02600000000001</v>
          </cell>
          <cell r="M33">
            <v>338.02600000000001</v>
          </cell>
          <cell r="N33">
            <v>329.02600000000001</v>
          </cell>
          <cell r="O33">
            <v>330.01900000000001</v>
          </cell>
          <cell r="P33">
            <v>329.01400000000001</v>
          </cell>
          <cell r="Q33">
            <v>329.01299999999998</v>
          </cell>
          <cell r="R33">
            <v>325.02600000000001</v>
          </cell>
          <cell r="S33">
            <v>330.03</v>
          </cell>
          <cell r="T33">
            <v>332.02600000000001</v>
          </cell>
          <cell r="U33">
            <v>337.04</v>
          </cell>
          <cell r="V33">
            <v>339.06</v>
          </cell>
          <cell r="W33">
            <v>342.06400000000002</v>
          </cell>
          <cell r="X33">
            <v>347.04700000000003</v>
          </cell>
          <cell r="Y33">
            <v>350.017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H35">
            <v>70</v>
          </cell>
          <cell r="I35">
            <v>273.12700000000001</v>
          </cell>
          <cell r="J35">
            <v>285.40699999999998</v>
          </cell>
          <cell r="K35">
            <v>240.18199999999999</v>
          </cell>
          <cell r="L35">
            <v>225.125</v>
          </cell>
          <cell r="M35">
            <v>225.125</v>
          </cell>
          <cell r="N35">
            <v>225.125</v>
          </cell>
          <cell r="O35">
            <v>206.65299999999999</v>
          </cell>
          <cell r="P35">
            <v>200</v>
          </cell>
          <cell r="Q35">
            <v>200</v>
          </cell>
          <cell r="R35">
            <v>223.63399999999999</v>
          </cell>
          <cell r="S35">
            <v>238.83600000000001</v>
          </cell>
          <cell r="T35">
            <v>234.154</v>
          </cell>
          <cell r="U35">
            <v>246.291</v>
          </cell>
          <cell r="V35">
            <v>260.45800000000003</v>
          </cell>
          <cell r="W35">
            <v>262.82799999999997</v>
          </cell>
          <cell r="X35">
            <v>251.44300000000001</v>
          </cell>
          <cell r="Y35">
            <v>278.27300000000002</v>
          </cell>
        </row>
        <row r="38">
          <cell r="I38">
            <v>100</v>
          </cell>
          <cell r="J38">
            <v>100</v>
          </cell>
          <cell r="T38">
            <v>80</v>
          </cell>
          <cell r="U38">
            <v>200</v>
          </cell>
          <cell r="V38">
            <v>200</v>
          </cell>
          <cell r="W38">
            <v>80</v>
          </cell>
          <cell r="X38">
            <v>40</v>
          </cell>
        </row>
        <row r="39">
          <cell r="I39">
            <v>70</v>
          </cell>
          <cell r="J39">
            <v>70</v>
          </cell>
          <cell r="K39">
            <v>70</v>
          </cell>
          <cell r="L39">
            <v>70</v>
          </cell>
          <cell r="S39">
            <v>70</v>
          </cell>
          <cell r="T39">
            <v>140</v>
          </cell>
          <cell r="U39">
            <v>140</v>
          </cell>
          <cell r="V39">
            <v>140</v>
          </cell>
          <cell r="W39">
            <v>140</v>
          </cell>
          <cell r="X39">
            <v>140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</row>
        <row r="42">
          <cell r="J42">
            <v>115</v>
          </cell>
          <cell r="K42">
            <v>115</v>
          </cell>
          <cell r="S42">
            <v>100</v>
          </cell>
          <cell r="T42">
            <v>204</v>
          </cell>
          <cell r="U42">
            <v>226</v>
          </cell>
          <cell r="V42">
            <v>226</v>
          </cell>
          <cell r="W42">
            <v>225</v>
          </cell>
          <cell r="X42">
            <v>100</v>
          </cell>
        </row>
        <row r="43">
          <cell r="H43">
            <v>91</v>
          </cell>
          <cell r="I43">
            <v>137</v>
          </cell>
          <cell r="S43">
            <v>105</v>
          </cell>
          <cell r="T43">
            <v>185</v>
          </cell>
          <cell r="U43">
            <v>185</v>
          </cell>
          <cell r="V43">
            <v>185</v>
          </cell>
          <cell r="W43">
            <v>105</v>
          </cell>
          <cell r="X43">
            <v>80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S44">
            <v>45</v>
          </cell>
          <cell r="T44">
            <v>46</v>
          </cell>
          <cell r="U44">
            <v>50</v>
          </cell>
          <cell r="V44">
            <v>50</v>
          </cell>
          <cell r="W44">
            <v>50</v>
          </cell>
        </row>
        <row r="45">
          <cell r="I45">
            <v>100</v>
          </cell>
          <cell r="J45">
            <v>45</v>
          </cell>
          <cell r="T45">
            <v>100</v>
          </cell>
          <cell r="U45">
            <v>100</v>
          </cell>
          <cell r="V45">
            <v>100</v>
          </cell>
          <cell r="W45">
            <v>45</v>
          </cell>
          <cell r="X45">
            <v>45</v>
          </cell>
        </row>
        <row r="46">
          <cell r="I46">
            <v>100</v>
          </cell>
          <cell r="J46">
            <v>45</v>
          </cell>
          <cell r="T46">
            <v>100</v>
          </cell>
          <cell r="U46">
            <v>100</v>
          </cell>
          <cell r="V46">
            <v>100</v>
          </cell>
          <cell r="W46">
            <v>45</v>
          </cell>
          <cell r="X46">
            <v>45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55</v>
          </cell>
          <cell r="T48">
            <v>55</v>
          </cell>
          <cell r="U48">
            <v>55</v>
          </cell>
          <cell r="V48">
            <v>55</v>
          </cell>
          <cell r="W48">
            <v>55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G52">
            <v>30</v>
          </cell>
          <cell r="H52">
            <v>30</v>
          </cell>
          <cell r="I52">
            <v>30</v>
          </cell>
          <cell r="S52">
            <v>30</v>
          </cell>
          <cell r="T52">
            <v>30</v>
          </cell>
          <cell r="U52">
            <v>60</v>
          </cell>
          <cell r="V52">
            <v>60</v>
          </cell>
          <cell r="W52">
            <v>30</v>
          </cell>
        </row>
        <row r="53"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35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584.33800000000008</v>
          </cell>
          <cell r="C57">
            <v>581.03800000000001</v>
          </cell>
          <cell r="D57">
            <v>574.81399999999996</v>
          </cell>
          <cell r="E57">
            <v>576.06999999999994</v>
          </cell>
          <cell r="F57">
            <v>575.87100000000009</v>
          </cell>
          <cell r="G57">
            <v>637.54100000000005</v>
          </cell>
          <cell r="H57">
            <v>898.23900000000003</v>
          </cell>
          <cell r="I57">
            <v>1362.2419999999997</v>
          </cell>
          <cell r="J57">
            <v>1866.547</v>
          </cell>
          <cell r="K57">
            <v>2264.7899999999995</v>
          </cell>
          <cell r="L57">
            <v>2451.1229999999996</v>
          </cell>
          <cell r="M57">
            <v>2470.7259999999992</v>
          </cell>
          <cell r="N57">
            <v>2426.2260000000001</v>
          </cell>
          <cell r="O57">
            <v>2263.1309999999999</v>
          </cell>
          <cell r="P57">
            <v>2026.8009999999995</v>
          </cell>
          <cell r="Q57">
            <v>1732.4369999999999</v>
          </cell>
          <cell r="R57">
            <v>1404.3229999999996</v>
          </cell>
          <cell r="S57">
            <v>1015.057</v>
          </cell>
          <cell r="T57">
            <v>642.33399999999983</v>
          </cell>
          <cell r="U57">
            <v>416.70300000000003</v>
          </cell>
          <cell r="V57">
            <v>373.55</v>
          </cell>
          <cell r="W57">
            <v>359.63400000000001</v>
          </cell>
          <cell r="X57">
            <v>350.53699999999998</v>
          </cell>
          <cell r="Y57">
            <v>347.55699999999996</v>
          </cell>
        </row>
        <row r="70">
          <cell r="B70">
            <v>152</v>
          </cell>
          <cell r="C70">
            <v>192</v>
          </cell>
          <cell r="D70">
            <v>236.33100000000002</v>
          </cell>
          <cell r="E70">
            <v>259</v>
          </cell>
          <cell r="F70">
            <v>247</v>
          </cell>
          <cell r="G70">
            <v>252</v>
          </cell>
          <cell r="H70">
            <v>275.21100000000001</v>
          </cell>
          <cell r="I70">
            <v>223</v>
          </cell>
          <cell r="J70">
            <v>178</v>
          </cell>
          <cell r="K70">
            <v>177</v>
          </cell>
          <cell r="L70">
            <v>216</v>
          </cell>
          <cell r="M70">
            <v>216</v>
          </cell>
          <cell r="N70">
            <v>190</v>
          </cell>
          <cell r="O70">
            <v>181</v>
          </cell>
          <cell r="P70">
            <v>141</v>
          </cell>
          <cell r="Q70">
            <v>141</v>
          </cell>
          <cell r="R70">
            <v>133</v>
          </cell>
          <cell r="S70">
            <v>117</v>
          </cell>
          <cell r="T70">
            <v>132</v>
          </cell>
          <cell r="U70">
            <v>132</v>
          </cell>
          <cell r="V70">
            <v>130</v>
          </cell>
          <cell r="W70">
            <v>130</v>
          </cell>
          <cell r="X70">
            <v>177</v>
          </cell>
          <cell r="Y70">
            <v>79</v>
          </cell>
        </row>
        <row r="71">
          <cell r="B71">
            <v>247</v>
          </cell>
          <cell r="C71">
            <v>352</v>
          </cell>
          <cell r="D71">
            <v>336</v>
          </cell>
          <cell r="E71">
            <v>328</v>
          </cell>
          <cell r="F71">
            <v>343</v>
          </cell>
          <cell r="G71">
            <v>324</v>
          </cell>
          <cell r="H71">
            <v>252</v>
          </cell>
          <cell r="I71">
            <v>69</v>
          </cell>
          <cell r="J71">
            <v>69</v>
          </cell>
          <cell r="K71">
            <v>106</v>
          </cell>
          <cell r="L71">
            <v>114</v>
          </cell>
          <cell r="M71">
            <v>238</v>
          </cell>
          <cell r="N71">
            <v>290</v>
          </cell>
          <cell r="O71">
            <v>242</v>
          </cell>
          <cell r="P71">
            <v>229</v>
          </cell>
          <cell r="Q71">
            <v>240</v>
          </cell>
          <cell r="R71">
            <v>252</v>
          </cell>
          <cell r="S71">
            <v>220</v>
          </cell>
          <cell r="T71">
            <v>69</v>
          </cell>
          <cell r="U71">
            <v>69</v>
          </cell>
          <cell r="V71">
            <v>70</v>
          </cell>
          <cell r="W71">
            <v>147</v>
          </cell>
          <cell r="X71">
            <v>208.399</v>
          </cell>
          <cell r="Y71">
            <v>250</v>
          </cell>
        </row>
        <row r="72">
          <cell r="B72">
            <v>580.4</v>
          </cell>
          <cell r="C72">
            <v>604.9</v>
          </cell>
          <cell r="D72">
            <v>704.5</v>
          </cell>
          <cell r="E72">
            <v>750</v>
          </cell>
          <cell r="F72">
            <v>739.2</v>
          </cell>
          <cell r="G72">
            <v>632.1</v>
          </cell>
          <cell r="H72">
            <v>406.7</v>
          </cell>
          <cell r="I72">
            <v>110</v>
          </cell>
          <cell r="J72">
            <v>110</v>
          </cell>
          <cell r="K72">
            <v>110</v>
          </cell>
          <cell r="L72">
            <v>110</v>
          </cell>
          <cell r="M72">
            <v>225.2</v>
          </cell>
          <cell r="N72">
            <v>209</v>
          </cell>
          <cell r="O72">
            <v>359.1</v>
          </cell>
          <cell r="P72">
            <v>365.1</v>
          </cell>
          <cell r="Q72">
            <v>405.5</v>
          </cell>
          <cell r="R72">
            <v>630</v>
          </cell>
          <cell r="S72">
            <v>418.9</v>
          </cell>
          <cell r="T72">
            <v>482.7</v>
          </cell>
          <cell r="U72">
            <v>448</v>
          </cell>
          <cell r="V72">
            <v>561.29999999999995</v>
          </cell>
          <cell r="W72">
            <v>545.79999999999995</v>
          </cell>
          <cell r="X72">
            <v>360.4</v>
          </cell>
          <cell r="Y72">
            <v>703.5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883.25099999999998</v>
          </cell>
          <cell r="C62">
            <v>885.18899999999996</v>
          </cell>
          <cell r="D62">
            <v>888.15099999999995</v>
          </cell>
          <cell r="E62">
            <v>890.17399999999998</v>
          </cell>
          <cell r="F62">
            <v>904.40499999999997</v>
          </cell>
          <cell r="G62">
            <v>878.33299999999997</v>
          </cell>
          <cell r="H62">
            <v>882.39400000000001</v>
          </cell>
          <cell r="I62">
            <v>898.42399999999998</v>
          </cell>
          <cell r="J62">
            <v>868.52599999999995</v>
          </cell>
          <cell r="K62">
            <v>837.55099999999993</v>
          </cell>
          <cell r="L62">
            <v>791.53</v>
          </cell>
          <cell r="M62">
            <v>769.87400000000002</v>
          </cell>
          <cell r="N62">
            <v>757.78200000000004</v>
          </cell>
          <cell r="O62">
            <v>753.65899999999999</v>
          </cell>
          <cell r="P62">
            <v>732.65499999999997</v>
          </cell>
          <cell r="Q62">
            <v>733.721</v>
          </cell>
          <cell r="R62">
            <v>756.70799999999997</v>
          </cell>
          <cell r="S62">
            <v>771.15800000000002</v>
          </cell>
          <cell r="T62">
            <v>762.20299999999997</v>
          </cell>
          <cell r="U62">
            <v>751.16899999999998</v>
          </cell>
          <cell r="V62">
            <v>765.19600000000003</v>
          </cell>
          <cell r="W62">
            <v>756.18399999999997</v>
          </cell>
          <cell r="X62">
            <v>888.74299999999994</v>
          </cell>
          <cell r="Y62">
            <v>935.93700000000001</v>
          </cell>
        </row>
        <row r="63">
          <cell r="B63">
            <v>1058.3489999999999</v>
          </cell>
          <cell r="C63">
            <v>1033.711</v>
          </cell>
          <cell r="D63">
            <v>1013.22</v>
          </cell>
          <cell r="E63">
            <v>1010.0719999999999</v>
          </cell>
          <cell r="F63">
            <v>1044.797</v>
          </cell>
          <cell r="G63">
            <v>1165.6310000000001</v>
          </cell>
          <cell r="H63">
            <v>1343.1689999999999</v>
          </cell>
          <cell r="I63">
            <v>1470.308</v>
          </cell>
          <cell r="J63">
            <v>1539.1189999999999</v>
          </cell>
          <cell r="K63">
            <v>1569.0820000000001</v>
          </cell>
          <cell r="L63">
            <v>1587.318</v>
          </cell>
          <cell r="M63">
            <v>1591.0439999999999</v>
          </cell>
          <cell r="N63">
            <v>1585.2260000000001</v>
          </cell>
          <cell r="O63">
            <v>1575.0469999999998</v>
          </cell>
          <cell r="P63">
            <v>1530.2530000000002</v>
          </cell>
          <cell r="Q63">
            <v>1468.8719999999998</v>
          </cell>
          <cell r="R63">
            <v>1410.3650000000002</v>
          </cell>
          <cell r="S63">
            <v>1363.3499999999997</v>
          </cell>
          <cell r="T63">
            <v>1324.2690000000005</v>
          </cell>
          <cell r="U63">
            <v>1283.9070000000002</v>
          </cell>
          <cell r="V63">
            <v>1219.3119999999999</v>
          </cell>
          <cell r="W63">
            <v>1135.25</v>
          </cell>
          <cell r="X63">
            <v>1086.5309999999999</v>
          </cell>
          <cell r="Y63">
            <v>1046.8579999999999</v>
          </cell>
        </row>
        <row r="64">
          <cell r="B64">
            <v>2326.1769999999997</v>
          </cell>
          <cell r="C64">
            <v>2178.4390000000003</v>
          </cell>
          <cell r="D64">
            <v>2123.6319999999996</v>
          </cell>
          <cell r="E64">
            <v>2098.277</v>
          </cell>
          <cell r="F64">
            <v>2109.4379999999996</v>
          </cell>
          <cell r="G64">
            <v>2186.9010000000003</v>
          </cell>
          <cell r="H64">
            <v>2601.4639999999999</v>
          </cell>
          <cell r="I64">
            <v>3019.1219999999994</v>
          </cell>
          <cell r="J64">
            <v>3385.5899999999997</v>
          </cell>
          <cell r="K64">
            <v>3646.6550000000007</v>
          </cell>
          <cell r="L64">
            <v>3844.2809999999999</v>
          </cell>
          <cell r="M64">
            <v>3924.8040000000001</v>
          </cell>
          <cell r="N64">
            <v>3872.4109999999996</v>
          </cell>
          <cell r="O64">
            <v>3717.1190000000001</v>
          </cell>
          <cell r="P64">
            <v>3500.8710000000001</v>
          </cell>
          <cell r="Q64">
            <v>3321.7510000000002</v>
          </cell>
          <cell r="R64">
            <v>3292.8470000000002</v>
          </cell>
          <cell r="S64">
            <v>3348.0239999999999</v>
          </cell>
          <cell r="T64">
            <v>3420.7209999999995</v>
          </cell>
          <cell r="U64">
            <v>3620.5920000000001</v>
          </cell>
          <cell r="V64">
            <v>3865.4180000000001</v>
          </cell>
          <cell r="W64">
            <v>3503.3450000000003</v>
          </cell>
          <cell r="X64">
            <v>3077.7309999999998</v>
          </cell>
          <cell r="Y64">
            <v>2659.5840000000003</v>
          </cell>
        </row>
        <row r="65">
          <cell r="E65">
            <v>152.447</v>
          </cell>
          <cell r="F65">
            <v>100.348</v>
          </cell>
        </row>
        <row r="66">
          <cell r="B66">
            <v>100</v>
          </cell>
          <cell r="C66">
            <v>104.5</v>
          </cell>
          <cell r="D66">
            <v>85.5</v>
          </cell>
          <cell r="E66">
            <v>83</v>
          </cell>
          <cell r="F66">
            <v>87</v>
          </cell>
          <cell r="G66">
            <v>99.5</v>
          </cell>
          <cell r="H66">
            <v>109</v>
          </cell>
          <cell r="I66">
            <v>118</v>
          </cell>
          <cell r="J66">
            <v>117</v>
          </cell>
          <cell r="K66">
            <v>119.5</v>
          </cell>
          <cell r="L66">
            <v>115.5</v>
          </cell>
          <cell r="M66">
            <v>113</v>
          </cell>
          <cell r="N66">
            <v>110.5</v>
          </cell>
          <cell r="O66">
            <v>109</v>
          </cell>
          <cell r="P66">
            <v>103</v>
          </cell>
          <cell r="Q66">
            <v>99.5</v>
          </cell>
          <cell r="R66">
            <v>102</v>
          </cell>
          <cell r="S66">
            <v>107.5</v>
          </cell>
          <cell r="T66">
            <v>120</v>
          </cell>
          <cell r="U66">
            <v>126.5</v>
          </cell>
          <cell r="V66">
            <v>123.5</v>
          </cell>
          <cell r="W66">
            <v>117.5</v>
          </cell>
          <cell r="X66">
            <v>113</v>
          </cell>
          <cell r="Y66">
            <v>111</v>
          </cell>
        </row>
        <row r="70">
          <cell r="B70">
            <v>21</v>
          </cell>
          <cell r="C70">
            <v>21</v>
          </cell>
          <cell r="D70">
            <v>20</v>
          </cell>
          <cell r="E70">
            <v>20</v>
          </cell>
          <cell r="F70">
            <v>25</v>
          </cell>
          <cell r="G70">
            <v>30</v>
          </cell>
          <cell r="H70">
            <v>20</v>
          </cell>
          <cell r="I70">
            <v>29</v>
          </cell>
          <cell r="J70">
            <v>47</v>
          </cell>
          <cell r="K70">
            <v>59.606000000000002</v>
          </cell>
          <cell r="L70">
            <v>38</v>
          </cell>
          <cell r="M70">
            <v>33</v>
          </cell>
          <cell r="N70">
            <v>28</v>
          </cell>
          <cell r="O70">
            <v>28</v>
          </cell>
          <cell r="P70">
            <v>41</v>
          </cell>
          <cell r="Q70">
            <v>41</v>
          </cell>
          <cell r="R70">
            <v>48</v>
          </cell>
          <cell r="S70">
            <v>50</v>
          </cell>
          <cell r="T70">
            <v>45</v>
          </cell>
          <cell r="U70">
            <v>68</v>
          </cell>
          <cell r="V70">
            <v>43</v>
          </cell>
          <cell r="W70">
            <v>23</v>
          </cell>
          <cell r="X70">
            <v>18</v>
          </cell>
          <cell r="Y70">
            <v>28</v>
          </cell>
        </row>
        <row r="71">
          <cell r="B71">
            <v>8</v>
          </cell>
          <cell r="C71">
            <v>20</v>
          </cell>
          <cell r="H71">
            <v>114</v>
          </cell>
          <cell r="I71">
            <v>248</v>
          </cell>
          <cell r="J71">
            <v>186.624</v>
          </cell>
          <cell r="K71">
            <v>221</v>
          </cell>
          <cell r="L71">
            <v>64</v>
          </cell>
          <cell r="M71">
            <v>30</v>
          </cell>
          <cell r="N71">
            <v>30</v>
          </cell>
          <cell r="O71">
            <v>20</v>
          </cell>
          <cell r="P71">
            <v>1</v>
          </cell>
          <cell r="Q71">
            <v>1</v>
          </cell>
          <cell r="R71">
            <v>1</v>
          </cell>
          <cell r="S71">
            <v>42</v>
          </cell>
          <cell r="T71">
            <v>169</v>
          </cell>
          <cell r="U71">
            <v>211</v>
          </cell>
          <cell r="V71">
            <v>152.43700000000001</v>
          </cell>
          <cell r="W71">
            <v>116</v>
          </cell>
          <cell r="X71">
            <v>64</v>
          </cell>
          <cell r="Y71">
            <v>2</v>
          </cell>
        </row>
        <row r="72">
          <cell r="I72">
            <v>37.1</v>
          </cell>
          <cell r="J72">
            <v>52</v>
          </cell>
          <cell r="K72">
            <v>23.5</v>
          </cell>
          <cell r="L72">
            <v>49.7</v>
          </cell>
        </row>
      </sheetData>
      <sheetData sheetId="18">
        <row r="7">
          <cell r="B7">
            <v>77.7</v>
          </cell>
          <cell r="C7">
            <v>71.84</v>
          </cell>
          <cell r="D7">
            <v>69.92</v>
          </cell>
          <cell r="E7">
            <v>69</v>
          </cell>
          <cell r="F7">
            <v>69</v>
          </cell>
          <cell r="G7">
            <v>72.959999999999994</v>
          </cell>
          <cell r="H7">
            <v>83.94</v>
          </cell>
          <cell r="I7">
            <v>88</v>
          </cell>
          <cell r="J7">
            <v>90.8</v>
          </cell>
          <cell r="K7">
            <v>78.94</v>
          </cell>
          <cell r="L7">
            <v>77.7</v>
          </cell>
          <cell r="M7">
            <v>77.7</v>
          </cell>
          <cell r="N7">
            <v>77.7</v>
          </cell>
          <cell r="O7">
            <v>76.22</v>
          </cell>
          <cell r="P7">
            <v>75.180000000000007</v>
          </cell>
          <cell r="Q7">
            <v>75.010000000000005</v>
          </cell>
          <cell r="R7">
            <v>77.58</v>
          </cell>
          <cell r="S7">
            <v>78.37</v>
          </cell>
          <cell r="T7">
            <v>77.7</v>
          </cell>
          <cell r="U7">
            <v>80.319999999999993</v>
          </cell>
          <cell r="V7">
            <v>84.34</v>
          </cell>
          <cell r="W7">
            <v>85.01</v>
          </cell>
          <cell r="X7">
            <v>81.78</v>
          </cell>
          <cell r="Y7">
            <v>77.7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44356</v>
          </cell>
        </row>
        <row r="4">
          <cell r="B4">
            <v>44356</v>
          </cell>
        </row>
        <row r="5">
          <cell r="B5">
            <v>44356</v>
          </cell>
        </row>
        <row r="6">
          <cell r="B6">
            <v>44356</v>
          </cell>
        </row>
        <row r="7">
          <cell r="B7">
            <v>44356</v>
          </cell>
        </row>
        <row r="8">
          <cell r="B8">
            <v>44356</v>
          </cell>
        </row>
        <row r="9">
          <cell r="B9">
            <v>44356</v>
          </cell>
        </row>
        <row r="10">
          <cell r="B10">
            <v>44356</v>
          </cell>
        </row>
        <row r="11">
          <cell r="B11">
            <v>44356</v>
          </cell>
        </row>
        <row r="12">
          <cell r="B12">
            <v>44356</v>
          </cell>
        </row>
        <row r="13">
          <cell r="B13">
            <v>44356</v>
          </cell>
        </row>
        <row r="14">
          <cell r="B14">
            <v>44356</v>
          </cell>
        </row>
        <row r="15">
          <cell r="B15">
            <v>44356</v>
          </cell>
        </row>
        <row r="16">
          <cell r="B16">
            <v>44356</v>
          </cell>
        </row>
      </sheetData>
      <sheetData sheetId="41">
        <row r="2">
          <cell r="C2">
            <v>44359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862.32860000000005</v>
          </cell>
          <cell r="J12">
            <v>862.32899999999995</v>
          </cell>
          <cell r="K12">
            <v>854.83799999999997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4396.8139999999985</v>
      </c>
      <c r="C4" s="18">
        <v>4242.8380000000006</v>
      </c>
      <c r="D4" s="18">
        <v>4130.545000000001</v>
      </c>
      <c r="E4" s="18">
        <v>4253.9699999999993</v>
      </c>
      <c r="F4" s="18">
        <v>4270.9710000000005</v>
      </c>
      <c r="G4" s="18">
        <v>4360.3789999999999</v>
      </c>
      <c r="H4" s="18">
        <v>5070.05</v>
      </c>
      <c r="I4" s="18">
        <v>5819.9639999999999</v>
      </c>
      <c r="J4" s="18">
        <v>6195.8539999999985</v>
      </c>
      <c r="K4" s="18">
        <v>6476.9050000000007</v>
      </c>
      <c r="L4" s="18">
        <v>6490.3490000000002</v>
      </c>
      <c r="M4" s="18">
        <v>6461.7329999999993</v>
      </c>
      <c r="N4" s="18">
        <v>6383.93</v>
      </c>
      <c r="O4" s="18">
        <v>6202.802999999999</v>
      </c>
      <c r="P4" s="18">
        <v>5908.8150000000005</v>
      </c>
      <c r="Q4" s="18">
        <v>5665.8499999999985</v>
      </c>
      <c r="R4" s="18">
        <v>5610.8830000000007</v>
      </c>
      <c r="S4" s="18">
        <v>5682.063000000001</v>
      </c>
      <c r="T4" s="18">
        <v>5841.2010000000009</v>
      </c>
      <c r="U4" s="18">
        <v>6061.1459999999988</v>
      </c>
      <c r="V4" s="18">
        <v>6168.8679999999995</v>
      </c>
      <c r="W4" s="18">
        <v>5651.2730000000001</v>
      </c>
      <c r="X4" s="18">
        <v>5248.0159999999996</v>
      </c>
      <c r="Y4" s="18">
        <v>4783.4210000000012</v>
      </c>
      <c r="Z4" s="19"/>
      <c r="AA4" s="20">
        <f>SUM(B4:Z4)</f>
        <v>131378.64099999997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77.7</v>
      </c>
      <c r="C7" s="28">
        <v>71.84</v>
      </c>
      <c r="D7" s="28">
        <v>69.92</v>
      </c>
      <c r="E7" s="28">
        <v>69</v>
      </c>
      <c r="F7" s="28">
        <v>69</v>
      </c>
      <c r="G7" s="28">
        <v>72.959999999999994</v>
      </c>
      <c r="H7" s="28">
        <v>83.94</v>
      </c>
      <c r="I7" s="28">
        <v>88</v>
      </c>
      <c r="J7" s="28">
        <v>90.8</v>
      </c>
      <c r="K7" s="28">
        <v>78.94</v>
      </c>
      <c r="L7" s="28">
        <v>77.7</v>
      </c>
      <c r="M7" s="28">
        <v>77.7</v>
      </c>
      <c r="N7" s="28">
        <v>77.7</v>
      </c>
      <c r="O7" s="28">
        <v>76.22</v>
      </c>
      <c r="P7" s="28">
        <v>75.180000000000007</v>
      </c>
      <c r="Q7" s="28">
        <v>75.010000000000005</v>
      </c>
      <c r="R7" s="28">
        <v>77.58</v>
      </c>
      <c r="S7" s="28">
        <v>78.37</v>
      </c>
      <c r="T7" s="28">
        <v>77.7</v>
      </c>
      <c r="U7" s="28">
        <v>80.319999999999993</v>
      </c>
      <c r="V7" s="28">
        <v>84.34</v>
      </c>
      <c r="W7" s="28">
        <v>85.01</v>
      </c>
      <c r="X7" s="28">
        <v>81.78</v>
      </c>
      <c r="Y7" s="28">
        <v>77.7</v>
      </c>
      <c r="Z7" s="29"/>
      <c r="AA7" s="30">
        <f>IF(SUM(GR_MAINLAND_MCP_SUM_SELL)&lt;&gt;0,AVERAGEIF(GR_MAINLAND_MCP_SUM_SELL,"&lt;&gt;"""),"")</f>
        <v>78.100416666666661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175</v>
      </c>
      <c r="H10" s="42">
        <v>200</v>
      </c>
      <c r="I10" s="42">
        <v>229</v>
      </c>
      <c r="J10" s="42">
        <v>229</v>
      </c>
      <c r="K10" s="42">
        <v>200</v>
      </c>
      <c r="L10" s="42">
        <v>175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175</v>
      </c>
      <c r="T10" s="42">
        <v>200</v>
      </c>
      <c r="U10" s="42">
        <v>229</v>
      </c>
      <c r="V10" s="42">
        <v>229</v>
      </c>
      <c r="W10" s="42">
        <v>229</v>
      </c>
      <c r="X10" s="42">
        <v>229</v>
      </c>
      <c r="Y10" s="42">
        <v>200</v>
      </c>
      <c r="Z10" s="43"/>
      <c r="AA10" s="44">
        <f>SUM(B10:Z10)</f>
        <v>4360</v>
      </c>
    </row>
    <row r="11" spans="1:27" ht="24.95" customHeight="1" x14ac:dyDescent="0.2">
      <c r="A11" s="45" t="s">
        <v>7</v>
      </c>
      <c r="B11" s="46">
        <v>2632.076</v>
      </c>
      <c r="C11" s="47">
        <v>2311.9</v>
      </c>
      <c r="D11" s="47">
        <v>2077.9</v>
      </c>
      <c r="E11" s="47">
        <v>2139.9</v>
      </c>
      <c r="F11" s="47">
        <v>2138.9</v>
      </c>
      <c r="G11" s="47">
        <v>2233.7380000000003</v>
      </c>
      <c r="H11" s="47">
        <v>2840.9</v>
      </c>
      <c r="I11" s="47">
        <v>3075.7219999999998</v>
      </c>
      <c r="J11" s="47">
        <v>3154.3069999999998</v>
      </c>
      <c r="K11" s="47">
        <v>3206.1149999999998</v>
      </c>
      <c r="L11" s="47">
        <v>3176.2260000000001</v>
      </c>
      <c r="M11" s="47">
        <v>3032.8069999999998</v>
      </c>
      <c r="N11" s="47">
        <v>2992.7039999999997</v>
      </c>
      <c r="O11" s="47">
        <v>2930.5720000000001</v>
      </c>
      <c r="P11" s="47">
        <v>2919.9139999999998</v>
      </c>
      <c r="Q11" s="47">
        <v>2919.913</v>
      </c>
      <c r="R11" s="47">
        <v>2964.56</v>
      </c>
      <c r="S11" s="47">
        <v>3281.1059999999998</v>
      </c>
      <c r="T11" s="47">
        <v>3175.1670000000004</v>
      </c>
      <c r="U11" s="47">
        <v>3360.4430000000002</v>
      </c>
      <c r="V11" s="47">
        <v>3399.018</v>
      </c>
      <c r="W11" s="47">
        <v>3414.8389999999999</v>
      </c>
      <c r="X11" s="47">
        <v>3396.6800000000003</v>
      </c>
      <c r="Y11" s="47">
        <v>3153.364</v>
      </c>
      <c r="Z11" s="48"/>
      <c r="AA11" s="49">
        <f>SUM(B11:Z11)</f>
        <v>69928.770999999993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26</v>
      </c>
      <c r="G12" s="47">
        <v>56</v>
      </c>
      <c r="H12" s="47">
        <v>147</v>
      </c>
      <c r="I12" s="47">
        <v>701</v>
      </c>
      <c r="J12" s="47">
        <v>539</v>
      </c>
      <c r="K12" s="47">
        <v>363</v>
      </c>
      <c r="L12" s="47">
        <v>198</v>
      </c>
      <c r="M12" s="47">
        <v>78</v>
      </c>
      <c r="N12" s="47">
        <v>75</v>
      </c>
      <c r="O12" s="47">
        <v>26</v>
      </c>
      <c r="P12" s="47">
        <v>26</v>
      </c>
      <c r="Q12" s="47">
        <v>26</v>
      </c>
      <c r="R12" s="47">
        <v>26</v>
      </c>
      <c r="S12" s="47">
        <v>405</v>
      </c>
      <c r="T12" s="47">
        <v>1090</v>
      </c>
      <c r="U12" s="47">
        <v>1356</v>
      </c>
      <c r="V12" s="47">
        <v>1356</v>
      </c>
      <c r="W12" s="47">
        <v>775</v>
      </c>
      <c r="X12" s="47">
        <v>476</v>
      </c>
      <c r="Y12" s="47"/>
      <c r="Z12" s="48"/>
      <c r="AA12" s="49">
        <f>SUM(B12:Z12)</f>
        <v>7745</v>
      </c>
    </row>
    <row r="13" spans="1:27" ht="24.95" customHeight="1" x14ac:dyDescent="0.2">
      <c r="A13" s="50" t="s">
        <v>9</v>
      </c>
      <c r="B13" s="51">
        <v>584.33800000000008</v>
      </c>
      <c r="C13" s="52">
        <v>581.03800000000001</v>
      </c>
      <c r="D13" s="52">
        <v>574.81399999999996</v>
      </c>
      <c r="E13" s="52">
        <v>576.06999999999994</v>
      </c>
      <c r="F13" s="52">
        <v>575.87100000000009</v>
      </c>
      <c r="G13" s="52">
        <v>637.54100000000005</v>
      </c>
      <c r="H13" s="52">
        <v>898.23900000000003</v>
      </c>
      <c r="I13" s="52">
        <v>1362.2419999999997</v>
      </c>
      <c r="J13" s="52">
        <v>1866.547</v>
      </c>
      <c r="K13" s="52">
        <v>2264.7899999999995</v>
      </c>
      <c r="L13" s="52">
        <v>2451.1229999999996</v>
      </c>
      <c r="M13" s="52">
        <v>2470.7259999999992</v>
      </c>
      <c r="N13" s="52">
        <v>2426.2260000000001</v>
      </c>
      <c r="O13" s="52">
        <v>2263.1309999999999</v>
      </c>
      <c r="P13" s="52">
        <v>2026.8009999999995</v>
      </c>
      <c r="Q13" s="52">
        <v>1732.4369999999999</v>
      </c>
      <c r="R13" s="52">
        <v>1404.3229999999996</v>
      </c>
      <c r="S13" s="52">
        <v>1015.057</v>
      </c>
      <c r="T13" s="52">
        <v>642.33399999999983</v>
      </c>
      <c r="U13" s="52">
        <v>416.70300000000003</v>
      </c>
      <c r="V13" s="52">
        <v>373.55</v>
      </c>
      <c r="W13" s="52">
        <v>359.63400000000001</v>
      </c>
      <c r="X13" s="52">
        <v>350.53699999999998</v>
      </c>
      <c r="Y13" s="52">
        <v>347.55699999999996</v>
      </c>
      <c r="Z13" s="53"/>
      <c r="AA13" s="54">
        <f>SUM(B13:Z13)</f>
        <v>28201.629000000004</v>
      </c>
    </row>
    <row r="14" spans="1:27" ht="30" customHeight="1" thickBot="1" x14ac:dyDescent="0.25">
      <c r="A14" s="55" t="s">
        <v>10</v>
      </c>
      <c r="B14" s="56">
        <f>IF(LEN(B$2)&gt;0,SUM(B10:B13),"")</f>
        <v>3367.4140000000002</v>
      </c>
      <c r="C14" s="57">
        <f t="shared" ref="C14:Z14" si="0">IF(LEN(C$2)&gt;0,SUM(C10:C13),"")</f>
        <v>3043.9380000000001</v>
      </c>
      <c r="D14" s="57">
        <f t="shared" si="0"/>
        <v>2803.7139999999999</v>
      </c>
      <c r="E14" s="57">
        <f t="shared" si="0"/>
        <v>2866.9700000000003</v>
      </c>
      <c r="F14" s="57">
        <f t="shared" si="0"/>
        <v>2891.7710000000002</v>
      </c>
      <c r="G14" s="57">
        <f t="shared" si="0"/>
        <v>3102.2790000000005</v>
      </c>
      <c r="H14" s="57">
        <f t="shared" si="0"/>
        <v>4086.1390000000001</v>
      </c>
      <c r="I14" s="57">
        <f t="shared" si="0"/>
        <v>5367.9639999999999</v>
      </c>
      <c r="J14" s="57">
        <f t="shared" si="0"/>
        <v>5788.8539999999994</v>
      </c>
      <c r="K14" s="57">
        <f t="shared" si="0"/>
        <v>6033.9049999999988</v>
      </c>
      <c r="L14" s="57">
        <f t="shared" si="0"/>
        <v>6000.3490000000002</v>
      </c>
      <c r="M14" s="57">
        <f t="shared" si="0"/>
        <v>5732.5329999999994</v>
      </c>
      <c r="N14" s="57">
        <f t="shared" si="0"/>
        <v>5644.93</v>
      </c>
      <c r="O14" s="57">
        <f t="shared" si="0"/>
        <v>5370.7029999999995</v>
      </c>
      <c r="P14" s="57">
        <f t="shared" si="0"/>
        <v>5123.7149999999992</v>
      </c>
      <c r="Q14" s="57">
        <f t="shared" si="0"/>
        <v>4829.3500000000004</v>
      </c>
      <c r="R14" s="57">
        <f t="shared" si="0"/>
        <v>4545.8829999999998</v>
      </c>
      <c r="S14" s="57">
        <f t="shared" si="0"/>
        <v>4876.1629999999996</v>
      </c>
      <c r="T14" s="57">
        <f t="shared" si="0"/>
        <v>5107.5010000000002</v>
      </c>
      <c r="U14" s="57">
        <f t="shared" si="0"/>
        <v>5362.1460000000006</v>
      </c>
      <c r="V14" s="57">
        <f t="shared" si="0"/>
        <v>5357.5680000000002</v>
      </c>
      <c r="W14" s="57">
        <f t="shared" si="0"/>
        <v>4778.473</v>
      </c>
      <c r="X14" s="57">
        <f t="shared" si="0"/>
        <v>4452.2170000000006</v>
      </c>
      <c r="Y14" s="57">
        <f t="shared" si="0"/>
        <v>3700.9209999999998</v>
      </c>
      <c r="Z14" s="58" t="str">
        <f t="shared" si="0"/>
        <v/>
      </c>
      <c r="AA14" s="59">
        <f>SUM(AA9:AA13)</f>
        <v>110235.4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949.9</v>
      </c>
      <c r="C25" s="67">
        <v>950.9</v>
      </c>
      <c r="D25" s="67">
        <v>958.9</v>
      </c>
      <c r="E25" s="67">
        <v>949.9</v>
      </c>
      <c r="F25" s="67">
        <v>977.9</v>
      </c>
      <c r="G25" s="67">
        <v>1085.9000000000001</v>
      </c>
      <c r="H25" s="67">
        <v>1405.9</v>
      </c>
      <c r="I25" s="67">
        <v>2384.9</v>
      </c>
      <c r="J25" s="67">
        <v>2692.9</v>
      </c>
      <c r="K25" s="67">
        <v>2790.9</v>
      </c>
      <c r="L25" s="67">
        <v>2730.9</v>
      </c>
      <c r="M25" s="67">
        <v>2618.9</v>
      </c>
      <c r="N25" s="67">
        <v>2583.9</v>
      </c>
      <c r="O25" s="67">
        <v>2443.9</v>
      </c>
      <c r="P25" s="67">
        <v>2232.9</v>
      </c>
      <c r="Q25" s="67">
        <v>2003.9</v>
      </c>
      <c r="R25" s="67">
        <v>1720.9</v>
      </c>
      <c r="S25" s="67">
        <v>1587.9</v>
      </c>
      <c r="T25" s="67">
        <v>2028.9</v>
      </c>
      <c r="U25" s="67">
        <v>2139.9</v>
      </c>
      <c r="V25" s="67">
        <v>2132.9</v>
      </c>
      <c r="W25" s="67">
        <v>1618.9</v>
      </c>
      <c r="X25" s="67">
        <v>1336.9</v>
      </c>
      <c r="Y25" s="67">
        <v>876.9</v>
      </c>
      <c r="Z25" s="68"/>
      <c r="AA25" s="69">
        <f>SUM(B25:Z25)</f>
        <v>43205.600000000013</v>
      </c>
    </row>
    <row r="26" spans="1:27" ht="24.95" customHeight="1" x14ac:dyDescent="0.2">
      <c r="A26" s="70" t="s">
        <v>20</v>
      </c>
      <c r="B26" s="71">
        <v>1143.5139999999999</v>
      </c>
      <c r="C26" s="72">
        <v>1144.038</v>
      </c>
      <c r="D26" s="72">
        <v>1159.145</v>
      </c>
      <c r="E26" s="72">
        <v>1183.07</v>
      </c>
      <c r="F26" s="72">
        <v>1182.8710000000001</v>
      </c>
      <c r="G26" s="72">
        <v>1104.3789999999999</v>
      </c>
      <c r="H26" s="72">
        <v>1729.45</v>
      </c>
      <c r="I26" s="72">
        <v>1667.0640000000001</v>
      </c>
      <c r="J26" s="72">
        <v>1674.954</v>
      </c>
      <c r="K26" s="72">
        <v>1746.0050000000001</v>
      </c>
      <c r="L26" s="72">
        <v>1756.4490000000001</v>
      </c>
      <c r="M26" s="72">
        <v>1699.633</v>
      </c>
      <c r="N26" s="72">
        <v>1673.03</v>
      </c>
      <c r="O26" s="72">
        <v>1481.8030000000001</v>
      </c>
      <c r="P26" s="72">
        <v>1392.8150000000001</v>
      </c>
      <c r="Q26" s="72">
        <v>1338.45</v>
      </c>
      <c r="R26" s="72">
        <v>1321.9829999999999</v>
      </c>
      <c r="S26" s="72">
        <v>1717.2629999999999</v>
      </c>
      <c r="T26" s="72">
        <v>1371.6010000000001</v>
      </c>
      <c r="U26" s="72">
        <v>1515.2460000000001</v>
      </c>
      <c r="V26" s="72">
        <v>1516.6679999999999</v>
      </c>
      <c r="W26" s="72">
        <v>1528.5730000000001</v>
      </c>
      <c r="X26" s="72">
        <v>1592.7159999999999</v>
      </c>
      <c r="Y26" s="72">
        <v>1215.021</v>
      </c>
      <c r="Z26" s="73"/>
      <c r="AA26" s="74">
        <f>SUM(B26:Z26)</f>
        <v>34855.741000000002</v>
      </c>
    </row>
    <row r="27" spans="1:27" ht="24.95" customHeight="1" x14ac:dyDescent="0.2">
      <c r="A27" s="77" t="s">
        <v>21</v>
      </c>
      <c r="B27" s="75">
        <v>1833</v>
      </c>
      <c r="C27" s="76">
        <v>1653</v>
      </c>
      <c r="D27" s="76">
        <v>1418</v>
      </c>
      <c r="E27" s="76">
        <v>1481</v>
      </c>
      <c r="F27" s="76">
        <v>1481</v>
      </c>
      <c r="G27" s="76">
        <v>1648</v>
      </c>
      <c r="H27" s="76">
        <v>1638</v>
      </c>
      <c r="I27" s="76">
        <v>1768</v>
      </c>
      <c r="J27" s="76">
        <v>1828</v>
      </c>
      <c r="K27" s="76">
        <v>1940</v>
      </c>
      <c r="L27" s="76">
        <v>2003</v>
      </c>
      <c r="M27" s="76">
        <v>2028</v>
      </c>
      <c r="N27" s="76">
        <v>2028</v>
      </c>
      <c r="O27" s="76">
        <v>2028</v>
      </c>
      <c r="P27" s="76">
        <v>2028</v>
      </c>
      <c r="Q27" s="76">
        <v>2028</v>
      </c>
      <c r="R27" s="76">
        <v>2048</v>
      </c>
      <c r="S27" s="76">
        <v>2068</v>
      </c>
      <c r="T27" s="76">
        <v>2068</v>
      </c>
      <c r="U27" s="76">
        <v>2068</v>
      </c>
      <c r="V27" s="76">
        <v>2068</v>
      </c>
      <c r="W27" s="76">
        <v>2068</v>
      </c>
      <c r="X27" s="76">
        <v>2068</v>
      </c>
      <c r="Y27" s="76">
        <v>2098</v>
      </c>
      <c r="Z27" s="78"/>
      <c r="AA27" s="79">
        <f>SUM(B27:Z27)</f>
        <v>45385</v>
      </c>
    </row>
    <row r="28" spans="1:27" ht="30" customHeight="1" thickBot="1" x14ac:dyDescent="0.25">
      <c r="A28" s="55" t="s">
        <v>22</v>
      </c>
      <c r="B28" s="56">
        <f>IF(LEN(B$2)&gt;0,SUM(B25:B27),"")</f>
        <v>3926.4139999999998</v>
      </c>
      <c r="C28" s="57">
        <f t="shared" ref="C28:Z28" si="2">IF(LEN(C$2)&gt;0,SUM(C25:C27),"")</f>
        <v>3747.9380000000001</v>
      </c>
      <c r="D28" s="57">
        <f t="shared" si="2"/>
        <v>3536.0450000000001</v>
      </c>
      <c r="E28" s="57">
        <f t="shared" si="2"/>
        <v>3613.97</v>
      </c>
      <c r="F28" s="57">
        <f t="shared" si="2"/>
        <v>3641.7710000000002</v>
      </c>
      <c r="G28" s="57">
        <f t="shared" si="2"/>
        <v>3838.279</v>
      </c>
      <c r="H28" s="57">
        <f t="shared" si="2"/>
        <v>4773.3500000000004</v>
      </c>
      <c r="I28" s="57">
        <f t="shared" si="2"/>
        <v>5819.9639999999999</v>
      </c>
      <c r="J28" s="57">
        <f t="shared" si="2"/>
        <v>6195.8540000000003</v>
      </c>
      <c r="K28" s="57">
        <f t="shared" si="2"/>
        <v>6476.9050000000007</v>
      </c>
      <c r="L28" s="57">
        <f t="shared" si="2"/>
        <v>6490.3490000000002</v>
      </c>
      <c r="M28" s="57">
        <f t="shared" si="2"/>
        <v>6346.5330000000004</v>
      </c>
      <c r="N28" s="57">
        <f t="shared" si="2"/>
        <v>6284.93</v>
      </c>
      <c r="O28" s="57">
        <f t="shared" si="2"/>
        <v>5953.7030000000004</v>
      </c>
      <c r="P28" s="57">
        <f t="shared" si="2"/>
        <v>5653.7150000000001</v>
      </c>
      <c r="Q28" s="57">
        <f t="shared" si="2"/>
        <v>5370.35</v>
      </c>
      <c r="R28" s="57">
        <f t="shared" si="2"/>
        <v>5090.8829999999998</v>
      </c>
      <c r="S28" s="57">
        <f t="shared" si="2"/>
        <v>5373.1630000000005</v>
      </c>
      <c r="T28" s="57">
        <f t="shared" si="2"/>
        <v>5468.5010000000002</v>
      </c>
      <c r="U28" s="57">
        <f t="shared" si="2"/>
        <v>5723.1460000000006</v>
      </c>
      <c r="V28" s="57">
        <f t="shared" si="2"/>
        <v>5717.5680000000002</v>
      </c>
      <c r="W28" s="57">
        <f t="shared" si="2"/>
        <v>5215.473</v>
      </c>
      <c r="X28" s="57">
        <f t="shared" si="2"/>
        <v>4997.616</v>
      </c>
      <c r="Y28" s="57">
        <f t="shared" si="2"/>
        <v>4189.9210000000003</v>
      </c>
      <c r="Z28" s="58" t="str">
        <f t="shared" si="2"/>
        <v/>
      </c>
      <c r="AA28" s="59">
        <f>SUM(AA25:AA27)</f>
        <v>123446.34100000001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152</v>
      </c>
      <c r="C31" s="90">
        <v>192</v>
      </c>
      <c r="D31" s="90">
        <v>236.33100000000002</v>
      </c>
      <c r="E31" s="90">
        <v>259</v>
      </c>
      <c r="F31" s="90">
        <v>247</v>
      </c>
      <c r="G31" s="90">
        <v>252</v>
      </c>
      <c r="H31" s="90">
        <v>275.21100000000001</v>
      </c>
      <c r="I31" s="90">
        <v>223</v>
      </c>
      <c r="J31" s="90">
        <v>178</v>
      </c>
      <c r="K31" s="90">
        <v>177</v>
      </c>
      <c r="L31" s="90">
        <v>216</v>
      </c>
      <c r="M31" s="90">
        <v>216</v>
      </c>
      <c r="N31" s="90">
        <v>190</v>
      </c>
      <c r="O31" s="90">
        <v>181</v>
      </c>
      <c r="P31" s="90">
        <v>141</v>
      </c>
      <c r="Q31" s="90">
        <v>141</v>
      </c>
      <c r="R31" s="90">
        <v>133</v>
      </c>
      <c r="S31" s="90">
        <v>117</v>
      </c>
      <c r="T31" s="90">
        <v>132</v>
      </c>
      <c r="U31" s="90">
        <v>132</v>
      </c>
      <c r="V31" s="90">
        <v>130</v>
      </c>
      <c r="W31" s="90">
        <v>130</v>
      </c>
      <c r="X31" s="90">
        <v>177</v>
      </c>
      <c r="Y31" s="90">
        <v>79</v>
      </c>
      <c r="Z31" s="91"/>
      <c r="AA31" s="69">
        <f t="shared" ref="AA31:AA36" si="3">SUM(B31:Z31)</f>
        <v>4306.5420000000004</v>
      </c>
    </row>
    <row r="32" spans="1:27" ht="24.95" customHeight="1" x14ac:dyDescent="0.2">
      <c r="A32" s="92" t="s">
        <v>25</v>
      </c>
      <c r="B32" s="93">
        <v>247</v>
      </c>
      <c r="C32" s="94">
        <v>352</v>
      </c>
      <c r="D32" s="94">
        <v>336</v>
      </c>
      <c r="E32" s="94">
        <v>328</v>
      </c>
      <c r="F32" s="94">
        <v>343</v>
      </c>
      <c r="G32" s="94">
        <v>324</v>
      </c>
      <c r="H32" s="94">
        <v>252</v>
      </c>
      <c r="I32" s="94">
        <v>69</v>
      </c>
      <c r="J32" s="94">
        <v>69</v>
      </c>
      <c r="K32" s="94">
        <v>106</v>
      </c>
      <c r="L32" s="94">
        <v>114</v>
      </c>
      <c r="M32" s="94">
        <v>238</v>
      </c>
      <c r="N32" s="94">
        <v>290</v>
      </c>
      <c r="O32" s="94">
        <v>242</v>
      </c>
      <c r="P32" s="94">
        <v>229</v>
      </c>
      <c r="Q32" s="94">
        <v>240</v>
      </c>
      <c r="R32" s="94">
        <v>252</v>
      </c>
      <c r="S32" s="94">
        <v>220</v>
      </c>
      <c r="T32" s="94">
        <v>69</v>
      </c>
      <c r="U32" s="94">
        <v>69</v>
      </c>
      <c r="V32" s="94">
        <v>70</v>
      </c>
      <c r="W32" s="94">
        <v>147</v>
      </c>
      <c r="X32" s="94">
        <v>208.399</v>
      </c>
      <c r="Y32" s="94">
        <v>250</v>
      </c>
      <c r="Z32" s="95"/>
      <c r="AA32" s="74">
        <f t="shared" si="3"/>
        <v>5064.3990000000003</v>
      </c>
    </row>
    <row r="33" spans="1:27" ht="24.95" customHeight="1" x14ac:dyDescent="0.2">
      <c r="A33" s="92" t="s">
        <v>26</v>
      </c>
      <c r="B33" s="93">
        <v>580.4</v>
      </c>
      <c r="C33" s="94">
        <v>604.9</v>
      </c>
      <c r="D33" s="94">
        <v>704.5</v>
      </c>
      <c r="E33" s="94">
        <v>750</v>
      </c>
      <c r="F33" s="94">
        <v>739.2</v>
      </c>
      <c r="G33" s="94">
        <v>632.1</v>
      </c>
      <c r="H33" s="94">
        <v>406.7</v>
      </c>
      <c r="I33" s="94">
        <v>110</v>
      </c>
      <c r="J33" s="94">
        <v>110</v>
      </c>
      <c r="K33" s="94">
        <v>110</v>
      </c>
      <c r="L33" s="94">
        <v>110</v>
      </c>
      <c r="M33" s="94">
        <v>225.2</v>
      </c>
      <c r="N33" s="94">
        <v>209</v>
      </c>
      <c r="O33" s="94">
        <v>359.1</v>
      </c>
      <c r="P33" s="94">
        <v>365.1</v>
      </c>
      <c r="Q33" s="94">
        <v>405.5</v>
      </c>
      <c r="R33" s="94">
        <v>630</v>
      </c>
      <c r="S33" s="94">
        <v>418.9</v>
      </c>
      <c r="T33" s="94">
        <v>482.7</v>
      </c>
      <c r="U33" s="94">
        <v>448</v>
      </c>
      <c r="V33" s="94">
        <v>561.29999999999995</v>
      </c>
      <c r="W33" s="94">
        <v>545.79999999999995</v>
      </c>
      <c r="X33" s="94">
        <v>360.4</v>
      </c>
      <c r="Y33" s="94">
        <v>703.5</v>
      </c>
      <c r="Z33" s="95"/>
      <c r="AA33" s="74">
        <f t="shared" si="3"/>
        <v>10572.299999999997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1029.4000000000001</v>
      </c>
      <c r="C36" s="83">
        <f t="shared" ref="C36:Z36" si="4">IF(LEN(C$2)&gt;0,SUM(C31:C35),"")</f>
        <v>1198.9000000000001</v>
      </c>
      <c r="D36" s="83">
        <f t="shared" si="4"/>
        <v>1326.8310000000001</v>
      </c>
      <c r="E36" s="83">
        <f t="shared" si="4"/>
        <v>1387</v>
      </c>
      <c r="F36" s="83">
        <f t="shared" si="4"/>
        <v>1379.2</v>
      </c>
      <c r="G36" s="83">
        <f t="shared" si="4"/>
        <v>1258.0999999999999</v>
      </c>
      <c r="H36" s="83">
        <f t="shared" si="4"/>
        <v>983.91100000000006</v>
      </c>
      <c r="I36" s="83">
        <f t="shared" si="4"/>
        <v>452</v>
      </c>
      <c r="J36" s="83">
        <f t="shared" si="4"/>
        <v>407</v>
      </c>
      <c r="K36" s="83">
        <f t="shared" si="4"/>
        <v>443</v>
      </c>
      <c r="L36" s="83">
        <f t="shared" si="4"/>
        <v>490</v>
      </c>
      <c r="M36" s="83">
        <f t="shared" si="4"/>
        <v>729.2</v>
      </c>
      <c r="N36" s="83">
        <f t="shared" si="4"/>
        <v>739</v>
      </c>
      <c r="O36" s="83">
        <f t="shared" si="4"/>
        <v>832.1</v>
      </c>
      <c r="P36" s="83">
        <f t="shared" si="4"/>
        <v>785.1</v>
      </c>
      <c r="Q36" s="83">
        <f t="shared" si="4"/>
        <v>836.5</v>
      </c>
      <c r="R36" s="83">
        <f t="shared" si="4"/>
        <v>1065</v>
      </c>
      <c r="S36" s="83">
        <f t="shared" si="4"/>
        <v>805.9</v>
      </c>
      <c r="T36" s="83">
        <f t="shared" si="4"/>
        <v>733.7</v>
      </c>
      <c r="U36" s="83">
        <f t="shared" si="4"/>
        <v>699</v>
      </c>
      <c r="V36" s="83">
        <f t="shared" si="4"/>
        <v>811.3</v>
      </c>
      <c r="W36" s="83">
        <f t="shared" si="4"/>
        <v>872.8</v>
      </c>
      <c r="X36" s="83">
        <f t="shared" si="4"/>
        <v>795.79899999999998</v>
      </c>
      <c r="Y36" s="83">
        <f t="shared" si="4"/>
        <v>1082.5</v>
      </c>
      <c r="Z36" s="84" t="str">
        <f t="shared" si="4"/>
        <v/>
      </c>
      <c r="AA36" s="85">
        <f t="shared" si="3"/>
        <v>21143.240999999998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470.4</v>
      </c>
      <c r="C41" s="94">
        <v>494.9</v>
      </c>
      <c r="D41" s="94">
        <v>594.5</v>
      </c>
      <c r="E41" s="94">
        <v>640</v>
      </c>
      <c r="F41" s="94">
        <v>629.20000000000005</v>
      </c>
      <c r="G41" s="94">
        <v>522.1</v>
      </c>
      <c r="H41" s="94">
        <v>296.7</v>
      </c>
      <c r="I41" s="94"/>
      <c r="J41" s="94"/>
      <c r="K41" s="94"/>
      <c r="L41" s="94"/>
      <c r="M41" s="94">
        <v>115.2</v>
      </c>
      <c r="N41" s="94">
        <v>99</v>
      </c>
      <c r="O41" s="94">
        <v>249.1</v>
      </c>
      <c r="P41" s="94">
        <v>255.1</v>
      </c>
      <c r="Q41" s="94">
        <v>295.5</v>
      </c>
      <c r="R41" s="94">
        <v>520</v>
      </c>
      <c r="S41" s="94">
        <v>308.89999999999998</v>
      </c>
      <c r="T41" s="94">
        <v>372.7</v>
      </c>
      <c r="U41" s="94">
        <v>338</v>
      </c>
      <c r="V41" s="94">
        <v>451.3</v>
      </c>
      <c r="W41" s="94">
        <v>435.8</v>
      </c>
      <c r="X41" s="94">
        <v>250.4</v>
      </c>
      <c r="Y41" s="94">
        <v>593.5</v>
      </c>
      <c r="Z41" s="95"/>
      <c r="AA41" s="74">
        <f t="shared" si="5"/>
        <v>7932.2999999999993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470.4</v>
      </c>
      <c r="C44" s="83">
        <f t="shared" ref="C44:Z44" si="6">IF(LEN(C$2)&gt;0,SUM(C39:C43),"")</f>
        <v>494.9</v>
      </c>
      <c r="D44" s="83">
        <f t="shared" si="6"/>
        <v>594.5</v>
      </c>
      <c r="E44" s="83">
        <f t="shared" si="6"/>
        <v>640</v>
      </c>
      <c r="F44" s="83">
        <f t="shared" si="6"/>
        <v>629.20000000000005</v>
      </c>
      <c r="G44" s="83">
        <f t="shared" si="6"/>
        <v>522.1</v>
      </c>
      <c r="H44" s="83">
        <f t="shared" si="6"/>
        <v>296.7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115.2</v>
      </c>
      <c r="N44" s="83">
        <f t="shared" si="6"/>
        <v>99</v>
      </c>
      <c r="O44" s="83">
        <f t="shared" si="6"/>
        <v>249.1</v>
      </c>
      <c r="P44" s="83">
        <f t="shared" si="6"/>
        <v>255.1</v>
      </c>
      <c r="Q44" s="83">
        <f t="shared" si="6"/>
        <v>295.5</v>
      </c>
      <c r="R44" s="83">
        <f t="shared" si="6"/>
        <v>520</v>
      </c>
      <c r="S44" s="83">
        <f t="shared" si="6"/>
        <v>308.89999999999998</v>
      </c>
      <c r="T44" s="83">
        <f t="shared" si="6"/>
        <v>372.7</v>
      </c>
      <c r="U44" s="83">
        <f t="shared" si="6"/>
        <v>338</v>
      </c>
      <c r="V44" s="83">
        <f t="shared" si="6"/>
        <v>451.3</v>
      </c>
      <c r="W44" s="83">
        <f t="shared" si="6"/>
        <v>435.8</v>
      </c>
      <c r="X44" s="83">
        <f t="shared" si="6"/>
        <v>250.4</v>
      </c>
      <c r="Y44" s="83">
        <f t="shared" si="6"/>
        <v>593.5</v>
      </c>
      <c r="Z44" s="84" t="str">
        <f t="shared" si="6"/>
        <v/>
      </c>
      <c r="AA44" s="85">
        <f t="shared" si="5"/>
        <v>7932.2999999999993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4396.8140000000003</v>
      </c>
      <c r="C47" s="83">
        <f t="shared" ref="C47:Z47" si="8">IF(LEN(C$2)&gt;0,C14+C22+C36,"")</f>
        <v>4242.8379999999997</v>
      </c>
      <c r="D47" s="83">
        <f t="shared" si="8"/>
        <v>4130.5450000000001</v>
      </c>
      <c r="E47" s="83">
        <f t="shared" si="8"/>
        <v>4253.97</v>
      </c>
      <c r="F47" s="83">
        <f t="shared" si="8"/>
        <v>4270.9710000000005</v>
      </c>
      <c r="G47" s="83">
        <f t="shared" si="8"/>
        <v>4360.3790000000008</v>
      </c>
      <c r="H47" s="83">
        <f t="shared" si="8"/>
        <v>5070.05</v>
      </c>
      <c r="I47" s="83">
        <f t="shared" si="8"/>
        <v>5819.9639999999999</v>
      </c>
      <c r="J47" s="83">
        <f t="shared" si="8"/>
        <v>6195.8539999999994</v>
      </c>
      <c r="K47" s="83">
        <f t="shared" si="8"/>
        <v>6476.9049999999988</v>
      </c>
      <c r="L47" s="83">
        <f t="shared" si="8"/>
        <v>6490.3490000000002</v>
      </c>
      <c r="M47" s="83">
        <f t="shared" si="8"/>
        <v>6461.7329999999993</v>
      </c>
      <c r="N47" s="83">
        <f t="shared" si="8"/>
        <v>6383.93</v>
      </c>
      <c r="O47" s="83">
        <f t="shared" si="8"/>
        <v>6202.8029999999999</v>
      </c>
      <c r="P47" s="83">
        <f t="shared" si="8"/>
        <v>5908.8149999999996</v>
      </c>
      <c r="Q47" s="83">
        <f t="shared" si="8"/>
        <v>5665.85</v>
      </c>
      <c r="R47" s="83">
        <f t="shared" si="8"/>
        <v>5610.8829999999998</v>
      </c>
      <c r="S47" s="83">
        <f t="shared" si="8"/>
        <v>5682.0629999999992</v>
      </c>
      <c r="T47" s="83">
        <f t="shared" si="8"/>
        <v>5841.201</v>
      </c>
      <c r="U47" s="83">
        <f t="shared" si="8"/>
        <v>6061.1460000000006</v>
      </c>
      <c r="V47" s="83">
        <f t="shared" si="8"/>
        <v>6168.8680000000004</v>
      </c>
      <c r="W47" s="83">
        <f t="shared" si="8"/>
        <v>5651.2730000000001</v>
      </c>
      <c r="X47" s="83">
        <f t="shared" si="8"/>
        <v>5248.0160000000005</v>
      </c>
      <c r="Y47" s="83">
        <f t="shared" si="8"/>
        <v>4783.4210000000003</v>
      </c>
      <c r="Z47" s="84" t="str">
        <f t="shared" si="8"/>
        <v/>
      </c>
      <c r="AA47" s="100">
        <f>SUM(B47:Z47)</f>
        <v>131378.641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4396.7769999999991</v>
      </c>
      <c r="C4" s="18">
        <v>4242.838999999999</v>
      </c>
      <c r="D4" s="18">
        <v>4130.5030000000006</v>
      </c>
      <c r="E4" s="18">
        <v>4253.9699999999993</v>
      </c>
      <c r="F4" s="18">
        <v>4270.9879999999966</v>
      </c>
      <c r="G4" s="18">
        <v>4360.364999999998</v>
      </c>
      <c r="H4" s="18">
        <v>5070.027</v>
      </c>
      <c r="I4" s="18">
        <v>5819.9540000000006</v>
      </c>
      <c r="J4" s="18">
        <v>6195.8589999999995</v>
      </c>
      <c r="K4" s="18">
        <v>6476.8939999999984</v>
      </c>
      <c r="L4" s="18">
        <v>6490.3290000000015</v>
      </c>
      <c r="M4" s="18">
        <v>6461.7219999999988</v>
      </c>
      <c r="N4" s="18">
        <v>6383.918999999999</v>
      </c>
      <c r="O4" s="18">
        <v>6202.8250000000007</v>
      </c>
      <c r="P4" s="18">
        <v>5908.7790000000014</v>
      </c>
      <c r="Q4" s="18">
        <v>5665.8439999999982</v>
      </c>
      <c r="R4" s="18">
        <v>5610.9199999999992</v>
      </c>
      <c r="S4" s="18">
        <v>5682.0319999999983</v>
      </c>
      <c r="T4" s="18">
        <v>5841.1929999999975</v>
      </c>
      <c r="U4" s="18">
        <v>6061.1679999999997</v>
      </c>
      <c r="V4" s="18">
        <v>6168.8629999999976</v>
      </c>
      <c r="W4" s="18">
        <v>5651.2789999999995</v>
      </c>
      <c r="X4" s="18">
        <v>5248.005000000001</v>
      </c>
      <c r="Y4" s="18">
        <v>4783.3790000000017</v>
      </c>
      <c r="Z4" s="19"/>
      <c r="AA4" s="20">
        <f>SUM(B4:Z4)</f>
        <v>131378.43299999999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77.7</v>
      </c>
      <c r="C7" s="28">
        <v>71.84</v>
      </c>
      <c r="D7" s="28">
        <v>69.92</v>
      </c>
      <c r="E7" s="28">
        <v>69</v>
      </c>
      <c r="F7" s="28">
        <v>69</v>
      </c>
      <c r="G7" s="28">
        <v>72.959999999999994</v>
      </c>
      <c r="H7" s="28">
        <v>83.94</v>
      </c>
      <c r="I7" s="28">
        <v>88</v>
      </c>
      <c r="J7" s="28">
        <v>90.8</v>
      </c>
      <c r="K7" s="28">
        <v>78.94</v>
      </c>
      <c r="L7" s="28">
        <v>77.7</v>
      </c>
      <c r="M7" s="28">
        <v>77.7</v>
      </c>
      <c r="N7" s="28">
        <v>77.7</v>
      </c>
      <c r="O7" s="28">
        <v>76.22</v>
      </c>
      <c r="P7" s="28">
        <v>75.180000000000007</v>
      </c>
      <c r="Q7" s="28">
        <v>75.010000000000005</v>
      </c>
      <c r="R7" s="28">
        <v>77.58</v>
      </c>
      <c r="S7" s="28">
        <v>78.37</v>
      </c>
      <c r="T7" s="28">
        <v>77.7</v>
      </c>
      <c r="U7" s="28">
        <v>80.319999999999993</v>
      </c>
      <c r="V7" s="28">
        <v>84.34</v>
      </c>
      <c r="W7" s="28">
        <v>85.01</v>
      </c>
      <c r="X7" s="28">
        <v>81.78</v>
      </c>
      <c r="Y7" s="28">
        <v>77.7</v>
      </c>
      <c r="Z7" s="29"/>
      <c r="AA7" s="30">
        <v>78.100416666666661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883.25099999999998</v>
      </c>
      <c r="C17" s="67">
        <v>885.18899999999996</v>
      </c>
      <c r="D17" s="67">
        <v>888.15099999999995</v>
      </c>
      <c r="E17" s="67">
        <v>890.17399999999998</v>
      </c>
      <c r="F17" s="67">
        <v>904.40499999999997</v>
      </c>
      <c r="G17" s="67">
        <v>878.33299999999997</v>
      </c>
      <c r="H17" s="67">
        <v>882.39400000000001</v>
      </c>
      <c r="I17" s="67">
        <v>898.42399999999998</v>
      </c>
      <c r="J17" s="67">
        <v>868.52599999999995</v>
      </c>
      <c r="K17" s="67">
        <v>837.55099999999993</v>
      </c>
      <c r="L17" s="67">
        <v>791.53</v>
      </c>
      <c r="M17" s="67">
        <v>769.87400000000002</v>
      </c>
      <c r="N17" s="67">
        <v>757.78200000000004</v>
      </c>
      <c r="O17" s="67">
        <v>753.65899999999999</v>
      </c>
      <c r="P17" s="67">
        <v>732.65499999999997</v>
      </c>
      <c r="Q17" s="67">
        <v>733.721</v>
      </c>
      <c r="R17" s="67">
        <v>756.70799999999997</v>
      </c>
      <c r="S17" s="67">
        <v>771.15800000000002</v>
      </c>
      <c r="T17" s="67">
        <v>762.20299999999997</v>
      </c>
      <c r="U17" s="67">
        <v>751.16899999999998</v>
      </c>
      <c r="V17" s="67">
        <v>765.19600000000003</v>
      </c>
      <c r="W17" s="67">
        <v>756.18399999999997</v>
      </c>
      <c r="X17" s="67">
        <v>888.74299999999994</v>
      </c>
      <c r="Y17" s="67">
        <v>935.93700000000001</v>
      </c>
      <c r="Z17" s="68"/>
      <c r="AA17" s="69">
        <f>SUM(B17:Z17)</f>
        <v>19742.917000000001</v>
      </c>
    </row>
    <row r="18" spans="1:27" ht="24.95" customHeight="1" x14ac:dyDescent="0.2">
      <c r="A18" s="70" t="s">
        <v>13</v>
      </c>
      <c r="B18" s="71">
        <v>1058.3489999999999</v>
      </c>
      <c r="C18" s="72">
        <v>1033.711</v>
      </c>
      <c r="D18" s="72">
        <v>1013.22</v>
      </c>
      <c r="E18" s="72">
        <v>1010.0719999999999</v>
      </c>
      <c r="F18" s="72">
        <v>1044.797</v>
      </c>
      <c r="G18" s="72">
        <v>1165.6310000000001</v>
      </c>
      <c r="H18" s="72">
        <v>1343.1689999999999</v>
      </c>
      <c r="I18" s="72">
        <v>1470.308</v>
      </c>
      <c r="J18" s="72">
        <v>1539.1189999999999</v>
      </c>
      <c r="K18" s="72">
        <v>1569.0820000000001</v>
      </c>
      <c r="L18" s="72">
        <v>1587.318</v>
      </c>
      <c r="M18" s="72">
        <v>1591.0439999999999</v>
      </c>
      <c r="N18" s="72">
        <v>1585.2260000000001</v>
      </c>
      <c r="O18" s="72">
        <v>1575.0469999999998</v>
      </c>
      <c r="P18" s="72">
        <v>1530.2530000000002</v>
      </c>
      <c r="Q18" s="72">
        <v>1468.8719999999998</v>
      </c>
      <c r="R18" s="72">
        <v>1410.3650000000002</v>
      </c>
      <c r="S18" s="72">
        <v>1363.3499999999997</v>
      </c>
      <c r="T18" s="72">
        <v>1324.2690000000005</v>
      </c>
      <c r="U18" s="72">
        <v>1283.9070000000002</v>
      </c>
      <c r="V18" s="72">
        <v>1219.3119999999999</v>
      </c>
      <c r="W18" s="72">
        <v>1135.25</v>
      </c>
      <c r="X18" s="72">
        <v>1086.5309999999999</v>
      </c>
      <c r="Y18" s="72">
        <v>1046.8579999999999</v>
      </c>
      <c r="Z18" s="73"/>
      <c r="AA18" s="74">
        <f>SUM(B18:Z18)</f>
        <v>31455.059999999994</v>
      </c>
    </row>
    <row r="19" spans="1:27" ht="24.95" customHeight="1" x14ac:dyDescent="0.2">
      <c r="A19" s="70" t="s">
        <v>14</v>
      </c>
      <c r="B19" s="75">
        <v>2326.1769999999997</v>
      </c>
      <c r="C19" s="76">
        <v>2178.4390000000003</v>
      </c>
      <c r="D19" s="76">
        <v>2123.6319999999996</v>
      </c>
      <c r="E19" s="76">
        <v>2098.277</v>
      </c>
      <c r="F19" s="76">
        <v>2109.4379999999996</v>
      </c>
      <c r="G19" s="76">
        <v>2186.9010000000003</v>
      </c>
      <c r="H19" s="76">
        <v>2601.4639999999999</v>
      </c>
      <c r="I19" s="76">
        <v>3019.1219999999994</v>
      </c>
      <c r="J19" s="76">
        <v>3385.5899999999997</v>
      </c>
      <c r="K19" s="76">
        <v>3646.6550000000007</v>
      </c>
      <c r="L19" s="76">
        <v>3844.2809999999999</v>
      </c>
      <c r="M19" s="76">
        <v>3924.8040000000001</v>
      </c>
      <c r="N19" s="76">
        <v>3872.4109999999996</v>
      </c>
      <c r="O19" s="76">
        <v>3717.1190000000001</v>
      </c>
      <c r="P19" s="76">
        <v>3500.8710000000001</v>
      </c>
      <c r="Q19" s="76">
        <v>3321.7510000000002</v>
      </c>
      <c r="R19" s="76">
        <v>3292.8470000000002</v>
      </c>
      <c r="S19" s="76">
        <v>3348.0239999999999</v>
      </c>
      <c r="T19" s="76">
        <v>3420.7209999999995</v>
      </c>
      <c r="U19" s="76">
        <v>3620.5920000000001</v>
      </c>
      <c r="V19" s="76">
        <v>3865.4180000000001</v>
      </c>
      <c r="W19" s="76">
        <v>3503.3450000000003</v>
      </c>
      <c r="X19" s="76">
        <v>3077.7309999999998</v>
      </c>
      <c r="Y19" s="76">
        <v>2659.5840000000003</v>
      </c>
      <c r="Z19" s="73"/>
      <c r="AA19" s="74">
        <f>SUM(B19:Z19)</f>
        <v>74645.193999999989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152.447</v>
      </c>
      <c r="F20" s="76">
        <v>100.348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252.79500000000002</v>
      </c>
    </row>
    <row r="21" spans="1:27" ht="24.95" customHeight="1" x14ac:dyDescent="0.2">
      <c r="A21" s="80" t="s">
        <v>16</v>
      </c>
      <c r="B21" s="72">
        <v>100</v>
      </c>
      <c r="C21" s="72">
        <v>104.5</v>
      </c>
      <c r="D21" s="72">
        <v>85.5</v>
      </c>
      <c r="E21" s="72">
        <v>83</v>
      </c>
      <c r="F21" s="72">
        <v>87</v>
      </c>
      <c r="G21" s="72">
        <v>99.5</v>
      </c>
      <c r="H21" s="72">
        <v>109</v>
      </c>
      <c r="I21" s="72">
        <v>118</v>
      </c>
      <c r="J21" s="72">
        <v>117</v>
      </c>
      <c r="K21" s="72">
        <v>119.5</v>
      </c>
      <c r="L21" s="72">
        <v>115.5</v>
      </c>
      <c r="M21" s="72">
        <v>113</v>
      </c>
      <c r="N21" s="72">
        <v>110.5</v>
      </c>
      <c r="O21" s="72">
        <v>109</v>
      </c>
      <c r="P21" s="72">
        <v>103</v>
      </c>
      <c r="Q21" s="72">
        <v>99.5</v>
      </c>
      <c r="R21" s="72">
        <v>102</v>
      </c>
      <c r="S21" s="72">
        <v>107.5</v>
      </c>
      <c r="T21" s="72">
        <v>120</v>
      </c>
      <c r="U21" s="72">
        <v>126.5</v>
      </c>
      <c r="V21" s="72">
        <v>123.5</v>
      </c>
      <c r="W21" s="72">
        <v>117.5</v>
      </c>
      <c r="X21" s="72">
        <v>113</v>
      </c>
      <c r="Y21" s="72">
        <v>111</v>
      </c>
      <c r="Z21" s="72"/>
      <c r="AA21" s="74">
        <f>SUM(B21:Z21)</f>
        <v>2594.5</v>
      </c>
    </row>
    <row r="22" spans="1:27" ht="30" customHeight="1" thickBot="1" x14ac:dyDescent="0.25">
      <c r="A22" s="81" t="s">
        <v>17</v>
      </c>
      <c r="B22" s="82">
        <f t="shared" ref="B22:AA22" si="1">SUM(B17:B21)</f>
        <v>4367.777</v>
      </c>
      <c r="C22" s="83">
        <f t="shared" si="1"/>
        <v>4201.8389999999999</v>
      </c>
      <c r="D22" s="83">
        <f t="shared" si="1"/>
        <v>4110.5029999999997</v>
      </c>
      <c r="E22" s="83">
        <f t="shared" si="1"/>
        <v>4233.97</v>
      </c>
      <c r="F22" s="83">
        <f t="shared" si="1"/>
        <v>4245.9879999999994</v>
      </c>
      <c r="G22" s="83">
        <f t="shared" si="1"/>
        <v>4330.3649999999998</v>
      </c>
      <c r="H22" s="83">
        <f t="shared" si="1"/>
        <v>4936.027</v>
      </c>
      <c r="I22" s="83">
        <f t="shared" si="1"/>
        <v>5505.8539999999994</v>
      </c>
      <c r="J22" s="83">
        <f t="shared" si="1"/>
        <v>5910.2349999999997</v>
      </c>
      <c r="K22" s="83">
        <f t="shared" si="1"/>
        <v>6172.7880000000005</v>
      </c>
      <c r="L22" s="83">
        <f t="shared" si="1"/>
        <v>6338.6289999999999</v>
      </c>
      <c r="M22" s="83">
        <f t="shared" si="1"/>
        <v>6398.7219999999998</v>
      </c>
      <c r="N22" s="83">
        <f t="shared" si="1"/>
        <v>6325.9189999999999</v>
      </c>
      <c r="O22" s="83">
        <f t="shared" si="1"/>
        <v>6154.8249999999998</v>
      </c>
      <c r="P22" s="83">
        <f t="shared" si="1"/>
        <v>5866.7790000000005</v>
      </c>
      <c r="Q22" s="83">
        <f t="shared" si="1"/>
        <v>5623.8440000000001</v>
      </c>
      <c r="R22" s="83">
        <f t="shared" si="1"/>
        <v>5561.92</v>
      </c>
      <c r="S22" s="83">
        <f t="shared" si="1"/>
        <v>5590.0319999999992</v>
      </c>
      <c r="T22" s="83">
        <f t="shared" si="1"/>
        <v>5627.1930000000002</v>
      </c>
      <c r="U22" s="83">
        <f t="shared" si="1"/>
        <v>5782.1679999999997</v>
      </c>
      <c r="V22" s="83">
        <f t="shared" si="1"/>
        <v>5973.4259999999995</v>
      </c>
      <c r="W22" s="83">
        <f t="shared" si="1"/>
        <v>5512.2790000000005</v>
      </c>
      <c r="X22" s="83">
        <f t="shared" si="1"/>
        <v>5166.0049999999992</v>
      </c>
      <c r="Y22" s="83">
        <f t="shared" si="1"/>
        <v>4753.3790000000008</v>
      </c>
      <c r="Z22" s="84">
        <f t="shared" si="1"/>
        <v>0</v>
      </c>
      <c r="AA22" s="85">
        <f t="shared" si="1"/>
        <v>128690.46599999999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120</v>
      </c>
      <c r="C25" s="67">
        <v>124.5</v>
      </c>
      <c r="D25" s="67">
        <v>105.5</v>
      </c>
      <c r="E25" s="67">
        <v>103</v>
      </c>
      <c r="F25" s="67">
        <v>107</v>
      </c>
      <c r="G25" s="67">
        <v>119.5</v>
      </c>
      <c r="H25" s="67">
        <v>149</v>
      </c>
      <c r="I25" s="67">
        <v>148</v>
      </c>
      <c r="J25" s="67">
        <v>147</v>
      </c>
      <c r="K25" s="67">
        <v>149.5</v>
      </c>
      <c r="L25" s="67">
        <v>135.5</v>
      </c>
      <c r="M25" s="67">
        <v>113</v>
      </c>
      <c r="N25" s="67">
        <v>110.5</v>
      </c>
      <c r="O25" s="67">
        <v>109</v>
      </c>
      <c r="P25" s="67">
        <v>123</v>
      </c>
      <c r="Q25" s="67">
        <v>119.5</v>
      </c>
      <c r="R25" s="67">
        <v>122</v>
      </c>
      <c r="S25" s="67">
        <v>127.5</v>
      </c>
      <c r="T25" s="67">
        <v>150</v>
      </c>
      <c r="U25" s="67">
        <v>156.5</v>
      </c>
      <c r="V25" s="67">
        <v>153.5</v>
      </c>
      <c r="W25" s="67">
        <v>137.5</v>
      </c>
      <c r="X25" s="67">
        <v>113</v>
      </c>
      <c r="Y25" s="67">
        <v>111</v>
      </c>
      <c r="Z25" s="68"/>
      <c r="AA25" s="69">
        <f>SUM(B25:Z25)</f>
        <v>3054.5</v>
      </c>
    </row>
    <row r="26" spans="1:27" ht="24.95" customHeight="1" x14ac:dyDescent="0.2">
      <c r="A26" s="70" t="s">
        <v>20</v>
      </c>
      <c r="B26" s="71">
        <v>4276.777</v>
      </c>
      <c r="C26" s="72">
        <v>4118.3389999999999</v>
      </c>
      <c r="D26" s="72">
        <v>4025.0030000000002</v>
      </c>
      <c r="E26" s="72">
        <v>4150.97</v>
      </c>
      <c r="F26" s="72">
        <v>4163.9880000000003</v>
      </c>
      <c r="G26" s="72">
        <v>4240.8649999999998</v>
      </c>
      <c r="H26" s="72">
        <v>4921.027</v>
      </c>
      <c r="I26" s="72">
        <v>5634.8540000000003</v>
      </c>
      <c r="J26" s="72">
        <v>5996.8590000000004</v>
      </c>
      <c r="K26" s="72">
        <v>6303.8940000000002</v>
      </c>
      <c r="L26" s="72">
        <v>6305.1289999999999</v>
      </c>
      <c r="M26" s="72">
        <v>6348.7219999999998</v>
      </c>
      <c r="N26" s="72">
        <v>6273.4189999999999</v>
      </c>
      <c r="O26" s="72">
        <v>6093.8249999999998</v>
      </c>
      <c r="P26" s="72">
        <v>5785.7790000000005</v>
      </c>
      <c r="Q26" s="72">
        <v>5546.3440000000001</v>
      </c>
      <c r="R26" s="72">
        <v>5488.92</v>
      </c>
      <c r="S26" s="72">
        <v>5554.5320000000002</v>
      </c>
      <c r="T26" s="72">
        <v>5691.1930000000002</v>
      </c>
      <c r="U26" s="72">
        <v>5904.6679999999997</v>
      </c>
      <c r="V26" s="72">
        <v>6015.3630000000003</v>
      </c>
      <c r="W26" s="72">
        <v>5513.7790000000005</v>
      </c>
      <c r="X26" s="72">
        <v>5135.0050000000001</v>
      </c>
      <c r="Y26" s="72">
        <v>4672.3789999999999</v>
      </c>
      <c r="Z26" s="73"/>
      <c r="AA26" s="74">
        <f>SUM(B26:Z26)</f>
        <v>128161.633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4396.777</v>
      </c>
      <c r="C28" s="57">
        <f t="shared" si="2"/>
        <v>4242.8389999999999</v>
      </c>
      <c r="D28" s="57">
        <f t="shared" si="2"/>
        <v>4130.5030000000006</v>
      </c>
      <c r="E28" s="57">
        <f t="shared" si="2"/>
        <v>4253.97</v>
      </c>
      <c r="F28" s="57">
        <f t="shared" si="2"/>
        <v>4270.9880000000003</v>
      </c>
      <c r="G28" s="57">
        <f t="shared" si="2"/>
        <v>4360.3649999999998</v>
      </c>
      <c r="H28" s="57">
        <f t="shared" si="2"/>
        <v>5070.027</v>
      </c>
      <c r="I28" s="57">
        <f t="shared" si="2"/>
        <v>5782.8540000000003</v>
      </c>
      <c r="J28" s="57">
        <f t="shared" si="2"/>
        <v>6143.8590000000004</v>
      </c>
      <c r="K28" s="57">
        <f t="shared" si="2"/>
        <v>6453.3940000000002</v>
      </c>
      <c r="L28" s="57">
        <f t="shared" si="2"/>
        <v>6440.6289999999999</v>
      </c>
      <c r="M28" s="57">
        <f t="shared" si="2"/>
        <v>6461.7219999999998</v>
      </c>
      <c r="N28" s="57">
        <f t="shared" si="2"/>
        <v>6383.9189999999999</v>
      </c>
      <c r="O28" s="57">
        <f t="shared" si="2"/>
        <v>6202.8249999999998</v>
      </c>
      <c r="P28" s="57">
        <f t="shared" si="2"/>
        <v>5908.7790000000005</v>
      </c>
      <c r="Q28" s="57">
        <f t="shared" si="2"/>
        <v>5665.8440000000001</v>
      </c>
      <c r="R28" s="57">
        <f t="shared" si="2"/>
        <v>5610.92</v>
      </c>
      <c r="S28" s="57">
        <f t="shared" si="2"/>
        <v>5682.0320000000002</v>
      </c>
      <c r="T28" s="57">
        <f t="shared" si="2"/>
        <v>5841.1930000000002</v>
      </c>
      <c r="U28" s="57">
        <f t="shared" si="2"/>
        <v>6061.1679999999997</v>
      </c>
      <c r="V28" s="57">
        <f t="shared" si="2"/>
        <v>6168.8630000000003</v>
      </c>
      <c r="W28" s="57">
        <f t="shared" si="2"/>
        <v>5651.2790000000005</v>
      </c>
      <c r="X28" s="57">
        <f t="shared" si="2"/>
        <v>5248.0050000000001</v>
      </c>
      <c r="Y28" s="57">
        <f t="shared" si="2"/>
        <v>4783.3789999999999</v>
      </c>
      <c r="Z28" s="58">
        <f t="shared" si="2"/>
        <v>0</v>
      </c>
      <c r="AA28" s="59">
        <f t="shared" si="2"/>
        <v>131216.133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21</v>
      </c>
      <c r="C31" s="90">
        <v>21</v>
      </c>
      <c r="D31" s="90">
        <v>20</v>
      </c>
      <c r="E31" s="90">
        <v>20</v>
      </c>
      <c r="F31" s="90">
        <v>25</v>
      </c>
      <c r="G31" s="90">
        <v>30</v>
      </c>
      <c r="H31" s="90">
        <v>20</v>
      </c>
      <c r="I31" s="90">
        <v>29</v>
      </c>
      <c r="J31" s="90">
        <v>47</v>
      </c>
      <c r="K31" s="90">
        <v>59.606000000000002</v>
      </c>
      <c r="L31" s="90">
        <v>38</v>
      </c>
      <c r="M31" s="90">
        <v>33</v>
      </c>
      <c r="N31" s="90">
        <v>28</v>
      </c>
      <c r="O31" s="90">
        <v>28</v>
      </c>
      <c r="P31" s="90">
        <v>41</v>
      </c>
      <c r="Q31" s="90">
        <v>41</v>
      </c>
      <c r="R31" s="90">
        <v>48</v>
      </c>
      <c r="S31" s="90">
        <v>50</v>
      </c>
      <c r="T31" s="90">
        <v>45</v>
      </c>
      <c r="U31" s="90">
        <v>68</v>
      </c>
      <c r="V31" s="90">
        <v>43</v>
      </c>
      <c r="W31" s="90">
        <v>23</v>
      </c>
      <c r="X31" s="90">
        <v>18</v>
      </c>
      <c r="Y31" s="90">
        <v>28</v>
      </c>
      <c r="Z31" s="91"/>
      <c r="AA31" s="69">
        <f t="shared" ref="AA31:AA36" si="3">SUM(B31:Z31)</f>
        <v>824.60599999999999</v>
      </c>
    </row>
    <row r="32" spans="1:27" ht="24.95" customHeight="1" x14ac:dyDescent="0.2">
      <c r="A32" s="92" t="s">
        <v>37</v>
      </c>
      <c r="B32" s="93">
        <v>8</v>
      </c>
      <c r="C32" s="94">
        <v>20</v>
      </c>
      <c r="D32" s="94"/>
      <c r="E32" s="94"/>
      <c r="F32" s="94"/>
      <c r="G32" s="94"/>
      <c r="H32" s="94">
        <v>114</v>
      </c>
      <c r="I32" s="94">
        <v>248</v>
      </c>
      <c r="J32" s="94">
        <v>186.624</v>
      </c>
      <c r="K32" s="94">
        <v>221</v>
      </c>
      <c r="L32" s="94">
        <v>64</v>
      </c>
      <c r="M32" s="94">
        <v>30</v>
      </c>
      <c r="N32" s="94">
        <v>30</v>
      </c>
      <c r="O32" s="94">
        <v>20</v>
      </c>
      <c r="P32" s="94">
        <v>1</v>
      </c>
      <c r="Q32" s="94">
        <v>1</v>
      </c>
      <c r="R32" s="94">
        <v>1</v>
      </c>
      <c r="S32" s="94">
        <v>42</v>
      </c>
      <c r="T32" s="94">
        <v>169</v>
      </c>
      <c r="U32" s="94">
        <v>211</v>
      </c>
      <c r="V32" s="94">
        <v>152.43700000000001</v>
      </c>
      <c r="W32" s="94">
        <v>116</v>
      </c>
      <c r="X32" s="94">
        <v>64</v>
      </c>
      <c r="Y32" s="94">
        <v>2</v>
      </c>
      <c r="Z32" s="95"/>
      <c r="AA32" s="74">
        <f t="shared" si="3"/>
        <v>1701.0610000000001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37.1</v>
      </c>
      <c r="J33" s="94">
        <v>52</v>
      </c>
      <c r="K33" s="94">
        <v>23.5</v>
      </c>
      <c r="L33" s="94">
        <v>49.7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162.30000000000001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29</v>
      </c>
      <c r="C36" s="83">
        <f t="shared" ref="C36:Z36" si="4">SUM(C31:C35)</f>
        <v>41</v>
      </c>
      <c r="D36" s="83">
        <f t="shared" si="4"/>
        <v>20</v>
      </c>
      <c r="E36" s="83">
        <f t="shared" si="4"/>
        <v>20</v>
      </c>
      <c r="F36" s="83">
        <f t="shared" si="4"/>
        <v>25</v>
      </c>
      <c r="G36" s="83">
        <f t="shared" si="4"/>
        <v>30</v>
      </c>
      <c r="H36" s="83">
        <f t="shared" si="4"/>
        <v>134</v>
      </c>
      <c r="I36" s="83">
        <f t="shared" si="4"/>
        <v>314.10000000000002</v>
      </c>
      <c r="J36" s="83">
        <f t="shared" si="4"/>
        <v>285.62400000000002</v>
      </c>
      <c r="K36" s="83">
        <f t="shared" si="4"/>
        <v>304.10599999999999</v>
      </c>
      <c r="L36" s="83">
        <f t="shared" si="4"/>
        <v>151.69999999999999</v>
      </c>
      <c r="M36" s="83">
        <f t="shared" si="4"/>
        <v>63</v>
      </c>
      <c r="N36" s="83">
        <f t="shared" si="4"/>
        <v>58</v>
      </c>
      <c r="O36" s="83">
        <f t="shared" si="4"/>
        <v>48</v>
      </c>
      <c r="P36" s="83">
        <f t="shared" si="4"/>
        <v>42</v>
      </c>
      <c r="Q36" s="83">
        <f t="shared" si="4"/>
        <v>42</v>
      </c>
      <c r="R36" s="83">
        <f t="shared" si="4"/>
        <v>49</v>
      </c>
      <c r="S36" s="83">
        <f t="shared" si="4"/>
        <v>92</v>
      </c>
      <c r="T36" s="83">
        <f t="shared" si="4"/>
        <v>214</v>
      </c>
      <c r="U36" s="83">
        <f t="shared" si="4"/>
        <v>279</v>
      </c>
      <c r="V36" s="83">
        <f t="shared" si="4"/>
        <v>195.43700000000001</v>
      </c>
      <c r="W36" s="83">
        <f t="shared" si="4"/>
        <v>139</v>
      </c>
      <c r="X36" s="83">
        <f t="shared" si="4"/>
        <v>82</v>
      </c>
      <c r="Y36" s="83">
        <f t="shared" si="4"/>
        <v>30</v>
      </c>
      <c r="Z36" s="84">
        <f t="shared" si="4"/>
        <v>0</v>
      </c>
      <c r="AA36" s="85">
        <f t="shared" si="3"/>
        <v>2687.9669999999996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37.1</v>
      </c>
      <c r="J41" s="94">
        <v>52</v>
      </c>
      <c r="K41" s="94">
        <v>23.5</v>
      </c>
      <c r="L41" s="94">
        <v>49.7</v>
      </c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162.30000000000001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37.1</v>
      </c>
      <c r="J44" s="83">
        <f t="shared" si="6"/>
        <v>52</v>
      </c>
      <c r="K44" s="83">
        <f t="shared" si="6"/>
        <v>23.5</v>
      </c>
      <c r="L44" s="83">
        <f t="shared" si="6"/>
        <v>49.7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162.30000000000001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4396.777</v>
      </c>
      <c r="C47" s="83">
        <f t="shared" ref="C47:Z47" si="8">SUM(C10:C13)+C22+C36</f>
        <v>4242.8389999999999</v>
      </c>
      <c r="D47" s="83">
        <f t="shared" si="8"/>
        <v>4130.5029999999997</v>
      </c>
      <c r="E47" s="83">
        <f t="shared" si="8"/>
        <v>4253.97</v>
      </c>
      <c r="F47" s="83">
        <f t="shared" si="8"/>
        <v>4270.9879999999994</v>
      </c>
      <c r="G47" s="83">
        <f t="shared" si="8"/>
        <v>4360.3649999999998</v>
      </c>
      <c r="H47" s="83">
        <f t="shared" si="8"/>
        <v>5070.027</v>
      </c>
      <c r="I47" s="83">
        <f t="shared" si="8"/>
        <v>5819.9539999999997</v>
      </c>
      <c r="J47" s="83">
        <f t="shared" si="8"/>
        <v>6195.8589999999995</v>
      </c>
      <c r="K47" s="83">
        <f t="shared" si="8"/>
        <v>6476.8940000000002</v>
      </c>
      <c r="L47" s="83">
        <f t="shared" si="8"/>
        <v>6490.3289999999997</v>
      </c>
      <c r="M47" s="83">
        <f t="shared" si="8"/>
        <v>6461.7219999999998</v>
      </c>
      <c r="N47" s="83">
        <f t="shared" si="8"/>
        <v>6383.9189999999999</v>
      </c>
      <c r="O47" s="83">
        <f t="shared" si="8"/>
        <v>6202.8249999999998</v>
      </c>
      <c r="P47" s="83">
        <f t="shared" si="8"/>
        <v>5908.7790000000005</v>
      </c>
      <c r="Q47" s="83">
        <f t="shared" si="8"/>
        <v>5665.8440000000001</v>
      </c>
      <c r="R47" s="83">
        <f t="shared" si="8"/>
        <v>5610.92</v>
      </c>
      <c r="S47" s="83">
        <f t="shared" si="8"/>
        <v>5682.0319999999992</v>
      </c>
      <c r="T47" s="83">
        <f t="shared" si="8"/>
        <v>5841.1930000000002</v>
      </c>
      <c r="U47" s="83">
        <f t="shared" si="8"/>
        <v>6061.1679999999997</v>
      </c>
      <c r="V47" s="83">
        <f t="shared" si="8"/>
        <v>6168.8629999999994</v>
      </c>
      <c r="W47" s="83">
        <f t="shared" si="8"/>
        <v>5651.2790000000005</v>
      </c>
      <c r="X47" s="83">
        <f t="shared" si="8"/>
        <v>5248.0049999999992</v>
      </c>
      <c r="Y47" s="83">
        <f t="shared" si="8"/>
        <v>4783.3790000000008</v>
      </c>
      <c r="Z47" s="84">
        <f t="shared" si="8"/>
        <v>0</v>
      </c>
      <c r="AA47" s="100">
        <f>SUM(B47:Z47)</f>
        <v>131378.43299999996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-470.4</v>
      </c>
      <c r="C4" s="18">
        <v>-494.9</v>
      </c>
      <c r="D4" s="18">
        <v>-594.5</v>
      </c>
      <c r="E4" s="18">
        <v>-640</v>
      </c>
      <c r="F4" s="18">
        <v>-629.20000000000005</v>
      </c>
      <c r="G4" s="18">
        <v>-522.1</v>
      </c>
      <c r="H4" s="18">
        <v>-296.7</v>
      </c>
      <c r="I4" s="18">
        <v>37.1</v>
      </c>
      <c r="J4" s="18">
        <v>52</v>
      </c>
      <c r="K4" s="18">
        <v>23.5</v>
      </c>
      <c r="L4" s="18">
        <v>49.7</v>
      </c>
      <c r="M4" s="18">
        <v>-115.2</v>
      </c>
      <c r="N4" s="18">
        <v>-99</v>
      </c>
      <c r="O4" s="18">
        <v>-249.1</v>
      </c>
      <c r="P4" s="18">
        <v>-255.1</v>
      </c>
      <c r="Q4" s="18">
        <v>-295.5</v>
      </c>
      <c r="R4" s="18">
        <v>-520</v>
      </c>
      <c r="S4" s="18">
        <v>-308.89999999999998</v>
      </c>
      <c r="T4" s="18">
        <v>-372.7</v>
      </c>
      <c r="U4" s="18">
        <v>-338</v>
      </c>
      <c r="V4" s="18">
        <v>-451.3</v>
      </c>
      <c r="W4" s="18">
        <v>-435.8</v>
      </c>
      <c r="X4" s="18">
        <v>-250.4</v>
      </c>
      <c r="Y4" s="18">
        <v>-593.5</v>
      </c>
      <c r="Z4" s="19"/>
      <c r="AA4" s="107">
        <f>SUM(B4:Z4)</f>
        <v>-7769.9999999999991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77.7</v>
      </c>
      <c r="C7" s="113">
        <v>71.84</v>
      </c>
      <c r="D7" s="113">
        <v>69.92</v>
      </c>
      <c r="E7" s="113">
        <v>69</v>
      </c>
      <c r="F7" s="113">
        <v>69</v>
      </c>
      <c r="G7" s="113">
        <v>72.959999999999994</v>
      </c>
      <c r="H7" s="113">
        <v>83.94</v>
      </c>
      <c r="I7" s="113">
        <v>88</v>
      </c>
      <c r="J7" s="113">
        <v>90.8</v>
      </c>
      <c r="K7" s="113">
        <v>78.94</v>
      </c>
      <c r="L7" s="113">
        <v>77.7</v>
      </c>
      <c r="M7" s="113">
        <v>77.7</v>
      </c>
      <c r="N7" s="113">
        <v>77.7</v>
      </c>
      <c r="O7" s="113">
        <v>76.22</v>
      </c>
      <c r="P7" s="113">
        <v>75.180000000000007</v>
      </c>
      <c r="Q7" s="113">
        <v>75.010000000000005</v>
      </c>
      <c r="R7" s="113">
        <v>77.58</v>
      </c>
      <c r="S7" s="113">
        <v>78.37</v>
      </c>
      <c r="T7" s="113">
        <v>77.7</v>
      </c>
      <c r="U7" s="113">
        <v>80.319999999999993</v>
      </c>
      <c r="V7" s="113">
        <v>84.34</v>
      </c>
      <c r="W7" s="113">
        <v>85.01</v>
      </c>
      <c r="X7" s="113">
        <v>81.78</v>
      </c>
      <c r="Y7" s="113">
        <v>77.7</v>
      </c>
      <c r="Z7" s="114"/>
      <c r="AA7" s="115">
        <v>78.100416666666661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470.4</v>
      </c>
      <c r="C13" s="125">
        <v>494.9</v>
      </c>
      <c r="D13" s="125">
        <v>594.5</v>
      </c>
      <c r="E13" s="125">
        <v>640</v>
      </c>
      <c r="F13" s="125">
        <v>629.20000000000005</v>
      </c>
      <c r="G13" s="125">
        <v>522.1</v>
      </c>
      <c r="H13" s="125">
        <v>296.7</v>
      </c>
      <c r="I13" s="125"/>
      <c r="J13" s="125"/>
      <c r="K13" s="125"/>
      <c r="L13" s="125"/>
      <c r="M13" s="125">
        <v>115.2</v>
      </c>
      <c r="N13" s="125">
        <v>99</v>
      </c>
      <c r="O13" s="125">
        <v>249.1</v>
      </c>
      <c r="P13" s="125">
        <v>255.1</v>
      </c>
      <c r="Q13" s="125">
        <v>295.5</v>
      </c>
      <c r="R13" s="125">
        <v>520</v>
      </c>
      <c r="S13" s="125">
        <v>308.89999999999998</v>
      </c>
      <c r="T13" s="125">
        <v>372.7</v>
      </c>
      <c r="U13" s="125">
        <v>338</v>
      </c>
      <c r="V13" s="125">
        <v>451.3</v>
      </c>
      <c r="W13" s="125">
        <v>435.8</v>
      </c>
      <c r="X13" s="125">
        <v>250.4</v>
      </c>
      <c r="Y13" s="126">
        <v>593.5</v>
      </c>
      <c r="Z13" s="127"/>
      <c r="AA13" s="128">
        <f t="shared" si="0"/>
        <v>7932.2999999999993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470.4</v>
      </c>
      <c r="C16" s="131">
        <f t="shared" ref="C16:Z16" si="1">IF(LEN(C$2)&gt;0,SUM(C11:C15),"")</f>
        <v>494.9</v>
      </c>
      <c r="D16" s="131">
        <f t="shared" si="1"/>
        <v>594.5</v>
      </c>
      <c r="E16" s="131">
        <f t="shared" si="1"/>
        <v>640</v>
      </c>
      <c r="F16" s="131">
        <f t="shared" si="1"/>
        <v>629.20000000000005</v>
      </c>
      <c r="G16" s="131">
        <f t="shared" si="1"/>
        <v>522.1</v>
      </c>
      <c r="H16" s="131">
        <f t="shared" si="1"/>
        <v>296.7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115.2</v>
      </c>
      <c r="N16" s="131">
        <f t="shared" si="1"/>
        <v>99</v>
      </c>
      <c r="O16" s="131">
        <f t="shared" si="1"/>
        <v>249.1</v>
      </c>
      <c r="P16" s="131">
        <f t="shared" si="1"/>
        <v>255.1</v>
      </c>
      <c r="Q16" s="131">
        <f t="shared" si="1"/>
        <v>295.5</v>
      </c>
      <c r="R16" s="131">
        <f t="shared" si="1"/>
        <v>520</v>
      </c>
      <c r="S16" s="131">
        <f t="shared" si="1"/>
        <v>308.89999999999998</v>
      </c>
      <c r="T16" s="131">
        <f t="shared" si="1"/>
        <v>372.7</v>
      </c>
      <c r="U16" s="131">
        <f t="shared" si="1"/>
        <v>338</v>
      </c>
      <c r="V16" s="131">
        <f t="shared" si="1"/>
        <v>451.3</v>
      </c>
      <c r="W16" s="131">
        <f t="shared" si="1"/>
        <v>435.8</v>
      </c>
      <c r="X16" s="131">
        <f t="shared" si="1"/>
        <v>250.4</v>
      </c>
      <c r="Y16" s="131">
        <f t="shared" si="1"/>
        <v>593.5</v>
      </c>
      <c r="Z16" s="132" t="str">
        <f t="shared" si="1"/>
        <v/>
      </c>
      <c r="AA16" s="85">
        <f t="shared" si="0"/>
        <v>7932.2999999999993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37.1</v>
      </c>
      <c r="J21" s="125">
        <v>52</v>
      </c>
      <c r="K21" s="125">
        <v>23.5</v>
      </c>
      <c r="L21" s="125">
        <v>49.7</v>
      </c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162.30000000000001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37.1</v>
      </c>
      <c r="J24" s="131">
        <f t="shared" si="3"/>
        <v>52</v>
      </c>
      <c r="K24" s="131">
        <f t="shared" si="3"/>
        <v>23.5</v>
      </c>
      <c r="L24" s="131">
        <f t="shared" si="3"/>
        <v>49.7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162.30000000000001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2021-06-10T11:13:28Z</dcterms:created>
  <dcterms:modified xsi:type="dcterms:W3CDTF">2021-06-10T11:13:28Z</dcterms:modified>
</cp:coreProperties>
</file>