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<sst xmlns="http://schemas.openxmlformats.org/spreadsheetml/2006/main" count="109" uniqueCount="48">
  <si>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09/06/2021 14:05:28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</si>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</sst>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230</c:v>
                </c:pt>
                <c:pt idx="17">
                  <c:v>270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2729.6019999999999</c:v>
                </c:pt>
                <c:pt idx="1">
                  <c:v>2542.9</c:v>
                </c:pt>
                <c:pt idx="2">
                  <c:v>2482.7049999999999</c:v>
                </c:pt>
                <c:pt idx="3">
                  <c:v>2344.7220000000002</c:v>
                </c:pt>
                <c:pt idx="4">
                  <c:v>2383.9</c:v>
                </c:pt>
                <c:pt idx="5">
                  <c:v>2547.9</c:v>
                </c:pt>
                <c:pt idx="6">
                  <c:v>3250.3969999999999</c:v>
                </c:pt>
                <c:pt idx="7">
                  <c:v>3381.4359999999997</c:v>
                </c:pt>
                <c:pt idx="8">
                  <c:v>3374.7939999999999</c:v>
                </c:pt>
                <c:pt idx="9">
                  <c:v>3279.5079999999998</c:v>
                </c:pt>
                <c:pt idx="10">
                  <c:v>3018.9450000000002</c:v>
                </c:pt>
                <c:pt idx="11">
                  <c:v>2982.2469999999998</c:v>
                </c:pt>
                <c:pt idx="12">
                  <c:v>2989.6990000000001</c:v>
                </c:pt>
                <c:pt idx="13">
                  <c:v>2931.2379999999998</c:v>
                </c:pt>
                <c:pt idx="14">
                  <c:v>2930.5419999999999</c:v>
                </c:pt>
                <c:pt idx="15">
                  <c:v>2980.3469999999998</c:v>
                </c:pt>
                <c:pt idx="16">
                  <c:v>3229.4189999999999</c:v>
                </c:pt>
                <c:pt idx="17">
                  <c:v>3403.502</c:v>
                </c:pt>
                <c:pt idx="18">
                  <c:v>3592.6669999999999</c:v>
                </c:pt>
                <c:pt idx="19">
                  <c:v>3747.4349999999999</c:v>
                </c:pt>
                <c:pt idx="20">
                  <c:v>3816.2970000000005</c:v>
                </c:pt>
                <c:pt idx="21">
                  <c:v>3776.806</c:v>
                </c:pt>
                <c:pt idx="22">
                  <c:v>3722.335</c:v>
                </c:pt>
                <c:pt idx="23">
                  <c:v>3803.5510000000004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757</c:v>
                </c:pt>
                <c:pt idx="1">
                  <c:v>727.6</c:v>
                </c:pt>
                <c:pt idx="2">
                  <c:v>864.3</c:v>
                </c:pt>
                <c:pt idx="3">
                  <c:v>911.2</c:v>
                </c:pt>
                <c:pt idx="4">
                  <c:v>888.08500000000004</c:v>
                </c:pt>
                <c:pt idx="5">
                  <c:v>644.36599999999999</c:v>
                </c:pt>
                <c:pt idx="6">
                  <c:v>425</c:v>
                </c:pt>
                <c:pt idx="7">
                  <c:v>318</c:v>
                </c:pt>
                <c:pt idx="8">
                  <c:v>357</c:v>
                </c:pt>
                <c:pt idx="9">
                  <c:v>349</c:v>
                </c:pt>
                <c:pt idx="10">
                  <c:v>396</c:v>
                </c:pt>
                <c:pt idx="11">
                  <c:v>456</c:v>
                </c:pt>
                <c:pt idx="12">
                  <c:v>489</c:v>
                </c:pt>
                <c:pt idx="13">
                  <c:v>510.36400000000003</c:v>
                </c:pt>
                <c:pt idx="14">
                  <c:v>509</c:v>
                </c:pt>
                <c:pt idx="15">
                  <c:v>517</c:v>
                </c:pt>
                <c:pt idx="16">
                  <c:v>473</c:v>
                </c:pt>
                <c:pt idx="17">
                  <c:v>389.5</c:v>
                </c:pt>
                <c:pt idx="18">
                  <c:v>347</c:v>
                </c:pt>
                <c:pt idx="19">
                  <c:v>347</c:v>
                </c:pt>
                <c:pt idx="20">
                  <c:v>328</c:v>
                </c:pt>
                <c:pt idx="21">
                  <c:v>331</c:v>
                </c:pt>
                <c:pt idx="22">
                  <c:v>386.2</c:v>
                </c:pt>
                <c:pt idx="23">
                  <c:v>436.9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771.798</c:v>
                </c:pt>
                <c:pt idx="1">
                  <c:v>833.28400000000011</c:v>
                </c:pt>
                <c:pt idx="2">
                  <c:v>900.846</c:v>
                </c:pt>
                <c:pt idx="3">
                  <c:v>948.79199999999969</c:v>
                </c:pt>
                <c:pt idx="4">
                  <c:v>981.34899999999982</c:v>
                </c:pt>
                <c:pt idx="5">
                  <c:v>1031.9119999999998</c:v>
                </c:pt>
                <c:pt idx="6">
                  <c:v>1262.3419999999999</c:v>
                </c:pt>
                <c:pt idx="7">
                  <c:v>1728.92</c:v>
                </c:pt>
                <c:pt idx="8">
                  <c:v>2280.4620000000009</c:v>
                </c:pt>
                <c:pt idx="9">
                  <c:v>2686.0329999999999</c:v>
                </c:pt>
                <c:pt idx="10">
                  <c:v>2861.346</c:v>
                </c:pt>
                <c:pt idx="11">
                  <c:v>2876.819</c:v>
                </c:pt>
                <c:pt idx="12">
                  <c:v>2840.2640000000001</c:v>
                </c:pt>
                <c:pt idx="13">
                  <c:v>2693.761</c:v>
                </c:pt>
                <c:pt idx="14">
                  <c:v>2425.1830000000009</c:v>
                </c:pt>
                <c:pt idx="15">
                  <c:v>2100.1999999999998</c:v>
                </c:pt>
                <c:pt idx="16">
                  <c:v>1750.4829999999997</c:v>
                </c:pt>
                <c:pt idx="17">
                  <c:v>1358.829</c:v>
                </c:pt>
                <c:pt idx="18">
                  <c:v>935.58</c:v>
                </c:pt>
                <c:pt idx="19">
                  <c:v>679.48800000000006</c:v>
                </c:pt>
                <c:pt idx="20">
                  <c:v>597.81999999999994</c:v>
                </c:pt>
                <c:pt idx="21">
                  <c:v>553.59900000000005</c:v>
                </c:pt>
                <c:pt idx="22">
                  <c:v>523.99900000000002</c:v>
                </c:pt>
                <c:pt idx="23">
                  <c:v>502.73399999999998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185</c:v>
                </c:pt>
                <c:pt idx="7">
                  <c:v>764</c:v>
                </c:pt>
                <c:pt idx="8">
                  <c:v>657</c:v>
                </c:pt>
                <c:pt idx="9">
                  <c:v>501</c:v>
                </c:pt>
                <c:pt idx="10">
                  <c:v>336</c:v>
                </c:pt>
                <c:pt idx="11">
                  <c:v>116</c:v>
                </c:pt>
                <c:pt idx="12">
                  <c:v>116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493</c:v>
                </c:pt>
                <c:pt idx="18">
                  <c:v>1198</c:v>
                </c:pt>
                <c:pt idx="19">
                  <c:v>1394</c:v>
                </c:pt>
                <c:pt idx="20">
                  <c:v>1394</c:v>
                </c:pt>
                <c:pt idx="21">
                  <c:v>943</c:v>
                </c:pt>
                <c:pt idx="22">
                  <c:v>543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3739984"/>
        <c:axId val="243740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4446.3879999999999</c:v>
                </c:pt>
                <c:pt idx="1">
                  <c:v>4291.7709999999997</c:v>
                </c:pt>
                <c:pt idx="2">
                  <c:v>4435.8380000000016</c:v>
                </c:pt>
                <c:pt idx="3">
                  <c:v>4392.7000000000016</c:v>
                </c:pt>
                <c:pt idx="4">
                  <c:v>4467.320999999999</c:v>
                </c:pt>
                <c:pt idx="5">
                  <c:v>4468.165</c:v>
                </c:pt>
                <c:pt idx="6">
                  <c:v>5272.7269999999999</c:v>
                </c:pt>
                <c:pt idx="7">
                  <c:v>6342.3449999999993</c:v>
                </c:pt>
                <c:pt idx="8">
                  <c:v>6819.2679999999991</c:v>
                </c:pt>
                <c:pt idx="9">
                  <c:v>6965.5209999999988</c:v>
                </c:pt>
                <c:pt idx="10">
                  <c:v>6762.2789999999986</c:v>
                </c:pt>
                <c:pt idx="11">
                  <c:v>6581.0540000000001</c:v>
                </c:pt>
                <c:pt idx="12">
                  <c:v>6584.951</c:v>
                </c:pt>
                <c:pt idx="13">
                  <c:v>6387.3509999999997</c:v>
                </c:pt>
                <c:pt idx="14">
                  <c:v>6116.764000000001</c:v>
                </c:pt>
                <c:pt idx="15">
                  <c:v>5849.5960000000005</c:v>
                </c:pt>
                <c:pt idx="16">
                  <c:v>5784.8899999999994</c:v>
                </c:pt>
                <c:pt idx="17">
                  <c:v>5914.8190000000013</c:v>
                </c:pt>
                <c:pt idx="18">
                  <c:v>6373.2170000000006</c:v>
                </c:pt>
                <c:pt idx="19">
                  <c:v>6467.9080000000004</c:v>
                </c:pt>
                <c:pt idx="20">
                  <c:v>6436.1069999999982</c:v>
                </c:pt>
                <c:pt idx="21">
                  <c:v>5904.3950000000004</c:v>
                </c:pt>
                <c:pt idx="22">
                  <c:v>5475.5059999999994</c:v>
                </c:pt>
                <c:pt idx="23">
                  <c:v>4931.174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739984"/>
        <c:axId val="243740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70.73</c:v>
                </c:pt>
                <c:pt idx="1">
                  <c:v>64.760000000000005</c:v>
                </c:pt>
                <c:pt idx="2">
                  <c:v>64.33</c:v>
                </c:pt>
                <c:pt idx="3">
                  <c:v>62.54</c:v>
                </c:pt>
                <c:pt idx="4">
                  <c:v>63.88</c:v>
                </c:pt>
                <c:pt idx="5">
                  <c:v>64.94</c:v>
                </c:pt>
                <c:pt idx="6">
                  <c:v>75.48</c:v>
                </c:pt>
                <c:pt idx="7">
                  <c:v>79.45</c:v>
                </c:pt>
                <c:pt idx="8">
                  <c:v>79.52</c:v>
                </c:pt>
                <c:pt idx="9">
                  <c:v>76.7</c:v>
                </c:pt>
                <c:pt idx="10">
                  <c:v>75.48</c:v>
                </c:pt>
                <c:pt idx="11">
                  <c:v>75</c:v>
                </c:pt>
                <c:pt idx="12">
                  <c:v>75.08</c:v>
                </c:pt>
                <c:pt idx="13">
                  <c:v>73.11</c:v>
                </c:pt>
                <c:pt idx="14">
                  <c:v>73.63</c:v>
                </c:pt>
                <c:pt idx="15">
                  <c:v>75.010000000000005</c:v>
                </c:pt>
                <c:pt idx="16">
                  <c:v>75.48</c:v>
                </c:pt>
                <c:pt idx="17">
                  <c:v>75.48</c:v>
                </c:pt>
                <c:pt idx="18">
                  <c:v>76.22</c:v>
                </c:pt>
                <c:pt idx="19">
                  <c:v>85.94</c:v>
                </c:pt>
                <c:pt idx="20">
                  <c:v>88</c:v>
                </c:pt>
                <c:pt idx="21">
                  <c:v>85.85</c:v>
                </c:pt>
                <c:pt idx="22">
                  <c:v>80</c:v>
                </c:pt>
                <c:pt idx="23">
                  <c:v>80.47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741160"/>
        <c:axId val="243740768"/>
      </c:lineChart>
      <c:catAx>
        <c:axId val="243739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740376"/>
        <c:crosses val="autoZero"/>
        <c:auto val="1"/>
        <c:lblAlgn val="ctr"/>
        <c:lblOffset val="100"/>
        <c:noMultiLvlLbl val="0"/>
      </c:catAx>
      <c:valAx>
        <c:axId val="24374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739984"/>
        <c:crosses val="autoZero"/>
        <c:crossBetween val="between"/>
      </c:valAx>
      <c:valAx>
        <c:axId val="243740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741160"/>
        <c:crosses val="max"/>
        <c:crossBetween val="between"/>
      </c:valAx>
      <c:catAx>
        <c:axId val="243741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740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44357</v>
          </cell>
        </row>
        <row r="5">
          <cell r="C5" t="str">
            <v>DAM</v>
          </cell>
        </row>
        <row r="26">
          <cell r="C26">
            <v>4550</v>
          </cell>
        </row>
        <row r="27">
          <cell r="C27">
            <v>75242.893999999927</v>
          </cell>
        </row>
        <row r="28">
          <cell r="C28">
            <v>9396</v>
          </cell>
        </row>
        <row r="29">
          <cell r="C29">
            <v>12157.515000000001</v>
          </cell>
        </row>
        <row r="30">
          <cell r="C30">
            <v>36125.843000000001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19300.838</v>
          </cell>
        </row>
        <row r="39">
          <cell r="C39">
            <v>31380.874000000003</v>
          </cell>
        </row>
        <row r="40">
          <cell r="C40">
            <v>76487.321000000011</v>
          </cell>
        </row>
        <row r="41">
          <cell r="C41">
            <v>660</v>
          </cell>
        </row>
        <row r="42">
          <cell r="C42">
            <v>7037.5219999999981</v>
          </cell>
        </row>
        <row r="43">
          <cell r="C43">
            <v>2605.5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70.73</v>
          </cell>
          <cell r="C7">
            <v>64.760000000000005</v>
          </cell>
          <cell r="D7">
            <v>64.33</v>
          </cell>
          <cell r="E7">
            <v>62.54</v>
          </cell>
          <cell r="F7">
            <v>63.88</v>
          </cell>
          <cell r="G7">
            <v>64.94</v>
          </cell>
          <cell r="H7">
            <v>75.48</v>
          </cell>
          <cell r="I7">
            <v>79.45</v>
          </cell>
          <cell r="J7">
            <v>79.52</v>
          </cell>
          <cell r="K7">
            <v>76.7</v>
          </cell>
          <cell r="L7">
            <v>75.48</v>
          </cell>
          <cell r="M7">
            <v>75</v>
          </cell>
          <cell r="N7">
            <v>75.08</v>
          </cell>
          <cell r="O7">
            <v>73.11</v>
          </cell>
          <cell r="P7">
            <v>73.63</v>
          </cell>
          <cell r="Q7">
            <v>75.010000000000005</v>
          </cell>
          <cell r="R7">
            <v>75.48</v>
          </cell>
          <cell r="S7">
            <v>75.48</v>
          </cell>
          <cell r="T7">
            <v>76.22</v>
          </cell>
          <cell r="U7">
            <v>85.94</v>
          </cell>
          <cell r="V7">
            <v>88</v>
          </cell>
          <cell r="W7">
            <v>85.85</v>
          </cell>
          <cell r="X7">
            <v>80</v>
          </cell>
          <cell r="Y7">
            <v>80.47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70.73</v>
          </cell>
          <cell r="C7">
            <v>64.760000000000005</v>
          </cell>
          <cell r="D7">
            <v>64.33</v>
          </cell>
          <cell r="E7">
            <v>62.54</v>
          </cell>
          <cell r="F7">
            <v>63.88</v>
          </cell>
          <cell r="G7">
            <v>64.94</v>
          </cell>
          <cell r="H7">
            <v>75.48</v>
          </cell>
          <cell r="I7">
            <v>79.45</v>
          </cell>
          <cell r="J7">
            <v>79.52</v>
          </cell>
          <cell r="K7">
            <v>76.7</v>
          </cell>
          <cell r="L7">
            <v>75.48</v>
          </cell>
          <cell r="M7">
            <v>75</v>
          </cell>
          <cell r="N7">
            <v>75.08</v>
          </cell>
          <cell r="O7">
            <v>73.11</v>
          </cell>
          <cell r="P7">
            <v>73.63</v>
          </cell>
          <cell r="Q7">
            <v>75.010000000000005</v>
          </cell>
          <cell r="R7">
            <v>75.48</v>
          </cell>
          <cell r="S7">
            <v>75.48</v>
          </cell>
          <cell r="T7">
            <v>76.22</v>
          </cell>
          <cell r="U7">
            <v>85.94</v>
          </cell>
          <cell r="V7">
            <v>88</v>
          </cell>
          <cell r="W7">
            <v>85.85</v>
          </cell>
          <cell r="X7">
            <v>80</v>
          </cell>
          <cell r="Y7">
            <v>80.47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</row>
        <row r="11">
          <cell r="R11">
            <v>80</v>
          </cell>
          <cell r="S11">
            <v>120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370.822</v>
          </cell>
          <cell r="F23">
            <v>410</v>
          </cell>
          <cell r="G23">
            <v>410</v>
          </cell>
          <cell r="H23">
            <v>402</v>
          </cell>
          <cell r="I23">
            <v>400</v>
          </cell>
          <cell r="J23">
            <v>400</v>
          </cell>
          <cell r="K23">
            <v>398</v>
          </cell>
          <cell r="L23">
            <v>398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398</v>
          </cell>
          <cell r="T23">
            <v>398</v>
          </cell>
          <cell r="U23">
            <v>398</v>
          </cell>
          <cell r="V23">
            <v>400</v>
          </cell>
          <cell r="W23">
            <v>402</v>
          </cell>
          <cell r="X23">
            <v>405</v>
          </cell>
          <cell r="Y23">
            <v>405</v>
          </cell>
        </row>
        <row r="24">
          <cell r="B24">
            <v>250</v>
          </cell>
          <cell r="C24">
            <v>250</v>
          </cell>
          <cell r="D24">
            <v>250</v>
          </cell>
          <cell r="E24">
            <v>250</v>
          </cell>
          <cell r="F24">
            <v>250</v>
          </cell>
          <cell r="G24">
            <v>250</v>
          </cell>
          <cell r="H24">
            <v>472.84800000000001</v>
          </cell>
          <cell r="I24">
            <v>511</v>
          </cell>
          <cell r="J24">
            <v>511</v>
          </cell>
          <cell r="K24">
            <v>508</v>
          </cell>
          <cell r="L24">
            <v>263.85899999999998</v>
          </cell>
          <cell r="M24">
            <v>250</v>
          </cell>
          <cell r="N24">
            <v>250</v>
          </cell>
          <cell r="O24">
            <v>250</v>
          </cell>
          <cell r="P24">
            <v>250</v>
          </cell>
          <cell r="Q24">
            <v>250</v>
          </cell>
          <cell r="R24">
            <v>435.79700000000003</v>
          </cell>
          <cell r="S24">
            <v>328.03100000000001</v>
          </cell>
          <cell r="T24">
            <v>511</v>
          </cell>
          <cell r="U24">
            <v>514</v>
          </cell>
          <cell r="V24">
            <v>516</v>
          </cell>
          <cell r="W24">
            <v>519</v>
          </cell>
          <cell r="X24">
            <v>521</v>
          </cell>
          <cell r="Y24">
            <v>521</v>
          </cell>
        </row>
        <row r="25">
          <cell r="B25">
            <v>364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361</v>
          </cell>
          <cell r="I25">
            <v>360</v>
          </cell>
          <cell r="J25">
            <v>360</v>
          </cell>
          <cell r="K25">
            <v>359</v>
          </cell>
          <cell r="L25">
            <v>358</v>
          </cell>
          <cell r="M25">
            <v>358</v>
          </cell>
          <cell r="N25">
            <v>358</v>
          </cell>
          <cell r="O25">
            <v>357</v>
          </cell>
          <cell r="P25">
            <v>357</v>
          </cell>
          <cell r="Q25">
            <v>358</v>
          </cell>
          <cell r="R25">
            <v>359</v>
          </cell>
          <cell r="S25">
            <v>359</v>
          </cell>
          <cell r="T25">
            <v>360</v>
          </cell>
          <cell r="U25">
            <v>361</v>
          </cell>
          <cell r="V25">
            <v>362</v>
          </cell>
          <cell r="W25">
            <v>363</v>
          </cell>
          <cell r="X25">
            <v>364</v>
          </cell>
          <cell r="Y25">
            <v>364</v>
          </cell>
        </row>
        <row r="26">
          <cell r="B26">
            <v>132.69800000000001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216</v>
          </cell>
          <cell r="I26">
            <v>215</v>
          </cell>
          <cell r="J26">
            <v>214</v>
          </cell>
          <cell r="K26">
            <v>212</v>
          </cell>
          <cell r="L26">
            <v>210</v>
          </cell>
          <cell r="M26">
            <v>209</v>
          </cell>
          <cell r="N26">
            <v>208</v>
          </cell>
          <cell r="O26">
            <v>209</v>
          </cell>
          <cell r="P26">
            <v>210</v>
          </cell>
          <cell r="Q26">
            <v>209</v>
          </cell>
          <cell r="R26">
            <v>211</v>
          </cell>
          <cell r="S26">
            <v>210</v>
          </cell>
          <cell r="T26">
            <v>210</v>
          </cell>
          <cell r="U26">
            <v>211</v>
          </cell>
          <cell r="V26">
            <v>213</v>
          </cell>
          <cell r="W26">
            <v>215</v>
          </cell>
          <cell r="X26">
            <v>215</v>
          </cell>
          <cell r="Y26">
            <v>215</v>
          </cell>
        </row>
        <row r="27">
          <cell r="B27">
            <v>500</v>
          </cell>
          <cell r="C27">
            <v>500</v>
          </cell>
          <cell r="D27">
            <v>439.80500000000001</v>
          </cell>
          <cell r="E27">
            <v>336</v>
          </cell>
          <cell r="F27">
            <v>336</v>
          </cell>
          <cell r="G27">
            <v>500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300</v>
          </cell>
          <cell r="J31">
            <v>300</v>
          </cell>
          <cell r="K31">
            <v>250</v>
          </cell>
          <cell r="L31">
            <v>250</v>
          </cell>
          <cell r="M31">
            <v>238.905</v>
          </cell>
          <cell r="N31">
            <v>250</v>
          </cell>
          <cell r="O31">
            <v>200</v>
          </cell>
          <cell r="P31">
            <v>200</v>
          </cell>
          <cell r="Q31">
            <v>250</v>
          </cell>
          <cell r="R31">
            <v>250</v>
          </cell>
          <cell r="S31">
            <v>250</v>
          </cell>
          <cell r="T31">
            <v>250</v>
          </cell>
          <cell r="U31">
            <v>300</v>
          </cell>
          <cell r="V31">
            <v>314.82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268.62099999999998</v>
          </cell>
          <cell r="I32">
            <v>273.983</v>
          </cell>
          <cell r="J32">
            <v>270.06200000000001</v>
          </cell>
          <cell r="K32">
            <v>267.33199999999999</v>
          </cell>
          <cell r="L32">
            <v>266.15800000000002</v>
          </cell>
          <cell r="M32">
            <v>263.416</v>
          </cell>
          <cell r="N32">
            <v>265.77199999999999</v>
          </cell>
          <cell r="O32">
            <v>262.322</v>
          </cell>
          <cell r="P32">
            <v>262.62299999999999</v>
          </cell>
          <cell r="Q32">
            <v>263.42099999999999</v>
          </cell>
          <cell r="R32">
            <v>263.69400000000002</v>
          </cell>
          <cell r="S32">
            <v>263.69400000000002</v>
          </cell>
          <cell r="T32">
            <v>264.125</v>
          </cell>
          <cell r="U32">
            <v>269.75200000000001</v>
          </cell>
          <cell r="V32">
            <v>278.24299999999999</v>
          </cell>
          <cell r="W32">
            <v>276.16899999999998</v>
          </cell>
          <cell r="X32">
            <v>270.52199999999999</v>
          </cell>
          <cell r="Y32">
            <v>275.36700000000002</v>
          </cell>
        </row>
        <row r="33">
          <cell r="B33">
            <v>350.00400000000002</v>
          </cell>
          <cell r="C33">
            <v>310</v>
          </cell>
          <cell r="D33">
            <v>310</v>
          </cell>
          <cell r="E33">
            <v>310</v>
          </cell>
          <cell r="F33">
            <v>310</v>
          </cell>
          <cell r="G33">
            <v>310</v>
          </cell>
          <cell r="H33">
            <v>352.02800000000002</v>
          </cell>
          <cell r="I33">
            <v>352.04899999999998</v>
          </cell>
          <cell r="J33">
            <v>350.04899999999998</v>
          </cell>
          <cell r="K33">
            <v>347.03500000000003</v>
          </cell>
          <cell r="L33">
            <v>345.02800000000002</v>
          </cell>
          <cell r="M33">
            <v>340.02600000000001</v>
          </cell>
          <cell r="N33">
            <v>335.02699999999999</v>
          </cell>
          <cell r="O33">
            <v>330.01600000000002</v>
          </cell>
          <cell r="P33">
            <v>328.01900000000001</v>
          </cell>
          <cell r="Q33">
            <v>327.02600000000001</v>
          </cell>
          <cell r="R33">
            <v>327.02800000000002</v>
          </cell>
          <cell r="S33">
            <v>327.02800000000002</v>
          </cell>
          <cell r="T33">
            <v>325.03199999999998</v>
          </cell>
          <cell r="U33">
            <v>325.08199999999999</v>
          </cell>
          <cell r="V33">
            <v>327.09199999999998</v>
          </cell>
          <cell r="W33">
            <v>332.08100000000002</v>
          </cell>
          <cell r="X33">
            <v>338.05200000000002</v>
          </cell>
          <cell r="Y33">
            <v>350.036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180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200</v>
          </cell>
          <cell r="I35">
            <v>241.50399999999999</v>
          </cell>
          <cell r="J35">
            <v>241.78299999999999</v>
          </cell>
          <cell r="K35">
            <v>210.24100000000001</v>
          </cell>
          <cell r="L35">
            <v>200</v>
          </cell>
          <cell r="M35">
            <v>200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255.857</v>
          </cell>
          <cell r="T35">
            <v>259.92200000000003</v>
          </cell>
          <cell r="U35">
            <v>292.90899999999999</v>
          </cell>
          <cell r="V35">
            <v>310.68900000000002</v>
          </cell>
          <cell r="W35">
            <v>292.16399999999999</v>
          </cell>
          <cell r="X35">
            <v>280</v>
          </cell>
          <cell r="Y35">
            <v>302.67099999999999</v>
          </cell>
        </row>
        <row r="36">
          <cell r="R36">
            <v>60</v>
          </cell>
          <cell r="S36">
            <v>283.99200000000002</v>
          </cell>
          <cell r="T36">
            <v>286.68799999999999</v>
          </cell>
          <cell r="U36">
            <v>347.79199999999997</v>
          </cell>
          <cell r="V36">
            <v>366.553</v>
          </cell>
          <cell r="W36">
            <v>349.49200000000002</v>
          </cell>
          <cell r="X36">
            <v>300.86099999999999</v>
          </cell>
          <cell r="Y36">
            <v>342.577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180</v>
          </cell>
          <cell r="U38">
            <v>200</v>
          </cell>
          <cell r="V38">
            <v>200</v>
          </cell>
          <cell r="W38">
            <v>180</v>
          </cell>
          <cell r="X38">
            <v>140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140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J42">
            <v>115</v>
          </cell>
          <cell r="K42">
            <v>115</v>
          </cell>
          <cell r="S42">
            <v>200</v>
          </cell>
          <cell r="T42">
            <v>204</v>
          </cell>
          <cell r="U42">
            <v>226</v>
          </cell>
          <cell r="V42">
            <v>226</v>
          </cell>
          <cell r="W42">
            <v>225</v>
          </cell>
        </row>
        <row r="43">
          <cell r="H43">
            <v>91</v>
          </cell>
          <cell r="I43">
            <v>162</v>
          </cell>
          <cell r="J43">
            <v>80</v>
          </cell>
          <cell r="T43">
            <v>185</v>
          </cell>
          <cell r="U43">
            <v>185</v>
          </cell>
          <cell r="V43">
            <v>185</v>
          </cell>
          <cell r="W43">
            <v>105</v>
          </cell>
          <cell r="X43">
            <v>80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45</v>
          </cell>
          <cell r="T44">
            <v>46</v>
          </cell>
          <cell r="U44">
            <v>50</v>
          </cell>
          <cell r="V44">
            <v>50</v>
          </cell>
          <cell r="W44">
            <v>50</v>
          </cell>
        </row>
        <row r="46">
          <cell r="I46">
            <v>100</v>
          </cell>
          <cell r="J46">
            <v>45</v>
          </cell>
          <cell r="T46">
            <v>100</v>
          </cell>
          <cell r="U46">
            <v>100</v>
          </cell>
          <cell r="V46">
            <v>100</v>
          </cell>
          <cell r="W46">
            <v>45</v>
          </cell>
          <cell r="X46">
            <v>45</v>
          </cell>
        </row>
        <row r="47">
          <cell r="I47">
            <v>100</v>
          </cell>
          <cell r="J47">
            <v>45</v>
          </cell>
          <cell r="T47">
            <v>100</v>
          </cell>
          <cell r="U47">
            <v>100</v>
          </cell>
          <cell r="V47">
            <v>100</v>
          </cell>
          <cell r="W47">
            <v>45</v>
          </cell>
          <cell r="X47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30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771.798</v>
          </cell>
          <cell r="C57">
            <v>833.28400000000011</v>
          </cell>
          <cell r="D57">
            <v>900.846</v>
          </cell>
          <cell r="E57">
            <v>948.79199999999969</v>
          </cell>
          <cell r="F57">
            <v>981.34899999999982</v>
          </cell>
          <cell r="G57">
            <v>1031.9119999999998</v>
          </cell>
          <cell r="H57">
            <v>1262.3419999999999</v>
          </cell>
          <cell r="I57">
            <v>1728.92</v>
          </cell>
          <cell r="J57">
            <v>2280.4620000000009</v>
          </cell>
          <cell r="K57">
            <v>2686.0329999999999</v>
          </cell>
          <cell r="L57">
            <v>2861.346</v>
          </cell>
          <cell r="M57">
            <v>2876.819</v>
          </cell>
          <cell r="N57">
            <v>2840.2640000000001</v>
          </cell>
          <cell r="O57">
            <v>2693.761</v>
          </cell>
          <cell r="P57">
            <v>2425.1830000000009</v>
          </cell>
          <cell r="Q57">
            <v>2100.1999999999998</v>
          </cell>
          <cell r="R57">
            <v>1750.4829999999997</v>
          </cell>
          <cell r="S57">
            <v>1358.829</v>
          </cell>
          <cell r="T57">
            <v>935.58</v>
          </cell>
          <cell r="U57">
            <v>679.48800000000006</v>
          </cell>
          <cell r="V57">
            <v>597.81999999999994</v>
          </cell>
          <cell r="W57">
            <v>553.59900000000005</v>
          </cell>
          <cell r="X57">
            <v>523.99900000000002</v>
          </cell>
          <cell r="Y57">
            <v>502.73399999999998</v>
          </cell>
        </row>
        <row r="70">
          <cell r="B70">
            <v>112</v>
          </cell>
          <cell r="C70">
            <v>107</v>
          </cell>
          <cell r="D70">
            <v>107</v>
          </cell>
          <cell r="E70">
            <v>112</v>
          </cell>
          <cell r="F70">
            <v>120.88500000000001</v>
          </cell>
          <cell r="G70">
            <v>107</v>
          </cell>
          <cell r="H70">
            <v>173</v>
          </cell>
          <cell r="I70">
            <v>82</v>
          </cell>
          <cell r="J70">
            <v>107</v>
          </cell>
          <cell r="K70">
            <v>107</v>
          </cell>
          <cell r="L70">
            <v>137</v>
          </cell>
          <cell r="M70">
            <v>117</v>
          </cell>
          <cell r="N70">
            <v>122</v>
          </cell>
          <cell r="O70">
            <v>122</v>
          </cell>
          <cell r="P70">
            <v>122</v>
          </cell>
          <cell r="Q70">
            <v>122</v>
          </cell>
          <cell r="R70">
            <v>134</v>
          </cell>
          <cell r="S70">
            <v>104</v>
          </cell>
          <cell r="T70">
            <v>136</v>
          </cell>
          <cell r="U70">
            <v>136</v>
          </cell>
          <cell r="V70">
            <v>116</v>
          </cell>
          <cell r="W70">
            <v>119</v>
          </cell>
          <cell r="X70">
            <v>152</v>
          </cell>
          <cell r="Y70">
            <v>79</v>
          </cell>
        </row>
        <row r="71">
          <cell r="B71">
            <v>231</v>
          </cell>
          <cell r="C71">
            <v>180</v>
          </cell>
          <cell r="D71">
            <v>258</v>
          </cell>
          <cell r="E71">
            <v>262</v>
          </cell>
          <cell r="F71">
            <v>262</v>
          </cell>
          <cell r="G71">
            <v>233.666</v>
          </cell>
          <cell r="H71">
            <v>92</v>
          </cell>
          <cell r="I71">
            <v>76</v>
          </cell>
          <cell r="J71">
            <v>90</v>
          </cell>
          <cell r="K71">
            <v>82</v>
          </cell>
          <cell r="L71">
            <v>99</v>
          </cell>
          <cell r="M71">
            <v>179</v>
          </cell>
          <cell r="N71">
            <v>207</v>
          </cell>
          <cell r="O71">
            <v>228.364</v>
          </cell>
          <cell r="P71">
            <v>227</v>
          </cell>
          <cell r="Q71">
            <v>235</v>
          </cell>
          <cell r="R71">
            <v>179</v>
          </cell>
          <cell r="S71">
            <v>51</v>
          </cell>
          <cell r="T71">
            <v>51</v>
          </cell>
          <cell r="U71">
            <v>51</v>
          </cell>
          <cell r="V71">
            <v>52</v>
          </cell>
          <cell r="W71">
            <v>52</v>
          </cell>
          <cell r="X71">
            <v>69</v>
          </cell>
          <cell r="Y71">
            <v>89</v>
          </cell>
        </row>
        <row r="72">
          <cell r="B72">
            <v>364</v>
          </cell>
          <cell r="C72">
            <v>390.6</v>
          </cell>
          <cell r="D72">
            <v>449.3</v>
          </cell>
          <cell r="E72">
            <v>487.2</v>
          </cell>
          <cell r="F72">
            <v>455.2</v>
          </cell>
          <cell r="G72">
            <v>253.7</v>
          </cell>
          <cell r="H72">
            <v>110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110</v>
          </cell>
          <cell r="N72">
            <v>110</v>
          </cell>
          <cell r="O72">
            <v>110</v>
          </cell>
          <cell r="P72">
            <v>110</v>
          </cell>
          <cell r="Q72">
            <v>110</v>
          </cell>
          <cell r="R72">
            <v>110</v>
          </cell>
          <cell r="S72">
            <v>184.5</v>
          </cell>
          <cell r="T72">
            <v>110</v>
          </cell>
          <cell r="U72">
            <v>110</v>
          </cell>
          <cell r="V72">
            <v>110</v>
          </cell>
          <cell r="W72">
            <v>110</v>
          </cell>
          <cell r="X72">
            <v>115.2</v>
          </cell>
          <cell r="Y72">
            <v>218.9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954.18200000000002</v>
          </cell>
          <cell r="C62">
            <v>953.29199999999992</v>
          </cell>
          <cell r="D62">
            <v>962.18799999999999</v>
          </cell>
          <cell r="E62">
            <v>956.16699999999992</v>
          </cell>
          <cell r="F62">
            <v>934.24099999999999</v>
          </cell>
          <cell r="G62">
            <v>924.59799999999996</v>
          </cell>
          <cell r="H62">
            <v>878.548</v>
          </cell>
          <cell r="I62">
            <v>889.04</v>
          </cell>
          <cell r="J62">
            <v>839.10399999999993</v>
          </cell>
          <cell r="K62">
            <v>769.13400000000001</v>
          </cell>
          <cell r="L62">
            <v>725.08999999999992</v>
          </cell>
          <cell r="M62">
            <v>701.98</v>
          </cell>
          <cell r="N62">
            <v>704.82900000000006</v>
          </cell>
          <cell r="O62">
            <v>730.89099999999996</v>
          </cell>
          <cell r="P62">
            <v>703.81499999999994</v>
          </cell>
          <cell r="Q62">
            <v>714.2170000000001</v>
          </cell>
          <cell r="R62">
            <v>720.24099999999999</v>
          </cell>
          <cell r="S62">
            <v>721.67399999999998</v>
          </cell>
          <cell r="T62">
            <v>726.74400000000003</v>
          </cell>
          <cell r="U62">
            <v>723.75</v>
          </cell>
          <cell r="V62">
            <v>709.81299999999999</v>
          </cell>
          <cell r="W62">
            <v>680.827</v>
          </cell>
          <cell r="X62">
            <v>821.30200000000002</v>
          </cell>
          <cell r="Y62">
            <v>855.17099999999994</v>
          </cell>
        </row>
        <row r="63">
          <cell r="B63">
            <v>1034.3400000000001</v>
          </cell>
          <cell r="C63">
            <v>1020.5190000000001</v>
          </cell>
          <cell r="D63">
            <v>999.1160000000001</v>
          </cell>
          <cell r="E63">
            <v>997.08899999999994</v>
          </cell>
          <cell r="F63">
            <v>1036.269</v>
          </cell>
          <cell r="G63">
            <v>1149.7349999999997</v>
          </cell>
          <cell r="H63">
            <v>1327.1770000000001</v>
          </cell>
          <cell r="I63">
            <v>1460.8650000000002</v>
          </cell>
          <cell r="J63">
            <v>1544.1360000000002</v>
          </cell>
          <cell r="K63">
            <v>1574.6440000000002</v>
          </cell>
          <cell r="L63">
            <v>1580.1010000000001</v>
          </cell>
          <cell r="M63">
            <v>1591.2069999999999</v>
          </cell>
          <cell r="N63">
            <v>1591.202</v>
          </cell>
          <cell r="O63">
            <v>1572.4880000000001</v>
          </cell>
          <cell r="P63">
            <v>1530.348</v>
          </cell>
          <cell r="Q63">
            <v>1464.954</v>
          </cell>
          <cell r="R63">
            <v>1405.492</v>
          </cell>
          <cell r="S63">
            <v>1368.3369999999998</v>
          </cell>
          <cell r="T63">
            <v>1325.2819999999999</v>
          </cell>
          <cell r="U63">
            <v>1279.4419999999996</v>
          </cell>
          <cell r="V63">
            <v>1219.71</v>
          </cell>
          <cell r="W63">
            <v>1141.4439999999995</v>
          </cell>
          <cell r="X63">
            <v>1098.79</v>
          </cell>
          <cell r="Y63">
            <v>1068.1869999999999</v>
          </cell>
        </row>
        <row r="64">
          <cell r="B64">
            <v>2284.866</v>
          </cell>
          <cell r="C64">
            <v>2160.9380000000006</v>
          </cell>
          <cell r="D64">
            <v>2084.5339999999997</v>
          </cell>
          <cell r="E64">
            <v>2053.944</v>
          </cell>
          <cell r="F64">
            <v>2101.8110000000001</v>
          </cell>
          <cell r="G64">
            <v>2231.3319999999999</v>
          </cell>
          <cell r="H64">
            <v>2666.5020000000004</v>
          </cell>
          <cell r="I64">
            <v>3130.94</v>
          </cell>
          <cell r="J64">
            <v>3560.0280000000002</v>
          </cell>
          <cell r="K64">
            <v>3782.7430000000004</v>
          </cell>
          <cell r="L64">
            <v>3925.3879999999995</v>
          </cell>
          <cell r="M64">
            <v>4008.2669999999998</v>
          </cell>
          <cell r="N64">
            <v>3994.32</v>
          </cell>
          <cell r="O64">
            <v>3818.2719999999995</v>
          </cell>
          <cell r="P64">
            <v>3630.701</v>
          </cell>
          <cell r="Q64">
            <v>3445.0250000000005</v>
          </cell>
          <cell r="R64">
            <v>3426.2570000000001</v>
          </cell>
          <cell r="S64">
            <v>3522.808</v>
          </cell>
          <cell r="T64">
            <v>3546.2910000000002</v>
          </cell>
          <cell r="U64">
            <v>3685.0160000000001</v>
          </cell>
          <cell r="V64">
            <v>3947.384</v>
          </cell>
          <cell r="W64">
            <v>3599.7240000000002</v>
          </cell>
          <cell r="X64">
            <v>3168.9139999999998</v>
          </cell>
          <cell r="Y64">
            <v>2711.3160000000007</v>
          </cell>
        </row>
        <row r="65">
          <cell r="D65">
            <v>220</v>
          </cell>
          <cell r="E65">
            <v>220</v>
          </cell>
          <cell r="F65">
            <v>220</v>
          </cell>
        </row>
        <row r="66">
          <cell r="B66">
            <v>85</v>
          </cell>
          <cell r="C66">
            <v>77</v>
          </cell>
          <cell r="D66">
            <v>78</v>
          </cell>
          <cell r="E66">
            <v>79.5</v>
          </cell>
          <cell r="F66">
            <v>79</v>
          </cell>
          <cell r="G66">
            <v>86.5</v>
          </cell>
          <cell r="H66">
            <v>117</v>
          </cell>
          <cell r="I66">
            <v>120</v>
          </cell>
          <cell r="J66">
            <v>120</v>
          </cell>
          <cell r="K66">
            <v>128</v>
          </cell>
          <cell r="L66">
            <v>118.5</v>
          </cell>
          <cell r="M66">
            <v>125</v>
          </cell>
          <cell r="N66">
            <v>127</v>
          </cell>
          <cell r="O66">
            <v>108</v>
          </cell>
          <cell r="P66">
            <v>102</v>
          </cell>
          <cell r="Q66">
            <v>106</v>
          </cell>
          <cell r="R66">
            <v>127.5</v>
          </cell>
          <cell r="S66">
            <v>123</v>
          </cell>
          <cell r="T66">
            <v>118.5</v>
          </cell>
          <cell r="U66">
            <v>119</v>
          </cell>
          <cell r="V66">
            <v>122</v>
          </cell>
          <cell r="W66">
            <v>116</v>
          </cell>
          <cell r="X66">
            <v>110.5</v>
          </cell>
          <cell r="Y66">
            <v>112.5</v>
          </cell>
        </row>
        <row r="70">
          <cell r="B70">
            <v>62</v>
          </cell>
          <cell r="C70">
            <v>47</v>
          </cell>
          <cell r="D70">
            <v>67</v>
          </cell>
          <cell r="E70">
            <v>62</v>
          </cell>
          <cell r="F70">
            <v>72</v>
          </cell>
          <cell r="G70">
            <v>52</v>
          </cell>
          <cell r="H70">
            <v>47</v>
          </cell>
          <cell r="I70">
            <v>133</v>
          </cell>
          <cell r="J70">
            <v>126</v>
          </cell>
          <cell r="K70">
            <v>96</v>
          </cell>
          <cell r="L70">
            <v>46</v>
          </cell>
          <cell r="M70">
            <v>46</v>
          </cell>
          <cell r="N70">
            <v>46</v>
          </cell>
          <cell r="O70">
            <v>46</v>
          </cell>
          <cell r="P70">
            <v>46</v>
          </cell>
          <cell r="Q70">
            <v>46</v>
          </cell>
          <cell r="R70">
            <v>46</v>
          </cell>
          <cell r="S70">
            <v>50</v>
          </cell>
          <cell r="T70">
            <v>83</v>
          </cell>
          <cell r="U70">
            <v>98</v>
          </cell>
          <cell r="V70">
            <v>83</v>
          </cell>
          <cell r="W70">
            <v>53</v>
          </cell>
          <cell r="X70">
            <v>113</v>
          </cell>
          <cell r="Y70">
            <v>110</v>
          </cell>
        </row>
        <row r="71">
          <cell r="B71">
            <v>26</v>
          </cell>
          <cell r="C71">
            <v>33.021999999999998</v>
          </cell>
          <cell r="D71">
            <v>25</v>
          </cell>
          <cell r="E71">
            <v>24</v>
          </cell>
          <cell r="F71">
            <v>24</v>
          </cell>
          <cell r="G71">
            <v>24</v>
          </cell>
          <cell r="H71">
            <v>170</v>
          </cell>
          <cell r="I71">
            <v>213</v>
          </cell>
          <cell r="J71">
            <v>234</v>
          </cell>
          <cell r="K71">
            <v>212</v>
          </cell>
          <cell r="L71">
            <v>100</v>
          </cell>
          <cell r="M71">
            <v>50</v>
          </cell>
          <cell r="N71">
            <v>49</v>
          </cell>
          <cell r="O71">
            <v>49</v>
          </cell>
          <cell r="P71">
            <v>50</v>
          </cell>
          <cell r="Q71">
            <v>50</v>
          </cell>
          <cell r="R71">
            <v>16</v>
          </cell>
          <cell r="S71">
            <v>129</v>
          </cell>
          <cell r="T71">
            <v>273</v>
          </cell>
          <cell r="U71">
            <v>280</v>
          </cell>
          <cell r="V71">
            <v>255</v>
          </cell>
          <cell r="W71">
            <v>229</v>
          </cell>
          <cell r="X71">
            <v>163</v>
          </cell>
          <cell r="Y71">
            <v>74</v>
          </cell>
        </row>
        <row r="72">
          <cell r="H72">
            <v>66.5</v>
          </cell>
          <cell r="I72">
            <v>395.5</v>
          </cell>
          <cell r="J72">
            <v>396</v>
          </cell>
          <cell r="K72">
            <v>403</v>
          </cell>
          <cell r="L72">
            <v>267.2</v>
          </cell>
          <cell r="M72">
            <v>58.6</v>
          </cell>
          <cell r="N72">
            <v>72.599999999999994</v>
          </cell>
          <cell r="O72">
            <v>62.7</v>
          </cell>
          <cell r="P72">
            <v>53.9</v>
          </cell>
          <cell r="Q72">
            <v>23.4</v>
          </cell>
          <cell r="R72">
            <v>43.4</v>
          </cell>
          <cell r="T72">
            <v>300.39999999999998</v>
          </cell>
          <cell r="U72">
            <v>282.7</v>
          </cell>
          <cell r="V72">
            <v>99.2</v>
          </cell>
          <cell r="W72">
            <v>84.4</v>
          </cell>
        </row>
      </sheetData>
      <sheetData sheetId="18">
        <row r="7">
          <cell r="B7">
            <v>70.73</v>
          </cell>
          <cell r="C7">
            <v>64.760000000000005</v>
          </cell>
          <cell r="D7">
            <v>64.33</v>
          </cell>
          <cell r="E7">
            <v>62.54</v>
          </cell>
          <cell r="F7">
            <v>63.88</v>
          </cell>
          <cell r="G7">
            <v>64.94</v>
          </cell>
          <cell r="H7">
            <v>75.48</v>
          </cell>
          <cell r="I7">
            <v>79.45</v>
          </cell>
          <cell r="J7">
            <v>79.52</v>
          </cell>
          <cell r="K7">
            <v>76.7</v>
          </cell>
          <cell r="L7">
            <v>75.48</v>
          </cell>
          <cell r="M7">
            <v>75</v>
          </cell>
          <cell r="N7">
            <v>75.08</v>
          </cell>
          <cell r="O7">
            <v>73.11</v>
          </cell>
          <cell r="P7">
            <v>73.63</v>
          </cell>
          <cell r="Q7">
            <v>75.010000000000005</v>
          </cell>
          <cell r="R7">
            <v>75.48</v>
          </cell>
          <cell r="S7">
            <v>75.48</v>
          </cell>
          <cell r="T7">
            <v>76.22</v>
          </cell>
          <cell r="U7">
            <v>85.94</v>
          </cell>
          <cell r="V7">
            <v>88</v>
          </cell>
          <cell r="W7">
            <v>85.85</v>
          </cell>
          <cell r="X7">
            <v>80</v>
          </cell>
          <cell r="Y7">
            <v>80.47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854.83759999999995</v>
          </cell>
          <cell r="J12">
            <v>854.83799999999997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4446.3999999999996</v>
      </c>
      <c r="C4" s="18">
        <v>4291.7839999999997</v>
      </c>
      <c r="D4" s="18">
        <v>4435.8509999999997</v>
      </c>
      <c r="E4" s="18">
        <v>4392.7139999999999</v>
      </c>
      <c r="F4" s="18">
        <v>4467.3339999999998</v>
      </c>
      <c r="G4" s="18">
        <v>4468.1779999999999</v>
      </c>
      <c r="H4" s="18">
        <v>5272.7389999999987</v>
      </c>
      <c r="I4" s="18">
        <v>6342.3559999999989</v>
      </c>
      <c r="J4" s="18">
        <v>6819.2560000000012</v>
      </c>
      <c r="K4" s="18">
        <v>6965.5410000000002</v>
      </c>
      <c r="L4" s="18">
        <v>6762.2910000000011</v>
      </c>
      <c r="M4" s="18">
        <v>6581.0659999999989</v>
      </c>
      <c r="N4" s="18">
        <v>6584.9629999999997</v>
      </c>
      <c r="O4" s="18">
        <v>6387.3630000000003</v>
      </c>
      <c r="P4" s="18">
        <v>6116.7249999999995</v>
      </c>
      <c r="Q4" s="18">
        <v>5849.5470000000005</v>
      </c>
      <c r="R4" s="18">
        <v>5784.9019999999982</v>
      </c>
      <c r="S4" s="18">
        <v>5914.831000000001</v>
      </c>
      <c r="T4" s="18">
        <v>6373.2470000000003</v>
      </c>
      <c r="U4" s="18">
        <v>6467.9229999999989</v>
      </c>
      <c r="V4" s="18">
        <v>6436.1170000000011</v>
      </c>
      <c r="W4" s="18">
        <v>5904.4049999999997</v>
      </c>
      <c r="X4" s="18">
        <v>5475.5339999999997</v>
      </c>
      <c r="Y4" s="18">
        <v>4931.1850000000004</v>
      </c>
      <c r="Z4" s="19"/>
      <c r="AA4" s="20">
        <f>SUM(B4:Z4)</f>
        <v>137472.25199999998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70.73</v>
      </c>
      <c r="C7" s="28">
        <v>64.760000000000005</v>
      </c>
      <c r="D7" s="28">
        <v>64.33</v>
      </c>
      <c r="E7" s="28">
        <v>62.54</v>
      </c>
      <c r="F7" s="28">
        <v>63.88</v>
      </c>
      <c r="G7" s="28">
        <v>64.94</v>
      </c>
      <c r="H7" s="28">
        <v>75.48</v>
      </c>
      <c r="I7" s="28">
        <v>79.45</v>
      </c>
      <c r="J7" s="28">
        <v>79.52</v>
      </c>
      <c r="K7" s="28">
        <v>76.7</v>
      </c>
      <c r="L7" s="28">
        <v>75.48</v>
      </c>
      <c r="M7" s="28">
        <v>75</v>
      </c>
      <c r="N7" s="28">
        <v>75.08</v>
      </c>
      <c r="O7" s="28">
        <v>73.11</v>
      </c>
      <c r="P7" s="28">
        <v>73.63</v>
      </c>
      <c r="Q7" s="28">
        <v>75.010000000000005</v>
      </c>
      <c r="R7" s="28">
        <v>75.48</v>
      </c>
      <c r="S7" s="28">
        <v>75.48</v>
      </c>
      <c r="T7" s="28">
        <v>76.22</v>
      </c>
      <c r="U7" s="28">
        <v>85.94</v>
      </c>
      <c r="V7" s="28">
        <v>88</v>
      </c>
      <c r="W7" s="28">
        <v>85.85</v>
      </c>
      <c r="X7" s="28">
        <v>80</v>
      </c>
      <c r="Y7" s="28">
        <v>80.47</v>
      </c>
      <c r="Z7" s="29"/>
      <c r="AA7" s="30">
        <f>IF(SUM(GR_MAINLAND_MCP_SUM_SELL)&lt;&gt;0,AVERAGEIF(GR_MAINLAND_MCP_SUM_SELL,"&lt;&gt;"""),"")</f>
        <v>74.878333333333345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230</v>
      </c>
      <c r="S10" s="42">
        <v>270</v>
      </c>
      <c r="T10" s="42">
        <v>300</v>
      </c>
      <c r="U10" s="42">
        <v>300</v>
      </c>
      <c r="V10" s="42">
        <v>300</v>
      </c>
      <c r="W10" s="42">
        <v>300</v>
      </c>
      <c r="X10" s="42">
        <v>300</v>
      </c>
      <c r="Y10" s="42">
        <v>150</v>
      </c>
      <c r="Z10" s="43"/>
      <c r="AA10" s="44">
        <f>SUM(B10:Z10)</f>
        <v>4550</v>
      </c>
    </row>
    <row r="11" spans="1:27" ht="24.95" customHeight="1" x14ac:dyDescent="0.2">
      <c r="A11" s="45" t="s">
        <v>7</v>
      </c>
      <c r="B11" s="46">
        <v>2729.6019999999999</v>
      </c>
      <c r="C11" s="47">
        <v>2542.9</v>
      </c>
      <c r="D11" s="47">
        <v>2482.7049999999999</v>
      </c>
      <c r="E11" s="47">
        <v>2344.7220000000002</v>
      </c>
      <c r="F11" s="47">
        <v>2383.9</v>
      </c>
      <c r="G11" s="47">
        <v>2547.9</v>
      </c>
      <c r="H11" s="47">
        <v>3250.3969999999999</v>
      </c>
      <c r="I11" s="47">
        <v>3381.4359999999997</v>
      </c>
      <c r="J11" s="47">
        <v>3374.7939999999999</v>
      </c>
      <c r="K11" s="47">
        <v>3279.5079999999998</v>
      </c>
      <c r="L11" s="47">
        <v>3018.9450000000002</v>
      </c>
      <c r="M11" s="47">
        <v>2982.2469999999998</v>
      </c>
      <c r="N11" s="47">
        <v>2989.6990000000001</v>
      </c>
      <c r="O11" s="47">
        <v>2931.2379999999998</v>
      </c>
      <c r="P11" s="47">
        <v>2930.5419999999999</v>
      </c>
      <c r="Q11" s="47">
        <v>2980.3469999999998</v>
      </c>
      <c r="R11" s="47">
        <v>3229.4189999999999</v>
      </c>
      <c r="S11" s="47">
        <v>3403.502</v>
      </c>
      <c r="T11" s="47">
        <v>3592.6669999999999</v>
      </c>
      <c r="U11" s="47">
        <v>3747.4349999999999</v>
      </c>
      <c r="V11" s="47">
        <v>3816.2970000000005</v>
      </c>
      <c r="W11" s="47">
        <v>3776.806</v>
      </c>
      <c r="X11" s="47">
        <v>3722.335</v>
      </c>
      <c r="Y11" s="47">
        <v>3803.5510000000004</v>
      </c>
      <c r="Z11" s="48"/>
      <c r="AA11" s="49">
        <f>SUM(B11:Z11)</f>
        <v>75242.894000000015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185</v>
      </c>
      <c r="I12" s="47">
        <v>764</v>
      </c>
      <c r="J12" s="47">
        <v>657</v>
      </c>
      <c r="K12" s="47">
        <v>501</v>
      </c>
      <c r="L12" s="47">
        <v>336</v>
      </c>
      <c r="M12" s="47">
        <v>116</v>
      </c>
      <c r="N12" s="47">
        <v>116</v>
      </c>
      <c r="O12" s="47">
        <v>102</v>
      </c>
      <c r="P12" s="47">
        <v>102</v>
      </c>
      <c r="Q12" s="47">
        <v>102</v>
      </c>
      <c r="R12" s="47">
        <v>102</v>
      </c>
      <c r="S12" s="47">
        <v>493</v>
      </c>
      <c r="T12" s="47">
        <v>1198</v>
      </c>
      <c r="U12" s="47">
        <v>1394</v>
      </c>
      <c r="V12" s="47">
        <v>1394</v>
      </c>
      <c r="W12" s="47">
        <v>943</v>
      </c>
      <c r="X12" s="47">
        <v>543</v>
      </c>
      <c r="Y12" s="47">
        <v>38</v>
      </c>
      <c r="Z12" s="48"/>
      <c r="AA12" s="49">
        <f>SUM(B12:Z12)</f>
        <v>9396</v>
      </c>
    </row>
    <row r="13" spans="1:27" ht="24.95" customHeight="1" x14ac:dyDescent="0.2">
      <c r="A13" s="50" t="s">
        <v>9</v>
      </c>
      <c r="B13" s="51">
        <v>771.798</v>
      </c>
      <c r="C13" s="52">
        <v>833.28400000000011</v>
      </c>
      <c r="D13" s="52">
        <v>900.846</v>
      </c>
      <c r="E13" s="52">
        <v>948.79199999999969</v>
      </c>
      <c r="F13" s="52">
        <v>981.34899999999982</v>
      </c>
      <c r="G13" s="52">
        <v>1031.9119999999998</v>
      </c>
      <c r="H13" s="52">
        <v>1262.3419999999999</v>
      </c>
      <c r="I13" s="52">
        <v>1728.92</v>
      </c>
      <c r="J13" s="52">
        <v>2280.4620000000009</v>
      </c>
      <c r="K13" s="52">
        <v>2686.0329999999999</v>
      </c>
      <c r="L13" s="52">
        <v>2861.346</v>
      </c>
      <c r="M13" s="52">
        <v>2876.819</v>
      </c>
      <c r="N13" s="52">
        <v>2840.2640000000001</v>
      </c>
      <c r="O13" s="52">
        <v>2693.761</v>
      </c>
      <c r="P13" s="52">
        <v>2425.1830000000009</v>
      </c>
      <c r="Q13" s="52">
        <v>2100.1999999999998</v>
      </c>
      <c r="R13" s="52">
        <v>1750.4829999999997</v>
      </c>
      <c r="S13" s="52">
        <v>1358.829</v>
      </c>
      <c r="T13" s="52">
        <v>935.58</v>
      </c>
      <c r="U13" s="52">
        <v>679.48800000000006</v>
      </c>
      <c r="V13" s="52">
        <v>597.81999999999994</v>
      </c>
      <c r="W13" s="52">
        <v>553.59900000000005</v>
      </c>
      <c r="X13" s="52">
        <v>523.99900000000002</v>
      </c>
      <c r="Y13" s="52">
        <v>502.73399999999998</v>
      </c>
      <c r="Z13" s="53"/>
      <c r="AA13" s="54">
        <f>SUM(B13:Z13)</f>
        <v>36125.843000000001</v>
      </c>
    </row>
    <row r="14" spans="1:27" ht="30" customHeight="1" thickBot="1" x14ac:dyDescent="0.25">
      <c r="A14" s="55" t="s">
        <v>10</v>
      </c>
      <c r="B14" s="56">
        <f>IF(LEN(B$2)&gt;0,SUM(B10:B13),"")</f>
        <v>3689.3999999999996</v>
      </c>
      <c r="C14" s="57">
        <f t="shared" ref="C14:Z14" si="0">IF(LEN(C$2)&gt;0,SUM(C10:C13),"")</f>
        <v>3564.1840000000002</v>
      </c>
      <c r="D14" s="57">
        <f t="shared" si="0"/>
        <v>3571.5509999999999</v>
      </c>
      <c r="E14" s="57">
        <f t="shared" si="0"/>
        <v>3481.5140000000001</v>
      </c>
      <c r="F14" s="57">
        <f t="shared" si="0"/>
        <v>3579.2489999999998</v>
      </c>
      <c r="G14" s="57">
        <f t="shared" si="0"/>
        <v>3823.8119999999999</v>
      </c>
      <c r="H14" s="57">
        <f t="shared" si="0"/>
        <v>4847.7389999999996</v>
      </c>
      <c r="I14" s="57">
        <f t="shared" si="0"/>
        <v>6024.3559999999998</v>
      </c>
      <c r="J14" s="57">
        <f t="shared" si="0"/>
        <v>6462.2560000000012</v>
      </c>
      <c r="K14" s="57">
        <f t="shared" si="0"/>
        <v>6616.5409999999993</v>
      </c>
      <c r="L14" s="57">
        <f t="shared" si="0"/>
        <v>6366.2910000000002</v>
      </c>
      <c r="M14" s="57">
        <f t="shared" si="0"/>
        <v>6125.0659999999998</v>
      </c>
      <c r="N14" s="57">
        <f t="shared" si="0"/>
        <v>6095.9629999999997</v>
      </c>
      <c r="O14" s="57">
        <f t="shared" si="0"/>
        <v>5876.9989999999998</v>
      </c>
      <c r="P14" s="57">
        <f t="shared" si="0"/>
        <v>5607.7250000000004</v>
      </c>
      <c r="Q14" s="57">
        <f t="shared" si="0"/>
        <v>5332.5469999999996</v>
      </c>
      <c r="R14" s="57">
        <f t="shared" si="0"/>
        <v>5311.902</v>
      </c>
      <c r="S14" s="57">
        <f t="shared" si="0"/>
        <v>5525.3310000000001</v>
      </c>
      <c r="T14" s="57">
        <f t="shared" si="0"/>
        <v>6026.2469999999994</v>
      </c>
      <c r="U14" s="57">
        <f t="shared" si="0"/>
        <v>6120.9229999999998</v>
      </c>
      <c r="V14" s="57">
        <f t="shared" si="0"/>
        <v>6108.1170000000002</v>
      </c>
      <c r="W14" s="57">
        <f t="shared" si="0"/>
        <v>5573.4050000000007</v>
      </c>
      <c r="X14" s="57">
        <f t="shared" si="0"/>
        <v>5089.3339999999998</v>
      </c>
      <c r="Y14" s="57">
        <f t="shared" si="0"/>
        <v>4494.2850000000008</v>
      </c>
      <c r="Z14" s="58" t="str">
        <f t="shared" si="0"/>
        <v/>
      </c>
      <c r="AA14" s="59">
        <f>SUM(AA9:AA13)</f>
        <v>125314.73700000002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1131.9000000000001</v>
      </c>
      <c r="C25" s="67">
        <v>1168.9000000000001</v>
      </c>
      <c r="D25" s="67">
        <v>1210.9000000000001</v>
      </c>
      <c r="E25" s="67">
        <v>1236.9000000000001</v>
      </c>
      <c r="F25" s="67">
        <v>1280.9000000000001</v>
      </c>
      <c r="G25" s="67">
        <v>1357.9</v>
      </c>
      <c r="H25" s="67">
        <v>1630.9</v>
      </c>
      <c r="I25" s="67">
        <v>2539.9</v>
      </c>
      <c r="J25" s="67">
        <v>2882.9</v>
      </c>
      <c r="K25" s="67">
        <v>3117.9</v>
      </c>
      <c r="L25" s="67">
        <v>3078.9</v>
      </c>
      <c r="M25" s="67">
        <v>2858.9</v>
      </c>
      <c r="N25" s="67">
        <v>2870.9</v>
      </c>
      <c r="O25" s="67">
        <v>2748.9</v>
      </c>
      <c r="P25" s="67">
        <v>2534.9</v>
      </c>
      <c r="Q25" s="67">
        <v>2279.9</v>
      </c>
      <c r="R25" s="67">
        <v>2070.9</v>
      </c>
      <c r="S25" s="67">
        <v>2159.9</v>
      </c>
      <c r="T25" s="67">
        <v>2458.9</v>
      </c>
      <c r="U25" s="67">
        <v>2420.9</v>
      </c>
      <c r="V25" s="67">
        <v>2379.9</v>
      </c>
      <c r="W25" s="67">
        <v>1958.9</v>
      </c>
      <c r="X25" s="67">
        <v>1524.9</v>
      </c>
      <c r="Y25" s="67">
        <v>958.9</v>
      </c>
      <c r="Z25" s="68"/>
      <c r="AA25" s="69">
        <f>SUM(B25:Z25)</f>
        <v>49864.60000000002</v>
      </c>
    </row>
    <row r="26" spans="1:27" ht="24.95" customHeight="1" x14ac:dyDescent="0.2">
      <c r="A26" s="70" t="s">
        <v>20</v>
      </c>
      <c r="B26" s="71">
        <v>1032.5</v>
      </c>
      <c r="C26" s="72">
        <v>814.28399999999999</v>
      </c>
      <c r="D26" s="72">
        <v>857.65099999999995</v>
      </c>
      <c r="E26" s="72">
        <v>750.61400000000003</v>
      </c>
      <c r="F26" s="72">
        <v>813.23400000000004</v>
      </c>
      <c r="G26" s="72">
        <v>938.57799999999997</v>
      </c>
      <c r="H26" s="72">
        <v>1573.8389999999999</v>
      </c>
      <c r="I26" s="72">
        <v>1734.4559999999999</v>
      </c>
      <c r="J26" s="72">
        <v>1868.356</v>
      </c>
      <c r="K26" s="72">
        <v>1779.6410000000001</v>
      </c>
      <c r="L26" s="72">
        <v>1615.3910000000001</v>
      </c>
      <c r="M26" s="72">
        <v>1654.1659999999999</v>
      </c>
      <c r="N26" s="72">
        <v>1646.0630000000001</v>
      </c>
      <c r="O26" s="72">
        <v>1570.463</v>
      </c>
      <c r="P26" s="72">
        <v>1513.825</v>
      </c>
      <c r="Q26" s="72">
        <v>1501.6469999999999</v>
      </c>
      <c r="R26" s="72">
        <v>1586.002</v>
      </c>
      <c r="S26" s="72">
        <v>1342.431</v>
      </c>
      <c r="T26" s="72">
        <v>1576.347</v>
      </c>
      <c r="U26" s="72">
        <v>1709.0229999999999</v>
      </c>
      <c r="V26" s="72">
        <v>1718.2170000000001</v>
      </c>
      <c r="W26" s="72">
        <v>1607.5050000000001</v>
      </c>
      <c r="X26" s="72">
        <v>1607.434</v>
      </c>
      <c r="Y26" s="72">
        <v>1495.385</v>
      </c>
      <c r="Z26" s="73"/>
      <c r="AA26" s="74">
        <f>SUM(B26:Z26)</f>
        <v>34307.052000000011</v>
      </c>
    </row>
    <row r="27" spans="1:27" ht="24.95" customHeight="1" x14ac:dyDescent="0.2">
      <c r="A27" s="77" t="s">
        <v>21</v>
      </c>
      <c r="B27" s="75">
        <v>2028</v>
      </c>
      <c r="C27" s="76">
        <v>2028</v>
      </c>
      <c r="D27" s="76">
        <v>2028</v>
      </c>
      <c r="E27" s="76">
        <v>2028</v>
      </c>
      <c r="F27" s="76">
        <v>2028</v>
      </c>
      <c r="G27" s="76">
        <v>2028</v>
      </c>
      <c r="H27" s="76">
        <v>2068</v>
      </c>
      <c r="I27" s="76">
        <v>2068</v>
      </c>
      <c r="J27" s="76">
        <v>2068</v>
      </c>
      <c r="K27" s="76">
        <v>2068</v>
      </c>
      <c r="L27" s="76">
        <v>2068</v>
      </c>
      <c r="M27" s="76">
        <v>2068</v>
      </c>
      <c r="N27" s="76">
        <v>2068</v>
      </c>
      <c r="O27" s="76">
        <v>2068</v>
      </c>
      <c r="P27" s="76">
        <v>2068</v>
      </c>
      <c r="Q27" s="76">
        <v>2068</v>
      </c>
      <c r="R27" s="76">
        <v>2128</v>
      </c>
      <c r="S27" s="76">
        <v>2338</v>
      </c>
      <c r="T27" s="76">
        <v>2338</v>
      </c>
      <c r="U27" s="76">
        <v>2338</v>
      </c>
      <c r="V27" s="76">
        <v>2338</v>
      </c>
      <c r="W27" s="76">
        <v>2338</v>
      </c>
      <c r="X27" s="76">
        <v>2338</v>
      </c>
      <c r="Y27" s="76">
        <v>2368</v>
      </c>
      <c r="Z27" s="78"/>
      <c r="AA27" s="79">
        <f>SUM(B27:Z27)</f>
        <v>51372</v>
      </c>
    </row>
    <row r="28" spans="1:27" ht="30" customHeight="1" thickBot="1" x14ac:dyDescent="0.25">
      <c r="A28" s="55" t="s">
        <v>22</v>
      </c>
      <c r="B28" s="56">
        <f>IF(LEN(B$2)&gt;0,SUM(B25:B27),"")</f>
        <v>4192.3999999999996</v>
      </c>
      <c r="C28" s="57">
        <f t="shared" ref="C28:Z28" si="2">IF(LEN(C$2)&gt;0,SUM(C25:C27),"")</f>
        <v>4011.1840000000002</v>
      </c>
      <c r="D28" s="57">
        <f t="shared" si="2"/>
        <v>4096.5509999999995</v>
      </c>
      <c r="E28" s="57">
        <f t="shared" si="2"/>
        <v>4015.5140000000001</v>
      </c>
      <c r="F28" s="57">
        <f t="shared" si="2"/>
        <v>4122.134</v>
      </c>
      <c r="G28" s="57">
        <f t="shared" si="2"/>
        <v>4324.4780000000001</v>
      </c>
      <c r="H28" s="57">
        <f t="shared" si="2"/>
        <v>5272.7389999999996</v>
      </c>
      <c r="I28" s="57">
        <f t="shared" si="2"/>
        <v>6342.3559999999998</v>
      </c>
      <c r="J28" s="57">
        <f t="shared" si="2"/>
        <v>6819.2560000000003</v>
      </c>
      <c r="K28" s="57">
        <f t="shared" si="2"/>
        <v>6965.5410000000002</v>
      </c>
      <c r="L28" s="57">
        <f t="shared" si="2"/>
        <v>6762.2910000000002</v>
      </c>
      <c r="M28" s="57">
        <f t="shared" si="2"/>
        <v>6581.0659999999998</v>
      </c>
      <c r="N28" s="57">
        <f t="shared" si="2"/>
        <v>6584.9629999999997</v>
      </c>
      <c r="O28" s="57">
        <f t="shared" si="2"/>
        <v>6387.3630000000003</v>
      </c>
      <c r="P28" s="57">
        <f t="shared" si="2"/>
        <v>6116.7250000000004</v>
      </c>
      <c r="Q28" s="57">
        <f t="shared" si="2"/>
        <v>5849.5470000000005</v>
      </c>
      <c r="R28" s="57">
        <f t="shared" si="2"/>
        <v>5784.902</v>
      </c>
      <c r="S28" s="57">
        <f t="shared" si="2"/>
        <v>5840.3310000000001</v>
      </c>
      <c r="T28" s="57">
        <f t="shared" si="2"/>
        <v>6373.2470000000003</v>
      </c>
      <c r="U28" s="57">
        <f t="shared" si="2"/>
        <v>6467.9229999999998</v>
      </c>
      <c r="V28" s="57">
        <f t="shared" si="2"/>
        <v>6436.1170000000002</v>
      </c>
      <c r="W28" s="57">
        <f t="shared" si="2"/>
        <v>5904.4050000000007</v>
      </c>
      <c r="X28" s="57">
        <f t="shared" si="2"/>
        <v>5470.3339999999998</v>
      </c>
      <c r="Y28" s="57">
        <f t="shared" si="2"/>
        <v>4822.2849999999999</v>
      </c>
      <c r="Z28" s="58" t="str">
        <f t="shared" si="2"/>
        <v/>
      </c>
      <c r="AA28" s="59">
        <f>SUM(AA25:AA27)</f>
        <v>135543.65200000003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112</v>
      </c>
      <c r="C31" s="90">
        <v>107</v>
      </c>
      <c r="D31" s="90">
        <v>107</v>
      </c>
      <c r="E31" s="90">
        <v>112</v>
      </c>
      <c r="F31" s="90">
        <v>120.88500000000001</v>
      </c>
      <c r="G31" s="90">
        <v>107</v>
      </c>
      <c r="H31" s="90">
        <v>173</v>
      </c>
      <c r="I31" s="90">
        <v>82</v>
      </c>
      <c r="J31" s="90">
        <v>107</v>
      </c>
      <c r="K31" s="90">
        <v>107</v>
      </c>
      <c r="L31" s="90">
        <v>137</v>
      </c>
      <c r="M31" s="90">
        <v>117</v>
      </c>
      <c r="N31" s="90">
        <v>122</v>
      </c>
      <c r="O31" s="90">
        <v>122</v>
      </c>
      <c r="P31" s="90">
        <v>122</v>
      </c>
      <c r="Q31" s="90">
        <v>122</v>
      </c>
      <c r="R31" s="90">
        <v>134</v>
      </c>
      <c r="S31" s="90">
        <v>104</v>
      </c>
      <c r="T31" s="90">
        <v>136</v>
      </c>
      <c r="U31" s="90">
        <v>136</v>
      </c>
      <c r="V31" s="90">
        <v>116</v>
      </c>
      <c r="W31" s="90">
        <v>119</v>
      </c>
      <c r="X31" s="90">
        <v>152</v>
      </c>
      <c r="Y31" s="90">
        <v>79</v>
      </c>
      <c r="Z31" s="91"/>
      <c r="AA31" s="69">
        <f t="shared" ref="AA31:AA36" si="3">SUM(B31:Z31)</f>
        <v>2852.8850000000002</v>
      </c>
    </row>
    <row r="32" spans="1:27" ht="24.95" customHeight="1" x14ac:dyDescent="0.2">
      <c r="A32" s="92" t="s">
        <v>25</v>
      </c>
      <c r="B32" s="93">
        <v>231</v>
      </c>
      <c r="C32" s="94">
        <v>180</v>
      </c>
      <c r="D32" s="94">
        <v>258</v>
      </c>
      <c r="E32" s="94">
        <v>262</v>
      </c>
      <c r="F32" s="94">
        <v>262</v>
      </c>
      <c r="G32" s="94">
        <v>233.666</v>
      </c>
      <c r="H32" s="94">
        <v>92</v>
      </c>
      <c r="I32" s="94">
        <v>76</v>
      </c>
      <c r="J32" s="94">
        <v>90</v>
      </c>
      <c r="K32" s="94">
        <v>82</v>
      </c>
      <c r="L32" s="94">
        <v>99</v>
      </c>
      <c r="M32" s="94">
        <v>179</v>
      </c>
      <c r="N32" s="94">
        <v>207</v>
      </c>
      <c r="O32" s="94">
        <v>228.364</v>
      </c>
      <c r="P32" s="94">
        <v>227</v>
      </c>
      <c r="Q32" s="94">
        <v>235</v>
      </c>
      <c r="R32" s="94">
        <v>179</v>
      </c>
      <c r="S32" s="94">
        <v>51</v>
      </c>
      <c r="T32" s="94">
        <v>51</v>
      </c>
      <c r="U32" s="94">
        <v>51</v>
      </c>
      <c r="V32" s="94">
        <v>52</v>
      </c>
      <c r="W32" s="94">
        <v>52</v>
      </c>
      <c r="X32" s="94">
        <v>69</v>
      </c>
      <c r="Y32" s="94">
        <v>89</v>
      </c>
      <c r="Z32" s="95"/>
      <c r="AA32" s="74">
        <f t="shared" si="3"/>
        <v>3536.03</v>
      </c>
    </row>
    <row r="33" spans="1:27" ht="24.95" customHeight="1" x14ac:dyDescent="0.2">
      <c r="A33" s="92" t="s">
        <v>26</v>
      </c>
      <c r="B33" s="93">
        <v>364</v>
      </c>
      <c r="C33" s="94">
        <v>390.6</v>
      </c>
      <c r="D33" s="94">
        <v>449.3</v>
      </c>
      <c r="E33" s="94">
        <v>487.2</v>
      </c>
      <c r="F33" s="94">
        <v>455.2</v>
      </c>
      <c r="G33" s="94">
        <v>253.7</v>
      </c>
      <c r="H33" s="94">
        <v>110</v>
      </c>
      <c r="I33" s="94">
        <v>110</v>
      </c>
      <c r="J33" s="94">
        <v>110</v>
      </c>
      <c r="K33" s="94">
        <v>110</v>
      </c>
      <c r="L33" s="94">
        <v>110</v>
      </c>
      <c r="M33" s="94">
        <v>110</v>
      </c>
      <c r="N33" s="94">
        <v>110</v>
      </c>
      <c r="O33" s="94">
        <v>110</v>
      </c>
      <c r="P33" s="94">
        <v>110</v>
      </c>
      <c r="Q33" s="94">
        <v>110</v>
      </c>
      <c r="R33" s="94">
        <v>110</v>
      </c>
      <c r="S33" s="94">
        <v>184.5</v>
      </c>
      <c r="T33" s="94">
        <v>110</v>
      </c>
      <c r="U33" s="94">
        <v>110</v>
      </c>
      <c r="V33" s="94">
        <v>110</v>
      </c>
      <c r="W33" s="94">
        <v>110</v>
      </c>
      <c r="X33" s="94">
        <v>115.2</v>
      </c>
      <c r="Y33" s="94">
        <v>218.9</v>
      </c>
      <c r="Z33" s="95"/>
      <c r="AA33" s="74">
        <f t="shared" si="3"/>
        <v>4568.5999999999995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757</v>
      </c>
      <c r="C36" s="83">
        <f t="shared" ref="C36:Z36" si="4">IF(LEN(C$2)&gt;0,SUM(C31:C35),"")</f>
        <v>727.6</v>
      </c>
      <c r="D36" s="83">
        <f t="shared" si="4"/>
        <v>864.3</v>
      </c>
      <c r="E36" s="83">
        <f t="shared" si="4"/>
        <v>911.2</v>
      </c>
      <c r="F36" s="83">
        <f t="shared" si="4"/>
        <v>888.08500000000004</v>
      </c>
      <c r="G36" s="83">
        <f t="shared" si="4"/>
        <v>644.36599999999999</v>
      </c>
      <c r="H36" s="83">
        <f t="shared" si="4"/>
        <v>425</v>
      </c>
      <c r="I36" s="83">
        <f t="shared" si="4"/>
        <v>318</v>
      </c>
      <c r="J36" s="83">
        <f t="shared" si="4"/>
        <v>357</v>
      </c>
      <c r="K36" s="83">
        <f t="shared" si="4"/>
        <v>349</v>
      </c>
      <c r="L36" s="83">
        <f t="shared" si="4"/>
        <v>396</v>
      </c>
      <c r="M36" s="83">
        <f t="shared" si="4"/>
        <v>456</v>
      </c>
      <c r="N36" s="83">
        <f t="shared" si="4"/>
        <v>489</v>
      </c>
      <c r="O36" s="83">
        <f t="shared" si="4"/>
        <v>510.36400000000003</v>
      </c>
      <c r="P36" s="83">
        <f t="shared" si="4"/>
        <v>509</v>
      </c>
      <c r="Q36" s="83">
        <f t="shared" si="4"/>
        <v>517</v>
      </c>
      <c r="R36" s="83">
        <f t="shared" si="4"/>
        <v>473</v>
      </c>
      <c r="S36" s="83">
        <f t="shared" si="4"/>
        <v>389.5</v>
      </c>
      <c r="T36" s="83">
        <f t="shared" si="4"/>
        <v>347</v>
      </c>
      <c r="U36" s="83">
        <f t="shared" si="4"/>
        <v>347</v>
      </c>
      <c r="V36" s="83">
        <f t="shared" si="4"/>
        <v>328</v>
      </c>
      <c r="W36" s="83">
        <f t="shared" si="4"/>
        <v>331</v>
      </c>
      <c r="X36" s="83">
        <f t="shared" si="4"/>
        <v>386.2</v>
      </c>
      <c r="Y36" s="83">
        <f t="shared" si="4"/>
        <v>436.9</v>
      </c>
      <c r="Z36" s="84" t="str">
        <f t="shared" si="4"/>
        <v/>
      </c>
      <c r="AA36" s="85">
        <f t="shared" si="3"/>
        <v>12157.514999999999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254</v>
      </c>
      <c r="C41" s="94">
        <v>280.60000000000002</v>
      </c>
      <c r="D41" s="94">
        <v>339.3</v>
      </c>
      <c r="E41" s="94">
        <v>377.2</v>
      </c>
      <c r="F41" s="94">
        <v>345.2</v>
      </c>
      <c r="G41" s="94">
        <v>143.69999999999999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74.5</v>
      </c>
      <c r="T41" s="94"/>
      <c r="U41" s="94"/>
      <c r="V41" s="94"/>
      <c r="W41" s="94"/>
      <c r="X41" s="94">
        <v>5.2</v>
      </c>
      <c r="Y41" s="94">
        <v>108.9</v>
      </c>
      <c r="Z41" s="95"/>
      <c r="AA41" s="74">
        <f t="shared" si="5"/>
        <v>1928.6000000000004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254</v>
      </c>
      <c r="C44" s="83">
        <f t="shared" ref="C44:Z44" si="6">IF(LEN(C$2)&gt;0,SUM(C39:C43),"")</f>
        <v>280.60000000000002</v>
      </c>
      <c r="D44" s="83">
        <f t="shared" si="6"/>
        <v>339.3</v>
      </c>
      <c r="E44" s="83">
        <f t="shared" si="6"/>
        <v>377.2</v>
      </c>
      <c r="F44" s="83">
        <f t="shared" si="6"/>
        <v>345.2</v>
      </c>
      <c r="G44" s="83">
        <f t="shared" si="6"/>
        <v>143.69999999999999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74.5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5.2</v>
      </c>
      <c r="Y44" s="83">
        <f t="shared" si="6"/>
        <v>108.9</v>
      </c>
      <c r="Z44" s="84" t="str">
        <f t="shared" si="6"/>
        <v/>
      </c>
      <c r="AA44" s="85">
        <f t="shared" si="5"/>
        <v>1928.6000000000004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4446.3999999999996</v>
      </c>
      <c r="C47" s="83">
        <f t="shared" ref="C47:Z47" si="8">IF(LEN(C$2)&gt;0,C14+C22+C36,"")</f>
        <v>4291.7840000000006</v>
      </c>
      <c r="D47" s="83">
        <f t="shared" si="8"/>
        <v>4435.8509999999997</v>
      </c>
      <c r="E47" s="83">
        <f t="shared" si="8"/>
        <v>4392.7139999999999</v>
      </c>
      <c r="F47" s="83">
        <f t="shared" si="8"/>
        <v>4467.3339999999998</v>
      </c>
      <c r="G47" s="83">
        <f t="shared" si="8"/>
        <v>4468.1779999999999</v>
      </c>
      <c r="H47" s="83">
        <f t="shared" si="8"/>
        <v>5272.7389999999996</v>
      </c>
      <c r="I47" s="83">
        <f t="shared" si="8"/>
        <v>6342.3559999999998</v>
      </c>
      <c r="J47" s="83">
        <f t="shared" si="8"/>
        <v>6819.2560000000012</v>
      </c>
      <c r="K47" s="83">
        <f t="shared" si="8"/>
        <v>6965.5409999999993</v>
      </c>
      <c r="L47" s="83">
        <f t="shared" si="8"/>
        <v>6762.2910000000002</v>
      </c>
      <c r="M47" s="83">
        <f t="shared" si="8"/>
        <v>6581.0659999999998</v>
      </c>
      <c r="N47" s="83">
        <f t="shared" si="8"/>
        <v>6584.9629999999997</v>
      </c>
      <c r="O47" s="83">
        <f t="shared" si="8"/>
        <v>6387.3629999999994</v>
      </c>
      <c r="P47" s="83">
        <f t="shared" si="8"/>
        <v>6116.7250000000004</v>
      </c>
      <c r="Q47" s="83">
        <f t="shared" si="8"/>
        <v>5849.5469999999996</v>
      </c>
      <c r="R47" s="83">
        <f t="shared" si="8"/>
        <v>5784.902</v>
      </c>
      <c r="S47" s="83">
        <f t="shared" si="8"/>
        <v>5914.8310000000001</v>
      </c>
      <c r="T47" s="83">
        <f t="shared" si="8"/>
        <v>6373.2469999999994</v>
      </c>
      <c r="U47" s="83">
        <f t="shared" si="8"/>
        <v>6467.9229999999998</v>
      </c>
      <c r="V47" s="83">
        <f t="shared" si="8"/>
        <v>6436.1170000000002</v>
      </c>
      <c r="W47" s="83">
        <f t="shared" si="8"/>
        <v>5904.4050000000007</v>
      </c>
      <c r="X47" s="83">
        <f t="shared" si="8"/>
        <v>5475.5339999999997</v>
      </c>
      <c r="Y47" s="83">
        <f t="shared" si="8"/>
        <v>4931.1850000000004</v>
      </c>
      <c r="Z47" s="84" t="str">
        <f t="shared" si="8"/>
        <v/>
      </c>
      <c r="AA47" s="100">
        <f>SUM(B47:Z47)</f>
        <v>137472.25200000001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4446.3879999999999</v>
      </c>
      <c r="C4" s="18">
        <v>4291.7709999999997</v>
      </c>
      <c r="D4" s="18">
        <v>4435.8380000000016</v>
      </c>
      <c r="E4" s="18">
        <v>4392.7000000000016</v>
      </c>
      <c r="F4" s="18">
        <v>4467.320999999999</v>
      </c>
      <c r="G4" s="18">
        <v>4468.165</v>
      </c>
      <c r="H4" s="18">
        <v>5272.7269999999999</v>
      </c>
      <c r="I4" s="18">
        <v>6342.3449999999993</v>
      </c>
      <c r="J4" s="18">
        <v>6819.2679999999991</v>
      </c>
      <c r="K4" s="18">
        <v>6965.5209999999988</v>
      </c>
      <c r="L4" s="18">
        <v>6762.2789999999986</v>
      </c>
      <c r="M4" s="18">
        <v>6581.0540000000001</v>
      </c>
      <c r="N4" s="18">
        <v>6584.951</v>
      </c>
      <c r="O4" s="18">
        <v>6387.3509999999997</v>
      </c>
      <c r="P4" s="18">
        <v>6116.764000000001</v>
      </c>
      <c r="Q4" s="18">
        <v>5849.5960000000005</v>
      </c>
      <c r="R4" s="18">
        <v>5784.8899999999994</v>
      </c>
      <c r="S4" s="18">
        <v>5914.8190000000013</v>
      </c>
      <c r="T4" s="18">
        <v>6373.2170000000006</v>
      </c>
      <c r="U4" s="18">
        <v>6467.9080000000004</v>
      </c>
      <c r="V4" s="18">
        <v>6436.1069999999982</v>
      </c>
      <c r="W4" s="18">
        <v>5904.3950000000004</v>
      </c>
      <c r="X4" s="18">
        <v>5475.5059999999994</v>
      </c>
      <c r="Y4" s="18">
        <v>4931.174</v>
      </c>
      <c r="Z4" s="19"/>
      <c r="AA4" s="20">
        <f>SUM(B4:Z4)</f>
        <v>137472.05500000002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70.73</v>
      </c>
      <c r="C7" s="28">
        <v>64.760000000000005</v>
      </c>
      <c r="D7" s="28">
        <v>64.33</v>
      </c>
      <c r="E7" s="28">
        <v>62.54</v>
      </c>
      <c r="F7" s="28">
        <v>63.88</v>
      </c>
      <c r="G7" s="28">
        <v>64.94</v>
      </c>
      <c r="H7" s="28">
        <v>75.48</v>
      </c>
      <c r="I7" s="28">
        <v>79.45</v>
      </c>
      <c r="J7" s="28">
        <v>79.52</v>
      </c>
      <c r="K7" s="28">
        <v>76.7</v>
      </c>
      <c r="L7" s="28">
        <v>75.48</v>
      </c>
      <c r="M7" s="28">
        <v>75</v>
      </c>
      <c r="N7" s="28">
        <v>75.08</v>
      </c>
      <c r="O7" s="28">
        <v>73.11</v>
      </c>
      <c r="P7" s="28">
        <v>73.63</v>
      </c>
      <c r="Q7" s="28">
        <v>75.010000000000005</v>
      </c>
      <c r="R7" s="28">
        <v>75.48</v>
      </c>
      <c r="S7" s="28">
        <v>75.48</v>
      </c>
      <c r="T7" s="28">
        <v>76.22</v>
      </c>
      <c r="U7" s="28">
        <v>85.94</v>
      </c>
      <c r="V7" s="28">
        <v>88</v>
      </c>
      <c r="W7" s="28">
        <v>85.85</v>
      </c>
      <c r="X7" s="28">
        <v>80</v>
      </c>
      <c r="Y7" s="28">
        <v>80.47</v>
      </c>
      <c r="Z7" s="29"/>
      <c r="AA7" s="30">
        <v>74.878333333333345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954.18200000000002</v>
      </c>
      <c r="C17" s="67">
        <v>953.29199999999992</v>
      </c>
      <c r="D17" s="67">
        <v>962.18799999999999</v>
      </c>
      <c r="E17" s="67">
        <v>956.16699999999992</v>
      </c>
      <c r="F17" s="67">
        <v>934.24099999999999</v>
      </c>
      <c r="G17" s="67">
        <v>924.59799999999996</v>
      </c>
      <c r="H17" s="67">
        <v>878.548</v>
      </c>
      <c r="I17" s="67">
        <v>889.04</v>
      </c>
      <c r="J17" s="67">
        <v>839.10399999999993</v>
      </c>
      <c r="K17" s="67">
        <v>769.13400000000001</v>
      </c>
      <c r="L17" s="67">
        <v>725.08999999999992</v>
      </c>
      <c r="M17" s="67">
        <v>701.98</v>
      </c>
      <c r="N17" s="67">
        <v>704.82900000000006</v>
      </c>
      <c r="O17" s="67">
        <v>730.89099999999996</v>
      </c>
      <c r="P17" s="67">
        <v>703.81499999999994</v>
      </c>
      <c r="Q17" s="67">
        <v>714.2170000000001</v>
      </c>
      <c r="R17" s="67">
        <v>720.24099999999999</v>
      </c>
      <c r="S17" s="67">
        <v>721.67399999999998</v>
      </c>
      <c r="T17" s="67">
        <v>726.74400000000003</v>
      </c>
      <c r="U17" s="67">
        <v>723.75</v>
      </c>
      <c r="V17" s="67">
        <v>709.81299999999999</v>
      </c>
      <c r="W17" s="67">
        <v>680.827</v>
      </c>
      <c r="X17" s="67">
        <v>821.30200000000002</v>
      </c>
      <c r="Y17" s="67">
        <v>855.17099999999994</v>
      </c>
      <c r="Z17" s="68"/>
      <c r="AA17" s="69">
        <f>SUM(B17:Z17)</f>
        <v>19300.838</v>
      </c>
    </row>
    <row r="18" spans="1:27" ht="24.95" customHeight="1" x14ac:dyDescent="0.2">
      <c r="A18" s="70" t="s">
        <v>13</v>
      </c>
      <c r="B18" s="71">
        <v>1034.3400000000001</v>
      </c>
      <c r="C18" s="72">
        <v>1020.5190000000001</v>
      </c>
      <c r="D18" s="72">
        <v>999.1160000000001</v>
      </c>
      <c r="E18" s="72">
        <v>997.08899999999994</v>
      </c>
      <c r="F18" s="72">
        <v>1036.269</v>
      </c>
      <c r="G18" s="72">
        <v>1149.7349999999997</v>
      </c>
      <c r="H18" s="72">
        <v>1327.1770000000001</v>
      </c>
      <c r="I18" s="72">
        <v>1460.8650000000002</v>
      </c>
      <c r="J18" s="72">
        <v>1544.1360000000002</v>
      </c>
      <c r="K18" s="72">
        <v>1574.6440000000002</v>
      </c>
      <c r="L18" s="72">
        <v>1580.1010000000001</v>
      </c>
      <c r="M18" s="72">
        <v>1591.2069999999999</v>
      </c>
      <c r="N18" s="72">
        <v>1591.202</v>
      </c>
      <c r="O18" s="72">
        <v>1572.4880000000001</v>
      </c>
      <c r="P18" s="72">
        <v>1530.348</v>
      </c>
      <c r="Q18" s="72">
        <v>1464.954</v>
      </c>
      <c r="R18" s="72">
        <v>1405.492</v>
      </c>
      <c r="S18" s="72">
        <v>1368.3369999999998</v>
      </c>
      <c r="T18" s="72">
        <v>1325.2819999999999</v>
      </c>
      <c r="U18" s="72">
        <v>1279.4419999999996</v>
      </c>
      <c r="V18" s="72">
        <v>1219.71</v>
      </c>
      <c r="W18" s="72">
        <v>1141.4439999999995</v>
      </c>
      <c r="X18" s="72">
        <v>1098.79</v>
      </c>
      <c r="Y18" s="72">
        <v>1068.1869999999999</v>
      </c>
      <c r="Z18" s="73"/>
      <c r="AA18" s="74">
        <f>SUM(B18:Z18)</f>
        <v>31380.874000000003</v>
      </c>
    </row>
    <row r="19" spans="1:27" ht="24.95" customHeight="1" x14ac:dyDescent="0.2">
      <c r="A19" s="70" t="s">
        <v>14</v>
      </c>
      <c r="B19" s="75">
        <v>2284.866</v>
      </c>
      <c r="C19" s="76">
        <v>2160.9380000000006</v>
      </c>
      <c r="D19" s="76">
        <v>2084.5339999999997</v>
      </c>
      <c r="E19" s="76">
        <v>2053.944</v>
      </c>
      <c r="F19" s="76">
        <v>2101.8110000000001</v>
      </c>
      <c r="G19" s="76">
        <v>2231.3319999999999</v>
      </c>
      <c r="H19" s="76">
        <v>2666.5020000000004</v>
      </c>
      <c r="I19" s="76">
        <v>3130.94</v>
      </c>
      <c r="J19" s="76">
        <v>3560.0280000000002</v>
      </c>
      <c r="K19" s="76">
        <v>3782.7430000000004</v>
      </c>
      <c r="L19" s="76">
        <v>3925.3879999999995</v>
      </c>
      <c r="M19" s="76">
        <v>4008.2669999999998</v>
      </c>
      <c r="N19" s="76">
        <v>3994.32</v>
      </c>
      <c r="O19" s="76">
        <v>3818.2719999999995</v>
      </c>
      <c r="P19" s="76">
        <v>3630.701</v>
      </c>
      <c r="Q19" s="76">
        <v>3445.0250000000005</v>
      </c>
      <c r="R19" s="76">
        <v>3426.2570000000001</v>
      </c>
      <c r="S19" s="76">
        <v>3522.808</v>
      </c>
      <c r="T19" s="76">
        <v>3546.2910000000002</v>
      </c>
      <c r="U19" s="76">
        <v>3685.0160000000001</v>
      </c>
      <c r="V19" s="76">
        <v>3947.384</v>
      </c>
      <c r="W19" s="76">
        <v>3599.7240000000002</v>
      </c>
      <c r="X19" s="76">
        <v>3168.9139999999998</v>
      </c>
      <c r="Y19" s="76">
        <v>2711.3160000000007</v>
      </c>
      <c r="Z19" s="73"/>
      <c r="AA19" s="74">
        <f>SUM(B19:Z19)</f>
        <v>76487.321000000011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85</v>
      </c>
      <c r="C21" s="72">
        <v>77</v>
      </c>
      <c r="D21" s="72">
        <v>78</v>
      </c>
      <c r="E21" s="72">
        <v>79.5</v>
      </c>
      <c r="F21" s="72">
        <v>79</v>
      </c>
      <c r="G21" s="72">
        <v>86.5</v>
      </c>
      <c r="H21" s="72">
        <v>117</v>
      </c>
      <c r="I21" s="72">
        <v>120</v>
      </c>
      <c r="J21" s="72">
        <v>120</v>
      </c>
      <c r="K21" s="72">
        <v>128</v>
      </c>
      <c r="L21" s="72">
        <v>118.5</v>
      </c>
      <c r="M21" s="72">
        <v>125</v>
      </c>
      <c r="N21" s="72">
        <v>127</v>
      </c>
      <c r="O21" s="72">
        <v>108</v>
      </c>
      <c r="P21" s="72">
        <v>102</v>
      </c>
      <c r="Q21" s="72">
        <v>106</v>
      </c>
      <c r="R21" s="72">
        <v>127.5</v>
      </c>
      <c r="S21" s="72">
        <v>123</v>
      </c>
      <c r="T21" s="72">
        <v>118.5</v>
      </c>
      <c r="U21" s="72">
        <v>119</v>
      </c>
      <c r="V21" s="72">
        <v>122</v>
      </c>
      <c r="W21" s="72">
        <v>116</v>
      </c>
      <c r="X21" s="72">
        <v>110.5</v>
      </c>
      <c r="Y21" s="72">
        <v>112.5</v>
      </c>
      <c r="Z21" s="72"/>
      <c r="AA21" s="74">
        <f>SUM(B21:Z21)</f>
        <v>2605.5</v>
      </c>
    </row>
    <row r="22" spans="1:27" ht="30" customHeight="1" thickBot="1" x14ac:dyDescent="0.25">
      <c r="A22" s="81" t="s">
        <v>17</v>
      </c>
      <c r="B22" s="82">
        <f t="shared" ref="B22:AA22" si="1">SUM(B17:B21)</f>
        <v>4358.3879999999999</v>
      </c>
      <c r="C22" s="83">
        <f t="shared" si="1"/>
        <v>4211.7490000000007</v>
      </c>
      <c r="D22" s="83">
        <f t="shared" si="1"/>
        <v>4343.8379999999997</v>
      </c>
      <c r="E22" s="83">
        <f t="shared" si="1"/>
        <v>4306.7</v>
      </c>
      <c r="F22" s="83">
        <f t="shared" si="1"/>
        <v>4371.3209999999999</v>
      </c>
      <c r="G22" s="83">
        <f t="shared" si="1"/>
        <v>4392.1649999999991</v>
      </c>
      <c r="H22" s="83">
        <f t="shared" si="1"/>
        <v>4989.2270000000008</v>
      </c>
      <c r="I22" s="83">
        <f t="shared" si="1"/>
        <v>5600.8450000000003</v>
      </c>
      <c r="J22" s="83">
        <f t="shared" si="1"/>
        <v>6063.268</v>
      </c>
      <c r="K22" s="83">
        <f t="shared" si="1"/>
        <v>6254.5210000000006</v>
      </c>
      <c r="L22" s="83">
        <f t="shared" si="1"/>
        <v>6349.0789999999997</v>
      </c>
      <c r="M22" s="83">
        <f t="shared" si="1"/>
        <v>6426.4539999999997</v>
      </c>
      <c r="N22" s="83">
        <f t="shared" si="1"/>
        <v>6417.3510000000006</v>
      </c>
      <c r="O22" s="83">
        <f t="shared" si="1"/>
        <v>6229.6509999999998</v>
      </c>
      <c r="P22" s="83">
        <f t="shared" si="1"/>
        <v>5966.8639999999996</v>
      </c>
      <c r="Q22" s="83">
        <f t="shared" si="1"/>
        <v>5730.1960000000008</v>
      </c>
      <c r="R22" s="83">
        <f t="shared" si="1"/>
        <v>5679.49</v>
      </c>
      <c r="S22" s="83">
        <f t="shared" si="1"/>
        <v>5735.8189999999995</v>
      </c>
      <c r="T22" s="83">
        <f t="shared" si="1"/>
        <v>5716.817</v>
      </c>
      <c r="U22" s="83">
        <f t="shared" si="1"/>
        <v>5807.2079999999996</v>
      </c>
      <c r="V22" s="83">
        <f t="shared" si="1"/>
        <v>5998.9070000000002</v>
      </c>
      <c r="W22" s="83">
        <f t="shared" si="1"/>
        <v>5537.9949999999999</v>
      </c>
      <c r="X22" s="83">
        <f t="shared" si="1"/>
        <v>5199.5059999999994</v>
      </c>
      <c r="Y22" s="83">
        <f t="shared" si="1"/>
        <v>4747.1740000000009</v>
      </c>
      <c r="Z22" s="84">
        <f t="shared" si="1"/>
        <v>0</v>
      </c>
      <c r="AA22" s="85">
        <f t="shared" si="1"/>
        <v>130434.53300000001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</v>
      </c>
      <c r="C25" s="67">
        <v>77</v>
      </c>
      <c r="D25" s="67">
        <v>98</v>
      </c>
      <c r="E25" s="67">
        <v>99.5</v>
      </c>
      <c r="F25" s="67">
        <v>99</v>
      </c>
      <c r="G25" s="67">
        <v>86.5</v>
      </c>
      <c r="H25" s="67">
        <v>117</v>
      </c>
      <c r="I25" s="67">
        <v>140</v>
      </c>
      <c r="J25" s="67">
        <v>140</v>
      </c>
      <c r="K25" s="67">
        <v>148</v>
      </c>
      <c r="L25" s="67">
        <v>118.5</v>
      </c>
      <c r="M25" s="67">
        <v>125</v>
      </c>
      <c r="N25" s="67">
        <v>127</v>
      </c>
      <c r="O25" s="67">
        <v>108</v>
      </c>
      <c r="P25" s="67">
        <v>102</v>
      </c>
      <c r="Q25" s="67">
        <v>106</v>
      </c>
      <c r="R25" s="67">
        <v>127.5</v>
      </c>
      <c r="S25" s="67">
        <v>123</v>
      </c>
      <c r="T25" s="67">
        <v>118.5</v>
      </c>
      <c r="U25" s="67">
        <v>119</v>
      </c>
      <c r="V25" s="67">
        <v>122</v>
      </c>
      <c r="W25" s="67">
        <v>116</v>
      </c>
      <c r="X25" s="67">
        <v>110.5</v>
      </c>
      <c r="Y25" s="67">
        <v>112.5</v>
      </c>
      <c r="Z25" s="68"/>
      <c r="AA25" s="69">
        <f>SUM(B25:Z25)</f>
        <v>2725.5</v>
      </c>
    </row>
    <row r="26" spans="1:27" ht="24.95" customHeight="1" x14ac:dyDescent="0.2">
      <c r="A26" s="70" t="s">
        <v>20</v>
      </c>
      <c r="B26" s="71">
        <v>4361.3879999999999</v>
      </c>
      <c r="C26" s="72">
        <v>4214.7709999999997</v>
      </c>
      <c r="D26" s="72">
        <v>4337.8379999999997</v>
      </c>
      <c r="E26" s="72">
        <v>4293.2</v>
      </c>
      <c r="F26" s="72">
        <v>4368.3209999999999</v>
      </c>
      <c r="G26" s="72">
        <v>4381.665</v>
      </c>
      <c r="H26" s="72">
        <v>5089.2269999999999</v>
      </c>
      <c r="I26" s="72">
        <v>5806.8450000000003</v>
      </c>
      <c r="J26" s="72">
        <v>6283.268</v>
      </c>
      <c r="K26" s="72">
        <v>6414.5209999999997</v>
      </c>
      <c r="L26" s="72">
        <v>6376.5789999999997</v>
      </c>
      <c r="M26" s="72">
        <v>6397.4539999999997</v>
      </c>
      <c r="N26" s="72">
        <v>6385.3509999999997</v>
      </c>
      <c r="O26" s="72">
        <v>6216.6509999999998</v>
      </c>
      <c r="P26" s="72">
        <v>5960.8639999999996</v>
      </c>
      <c r="Q26" s="72">
        <v>5720.1959999999999</v>
      </c>
      <c r="R26" s="72">
        <v>5613.99</v>
      </c>
      <c r="S26" s="72">
        <v>5791.8190000000004</v>
      </c>
      <c r="T26" s="72">
        <v>5954.317</v>
      </c>
      <c r="U26" s="72">
        <v>6066.2079999999996</v>
      </c>
      <c r="V26" s="72">
        <v>6214.9070000000002</v>
      </c>
      <c r="W26" s="72">
        <v>5703.9949999999999</v>
      </c>
      <c r="X26" s="72">
        <v>5365.0060000000003</v>
      </c>
      <c r="Y26" s="72">
        <v>4818.674</v>
      </c>
      <c r="Z26" s="73"/>
      <c r="AA26" s="74">
        <f>SUM(B26:Z26)</f>
        <v>132137.05499999999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4446.3879999999999</v>
      </c>
      <c r="C28" s="57">
        <f t="shared" si="2"/>
        <v>4291.7709999999997</v>
      </c>
      <c r="D28" s="57">
        <f t="shared" si="2"/>
        <v>4435.8379999999997</v>
      </c>
      <c r="E28" s="57">
        <f t="shared" si="2"/>
        <v>4392.7</v>
      </c>
      <c r="F28" s="57">
        <f t="shared" si="2"/>
        <v>4467.3209999999999</v>
      </c>
      <c r="G28" s="57">
        <f t="shared" si="2"/>
        <v>4468.165</v>
      </c>
      <c r="H28" s="57">
        <f t="shared" si="2"/>
        <v>5206.2269999999999</v>
      </c>
      <c r="I28" s="57">
        <f t="shared" si="2"/>
        <v>5946.8450000000003</v>
      </c>
      <c r="J28" s="57">
        <f t="shared" si="2"/>
        <v>6423.268</v>
      </c>
      <c r="K28" s="57">
        <f t="shared" si="2"/>
        <v>6562.5209999999997</v>
      </c>
      <c r="L28" s="57">
        <f t="shared" si="2"/>
        <v>6495.0789999999997</v>
      </c>
      <c r="M28" s="57">
        <f t="shared" si="2"/>
        <v>6522.4539999999997</v>
      </c>
      <c r="N28" s="57">
        <f t="shared" si="2"/>
        <v>6512.3509999999997</v>
      </c>
      <c r="O28" s="57">
        <f t="shared" si="2"/>
        <v>6324.6509999999998</v>
      </c>
      <c r="P28" s="57">
        <f t="shared" si="2"/>
        <v>6062.8639999999996</v>
      </c>
      <c r="Q28" s="57">
        <f t="shared" si="2"/>
        <v>5826.1959999999999</v>
      </c>
      <c r="R28" s="57">
        <f t="shared" si="2"/>
        <v>5741.49</v>
      </c>
      <c r="S28" s="57">
        <f t="shared" si="2"/>
        <v>5914.8190000000004</v>
      </c>
      <c r="T28" s="57">
        <f t="shared" si="2"/>
        <v>6072.817</v>
      </c>
      <c r="U28" s="57">
        <f t="shared" si="2"/>
        <v>6185.2079999999996</v>
      </c>
      <c r="V28" s="57">
        <f t="shared" si="2"/>
        <v>6336.9070000000002</v>
      </c>
      <c r="W28" s="57">
        <f t="shared" si="2"/>
        <v>5819.9949999999999</v>
      </c>
      <c r="X28" s="57">
        <f t="shared" si="2"/>
        <v>5475.5060000000003</v>
      </c>
      <c r="Y28" s="57">
        <f t="shared" si="2"/>
        <v>4931.174</v>
      </c>
      <c r="Z28" s="58">
        <f t="shared" si="2"/>
        <v>0</v>
      </c>
      <c r="AA28" s="59">
        <f t="shared" si="2"/>
        <v>134862.55499999999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62</v>
      </c>
      <c r="C31" s="90">
        <v>47</v>
      </c>
      <c r="D31" s="90">
        <v>67</v>
      </c>
      <c r="E31" s="90">
        <v>62</v>
      </c>
      <c r="F31" s="90">
        <v>72</v>
      </c>
      <c r="G31" s="90">
        <v>52</v>
      </c>
      <c r="H31" s="90">
        <v>47</v>
      </c>
      <c r="I31" s="90">
        <v>133</v>
      </c>
      <c r="J31" s="90">
        <v>126</v>
      </c>
      <c r="K31" s="90">
        <v>96</v>
      </c>
      <c r="L31" s="90">
        <v>46</v>
      </c>
      <c r="M31" s="90">
        <v>46</v>
      </c>
      <c r="N31" s="90">
        <v>46</v>
      </c>
      <c r="O31" s="90">
        <v>46</v>
      </c>
      <c r="P31" s="90">
        <v>46</v>
      </c>
      <c r="Q31" s="90">
        <v>46</v>
      </c>
      <c r="R31" s="90">
        <v>46</v>
      </c>
      <c r="S31" s="90">
        <v>50</v>
      </c>
      <c r="T31" s="90">
        <v>83</v>
      </c>
      <c r="U31" s="90">
        <v>98</v>
      </c>
      <c r="V31" s="90">
        <v>83</v>
      </c>
      <c r="W31" s="90">
        <v>53</v>
      </c>
      <c r="X31" s="90">
        <v>113</v>
      </c>
      <c r="Y31" s="90">
        <v>110</v>
      </c>
      <c r="Z31" s="91"/>
      <c r="AA31" s="69">
        <f t="shared" ref="AA31:AA36" si="3">SUM(B31:Z31)</f>
        <v>1676</v>
      </c>
    </row>
    <row r="32" spans="1:27" ht="24.95" customHeight="1" x14ac:dyDescent="0.2">
      <c r="A32" s="92" t="s">
        <v>37</v>
      </c>
      <c r="B32" s="93">
        <v>26</v>
      </c>
      <c r="C32" s="94">
        <v>33.021999999999998</v>
      </c>
      <c r="D32" s="94">
        <v>25</v>
      </c>
      <c r="E32" s="94">
        <v>24</v>
      </c>
      <c r="F32" s="94">
        <v>24</v>
      </c>
      <c r="G32" s="94">
        <v>24</v>
      </c>
      <c r="H32" s="94">
        <v>170</v>
      </c>
      <c r="I32" s="94">
        <v>213</v>
      </c>
      <c r="J32" s="94">
        <v>234</v>
      </c>
      <c r="K32" s="94">
        <v>212</v>
      </c>
      <c r="L32" s="94">
        <v>100</v>
      </c>
      <c r="M32" s="94">
        <v>50</v>
      </c>
      <c r="N32" s="94">
        <v>49</v>
      </c>
      <c r="O32" s="94">
        <v>49</v>
      </c>
      <c r="P32" s="94">
        <v>50</v>
      </c>
      <c r="Q32" s="94">
        <v>50</v>
      </c>
      <c r="R32" s="94">
        <v>16</v>
      </c>
      <c r="S32" s="94">
        <v>129</v>
      </c>
      <c r="T32" s="94">
        <v>273</v>
      </c>
      <c r="U32" s="94">
        <v>280</v>
      </c>
      <c r="V32" s="94">
        <v>255</v>
      </c>
      <c r="W32" s="94">
        <v>229</v>
      </c>
      <c r="X32" s="94">
        <v>163</v>
      </c>
      <c r="Y32" s="94">
        <v>74</v>
      </c>
      <c r="Z32" s="95"/>
      <c r="AA32" s="74">
        <f t="shared" si="3"/>
        <v>2752.0219999999999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66.5</v>
      </c>
      <c r="I33" s="94">
        <v>395.5</v>
      </c>
      <c r="J33" s="94">
        <v>396</v>
      </c>
      <c r="K33" s="94">
        <v>403</v>
      </c>
      <c r="L33" s="94">
        <v>267.2</v>
      </c>
      <c r="M33" s="94">
        <v>58.6</v>
      </c>
      <c r="N33" s="94">
        <v>72.599999999999994</v>
      </c>
      <c r="O33" s="94">
        <v>62.7</v>
      </c>
      <c r="P33" s="94">
        <v>53.9</v>
      </c>
      <c r="Q33" s="94">
        <v>23.4</v>
      </c>
      <c r="R33" s="94">
        <v>43.4</v>
      </c>
      <c r="S33" s="94"/>
      <c r="T33" s="94">
        <v>300.39999999999998</v>
      </c>
      <c r="U33" s="94">
        <v>282.7</v>
      </c>
      <c r="V33" s="94">
        <v>99.2</v>
      </c>
      <c r="W33" s="94">
        <v>84.4</v>
      </c>
      <c r="X33" s="94"/>
      <c r="Y33" s="94"/>
      <c r="Z33" s="95"/>
      <c r="AA33" s="74">
        <f t="shared" si="3"/>
        <v>2609.5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88</v>
      </c>
      <c r="C36" s="83">
        <f t="shared" ref="C36:Z36" si="4">SUM(C31:C35)</f>
        <v>80.021999999999991</v>
      </c>
      <c r="D36" s="83">
        <f t="shared" si="4"/>
        <v>92</v>
      </c>
      <c r="E36" s="83">
        <f t="shared" si="4"/>
        <v>86</v>
      </c>
      <c r="F36" s="83">
        <f t="shared" si="4"/>
        <v>96</v>
      </c>
      <c r="G36" s="83">
        <f t="shared" si="4"/>
        <v>76</v>
      </c>
      <c r="H36" s="83">
        <f t="shared" si="4"/>
        <v>283.5</v>
      </c>
      <c r="I36" s="83">
        <f t="shared" si="4"/>
        <v>741.5</v>
      </c>
      <c r="J36" s="83">
        <f t="shared" si="4"/>
        <v>756</v>
      </c>
      <c r="K36" s="83">
        <f t="shared" si="4"/>
        <v>711</v>
      </c>
      <c r="L36" s="83">
        <f t="shared" si="4"/>
        <v>413.2</v>
      </c>
      <c r="M36" s="83">
        <f t="shared" si="4"/>
        <v>154.6</v>
      </c>
      <c r="N36" s="83">
        <f t="shared" si="4"/>
        <v>167.6</v>
      </c>
      <c r="O36" s="83">
        <f t="shared" si="4"/>
        <v>157.69999999999999</v>
      </c>
      <c r="P36" s="83">
        <f t="shared" si="4"/>
        <v>149.9</v>
      </c>
      <c r="Q36" s="83">
        <f t="shared" si="4"/>
        <v>119.4</v>
      </c>
      <c r="R36" s="83">
        <f t="shared" si="4"/>
        <v>105.4</v>
      </c>
      <c r="S36" s="83">
        <f t="shared" si="4"/>
        <v>179</v>
      </c>
      <c r="T36" s="83">
        <f t="shared" si="4"/>
        <v>656.4</v>
      </c>
      <c r="U36" s="83">
        <f t="shared" si="4"/>
        <v>660.7</v>
      </c>
      <c r="V36" s="83">
        <f t="shared" si="4"/>
        <v>437.2</v>
      </c>
      <c r="W36" s="83">
        <f t="shared" si="4"/>
        <v>366.4</v>
      </c>
      <c r="X36" s="83">
        <f t="shared" si="4"/>
        <v>276</v>
      </c>
      <c r="Y36" s="83">
        <f t="shared" si="4"/>
        <v>184</v>
      </c>
      <c r="Z36" s="84">
        <f t="shared" si="4"/>
        <v>0</v>
      </c>
      <c r="AA36" s="85">
        <f t="shared" si="3"/>
        <v>7037.5219999999981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66.5</v>
      </c>
      <c r="I41" s="94">
        <v>395.5</v>
      </c>
      <c r="J41" s="94">
        <v>396</v>
      </c>
      <c r="K41" s="94">
        <v>403</v>
      </c>
      <c r="L41" s="94">
        <v>267.2</v>
      </c>
      <c r="M41" s="94">
        <v>58.6</v>
      </c>
      <c r="N41" s="94">
        <v>72.599999999999994</v>
      </c>
      <c r="O41" s="94">
        <v>62.7</v>
      </c>
      <c r="P41" s="94">
        <v>53.9</v>
      </c>
      <c r="Q41" s="94">
        <v>23.4</v>
      </c>
      <c r="R41" s="94">
        <v>43.4</v>
      </c>
      <c r="S41" s="94"/>
      <c r="T41" s="94">
        <v>300.39999999999998</v>
      </c>
      <c r="U41" s="94">
        <v>282.7</v>
      </c>
      <c r="V41" s="94">
        <v>99.2</v>
      </c>
      <c r="W41" s="94">
        <v>84.4</v>
      </c>
      <c r="X41" s="94"/>
      <c r="Y41" s="94"/>
      <c r="Z41" s="95"/>
      <c r="AA41" s="74">
        <f t="shared" si="5"/>
        <v>2609.5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66.5</v>
      </c>
      <c r="I44" s="83">
        <f t="shared" si="6"/>
        <v>395.5</v>
      </c>
      <c r="J44" s="83">
        <f t="shared" si="6"/>
        <v>396</v>
      </c>
      <c r="K44" s="83">
        <f t="shared" si="6"/>
        <v>403</v>
      </c>
      <c r="L44" s="83">
        <f t="shared" si="6"/>
        <v>267.2</v>
      </c>
      <c r="M44" s="83">
        <f t="shared" si="6"/>
        <v>58.6</v>
      </c>
      <c r="N44" s="83">
        <f t="shared" si="6"/>
        <v>72.599999999999994</v>
      </c>
      <c r="O44" s="83">
        <f t="shared" si="6"/>
        <v>62.7</v>
      </c>
      <c r="P44" s="83">
        <f t="shared" si="6"/>
        <v>53.9</v>
      </c>
      <c r="Q44" s="83">
        <f t="shared" si="6"/>
        <v>23.4</v>
      </c>
      <c r="R44" s="83">
        <f t="shared" si="6"/>
        <v>43.4</v>
      </c>
      <c r="S44" s="83">
        <f t="shared" si="6"/>
        <v>0</v>
      </c>
      <c r="T44" s="83">
        <f t="shared" si="6"/>
        <v>300.39999999999998</v>
      </c>
      <c r="U44" s="83">
        <f t="shared" si="6"/>
        <v>282.7</v>
      </c>
      <c r="V44" s="83">
        <f t="shared" si="6"/>
        <v>99.2</v>
      </c>
      <c r="W44" s="83">
        <f t="shared" si="6"/>
        <v>84.4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2609.5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4446.3879999999999</v>
      </c>
      <c r="C47" s="83">
        <f t="shared" ref="C47:Z47" si="8">SUM(C10:C13)+C22+C36</f>
        <v>4291.7710000000006</v>
      </c>
      <c r="D47" s="83">
        <f t="shared" si="8"/>
        <v>4435.8379999999997</v>
      </c>
      <c r="E47" s="83">
        <f t="shared" si="8"/>
        <v>4392.7</v>
      </c>
      <c r="F47" s="83">
        <f t="shared" si="8"/>
        <v>4467.3209999999999</v>
      </c>
      <c r="G47" s="83">
        <f t="shared" si="8"/>
        <v>4468.1649999999991</v>
      </c>
      <c r="H47" s="83">
        <f t="shared" si="8"/>
        <v>5272.7270000000008</v>
      </c>
      <c r="I47" s="83">
        <f t="shared" si="8"/>
        <v>6342.3450000000003</v>
      </c>
      <c r="J47" s="83">
        <f t="shared" si="8"/>
        <v>6819.268</v>
      </c>
      <c r="K47" s="83">
        <f t="shared" si="8"/>
        <v>6965.5210000000006</v>
      </c>
      <c r="L47" s="83">
        <f t="shared" si="8"/>
        <v>6762.2789999999995</v>
      </c>
      <c r="M47" s="83">
        <f t="shared" si="8"/>
        <v>6581.0540000000001</v>
      </c>
      <c r="N47" s="83">
        <f t="shared" si="8"/>
        <v>6584.9510000000009</v>
      </c>
      <c r="O47" s="83">
        <f t="shared" si="8"/>
        <v>6387.3509999999997</v>
      </c>
      <c r="P47" s="83">
        <f t="shared" si="8"/>
        <v>6116.7639999999992</v>
      </c>
      <c r="Q47" s="83">
        <f t="shared" si="8"/>
        <v>5849.5960000000005</v>
      </c>
      <c r="R47" s="83">
        <f t="shared" si="8"/>
        <v>5784.8899999999994</v>
      </c>
      <c r="S47" s="83">
        <f t="shared" si="8"/>
        <v>5914.8189999999995</v>
      </c>
      <c r="T47" s="83">
        <f t="shared" si="8"/>
        <v>6373.2169999999996</v>
      </c>
      <c r="U47" s="83">
        <f t="shared" si="8"/>
        <v>6467.9079999999994</v>
      </c>
      <c r="V47" s="83">
        <f t="shared" si="8"/>
        <v>6436.107</v>
      </c>
      <c r="W47" s="83">
        <f t="shared" si="8"/>
        <v>5904.3949999999995</v>
      </c>
      <c r="X47" s="83">
        <f t="shared" si="8"/>
        <v>5475.5059999999994</v>
      </c>
      <c r="Y47" s="83">
        <f t="shared" si="8"/>
        <v>4931.1740000000009</v>
      </c>
      <c r="Z47" s="84">
        <f t="shared" si="8"/>
        <v>0</v>
      </c>
      <c r="AA47" s="100">
        <f>SUM(B47:Z47)</f>
        <v>137472.05500000002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-254</v>
      </c>
      <c r="C4" s="18">
        <v>-280.60000000000002</v>
      </c>
      <c r="D4" s="18">
        <v>-339.3</v>
      </c>
      <c r="E4" s="18">
        <v>-377.2</v>
      </c>
      <c r="F4" s="18">
        <v>-345.2</v>
      </c>
      <c r="G4" s="18">
        <v>-143.69999999999999</v>
      </c>
      <c r="H4" s="18">
        <v>66.5</v>
      </c>
      <c r="I4" s="18">
        <v>395.5</v>
      </c>
      <c r="J4" s="18">
        <v>396</v>
      </c>
      <c r="K4" s="18">
        <v>403</v>
      </c>
      <c r="L4" s="18">
        <v>267.2</v>
      </c>
      <c r="M4" s="18">
        <v>58.6</v>
      </c>
      <c r="N4" s="18">
        <v>72.599999999999994</v>
      </c>
      <c r="O4" s="18">
        <v>62.7</v>
      </c>
      <c r="P4" s="18">
        <v>53.9</v>
      </c>
      <c r="Q4" s="18">
        <v>23.4</v>
      </c>
      <c r="R4" s="18">
        <v>43.4</v>
      </c>
      <c r="S4" s="18">
        <v>-74.5</v>
      </c>
      <c r="T4" s="18">
        <v>300.39999999999998</v>
      </c>
      <c r="U4" s="18">
        <v>282.7</v>
      </c>
      <c r="V4" s="18">
        <v>99.2</v>
      </c>
      <c r="W4" s="18">
        <v>84.4</v>
      </c>
      <c r="X4" s="18">
        <v>-5.2</v>
      </c>
      <c r="Y4" s="18">
        <v>-108.9</v>
      </c>
      <c r="Z4" s="19"/>
      <c r="AA4" s="107">
        <f>SUM(B4:Z4)</f>
        <v>680.89999999999964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70.73</v>
      </c>
      <c r="C7" s="113">
        <v>64.760000000000005</v>
      </c>
      <c r="D7" s="113">
        <v>64.33</v>
      </c>
      <c r="E7" s="113">
        <v>62.54</v>
      </c>
      <c r="F7" s="113">
        <v>63.88</v>
      </c>
      <c r="G7" s="113">
        <v>64.94</v>
      </c>
      <c r="H7" s="113">
        <v>75.48</v>
      </c>
      <c r="I7" s="113">
        <v>79.45</v>
      </c>
      <c r="J7" s="113">
        <v>79.52</v>
      </c>
      <c r="K7" s="113">
        <v>76.7</v>
      </c>
      <c r="L7" s="113">
        <v>75.48</v>
      </c>
      <c r="M7" s="113">
        <v>75</v>
      </c>
      <c r="N7" s="113">
        <v>75.08</v>
      </c>
      <c r="O7" s="113">
        <v>73.11</v>
      </c>
      <c r="P7" s="113">
        <v>73.63</v>
      </c>
      <c r="Q7" s="113">
        <v>75.010000000000005</v>
      </c>
      <c r="R7" s="113">
        <v>75.48</v>
      </c>
      <c r="S7" s="113">
        <v>75.48</v>
      </c>
      <c r="T7" s="113">
        <v>76.22</v>
      </c>
      <c r="U7" s="113">
        <v>85.94</v>
      </c>
      <c r="V7" s="113">
        <v>88</v>
      </c>
      <c r="W7" s="113">
        <v>85.85</v>
      </c>
      <c r="X7" s="113">
        <v>80</v>
      </c>
      <c r="Y7" s="113">
        <v>80.47</v>
      </c>
      <c r="Z7" s="114"/>
      <c r="AA7" s="115">
        <v>74.878333333333345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254</v>
      </c>
      <c r="C13" s="125">
        <v>280.60000000000002</v>
      </c>
      <c r="D13" s="125">
        <v>339.3</v>
      </c>
      <c r="E13" s="125">
        <v>377.2</v>
      </c>
      <c r="F13" s="125">
        <v>345.2</v>
      </c>
      <c r="G13" s="125">
        <v>143.69999999999999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>
        <v>74.5</v>
      </c>
      <c r="T13" s="125"/>
      <c r="U13" s="125"/>
      <c r="V13" s="125"/>
      <c r="W13" s="125"/>
      <c r="X13" s="125">
        <v>5.2</v>
      </c>
      <c r="Y13" s="126">
        <v>108.9</v>
      </c>
      <c r="Z13" s="127"/>
      <c r="AA13" s="128">
        <f t="shared" si="0"/>
        <v>1928.6000000000004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254</v>
      </c>
      <c r="C16" s="131">
        <f t="shared" ref="C16:Z16" si="1">IF(LEN(C$2)&gt;0,SUM(C11:C15),"")</f>
        <v>280.60000000000002</v>
      </c>
      <c r="D16" s="131">
        <f t="shared" si="1"/>
        <v>339.3</v>
      </c>
      <c r="E16" s="131">
        <f t="shared" si="1"/>
        <v>377.2</v>
      </c>
      <c r="F16" s="131">
        <f t="shared" si="1"/>
        <v>345.2</v>
      </c>
      <c r="G16" s="131">
        <f t="shared" si="1"/>
        <v>143.69999999999999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74.5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5.2</v>
      </c>
      <c r="Y16" s="131">
        <f t="shared" si="1"/>
        <v>108.9</v>
      </c>
      <c r="Z16" s="132" t="str">
        <f t="shared" si="1"/>
        <v/>
      </c>
      <c r="AA16" s="85">
        <f t="shared" si="0"/>
        <v>1928.6000000000004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66.5</v>
      </c>
      <c r="I21" s="125">
        <v>395.5</v>
      </c>
      <c r="J21" s="125">
        <v>396</v>
      </c>
      <c r="K21" s="125">
        <v>403</v>
      </c>
      <c r="L21" s="125">
        <v>267.2</v>
      </c>
      <c r="M21" s="125">
        <v>58.6</v>
      </c>
      <c r="N21" s="125">
        <v>72.599999999999994</v>
      </c>
      <c r="O21" s="125">
        <v>62.7</v>
      </c>
      <c r="P21" s="125">
        <v>53.9</v>
      </c>
      <c r="Q21" s="125">
        <v>23.4</v>
      </c>
      <c r="R21" s="125">
        <v>43.4</v>
      </c>
      <c r="S21" s="125"/>
      <c r="T21" s="125">
        <v>300.39999999999998</v>
      </c>
      <c r="U21" s="125">
        <v>282.7</v>
      </c>
      <c r="V21" s="125">
        <v>99.2</v>
      </c>
      <c r="W21" s="125">
        <v>84.4</v>
      </c>
      <c r="X21" s="125"/>
      <c r="Y21" s="126"/>
      <c r="Z21" s="127"/>
      <c r="AA21" s="128">
        <f t="shared" si="2"/>
        <v>2609.5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66.5</v>
      </c>
      <c r="I24" s="131">
        <f t="shared" si="3"/>
        <v>395.5</v>
      </c>
      <c r="J24" s="131">
        <f t="shared" si="3"/>
        <v>396</v>
      </c>
      <c r="K24" s="131">
        <f t="shared" si="3"/>
        <v>403</v>
      </c>
      <c r="L24" s="131">
        <f t="shared" si="3"/>
        <v>267.2</v>
      </c>
      <c r="M24" s="131">
        <f t="shared" si="3"/>
        <v>58.6</v>
      </c>
      <c r="N24" s="131">
        <f t="shared" si="3"/>
        <v>72.599999999999994</v>
      </c>
      <c r="O24" s="131">
        <f t="shared" si="3"/>
        <v>62.7</v>
      </c>
      <c r="P24" s="131">
        <f t="shared" si="3"/>
        <v>53.9</v>
      </c>
      <c r="Q24" s="131">
        <f t="shared" si="3"/>
        <v>23.4</v>
      </c>
      <c r="R24" s="131">
        <f t="shared" si="3"/>
        <v>43.4</v>
      </c>
      <c r="S24" s="131">
        <f t="shared" si="3"/>
        <v>0</v>
      </c>
      <c r="T24" s="131">
        <f t="shared" si="3"/>
        <v>300.39999999999998</v>
      </c>
      <c r="U24" s="131">
        <f t="shared" si="3"/>
        <v>282.7</v>
      </c>
      <c r="V24" s="131">
        <f t="shared" si="3"/>
        <v>99.2</v>
      </c>
      <c r="W24" s="131">
        <f t="shared" si="3"/>
        <v>84.4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2609.5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2021-06-09T11:05:28Z</dcterms:created>
  <dcterms:modified xsi:type="dcterms:W3CDTF">2021-06-09T11:05:28Z</dcterms:modified>
</cp:coreProperties>
</file>