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[1]SPOT_Orders_OverView_01!$A$43:$A$77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<sst xmlns="http://schemas.openxmlformats.org/spreadsheetml/2006/main" count="109" uniqueCount="48">
  <si>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08/06/2021 14:23:18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</si>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</sst>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175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175</c:v>
                </c:pt>
                <c:pt idx="7">
                  <c:v>200</c:v>
                </c:pt>
                <c:pt idx="8">
                  <c:v>200</c:v>
                </c:pt>
                <c:pt idx="9">
                  <c:v>175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175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175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2670.2049999999999</c:v>
                </c:pt>
                <c:pt idx="1">
                  <c:v>2536.9</c:v>
                </c:pt>
                <c:pt idx="2">
                  <c:v>2470.1260000000002</c:v>
                </c:pt>
                <c:pt idx="3">
                  <c:v>2300.9679999999998</c:v>
                </c:pt>
                <c:pt idx="4">
                  <c:v>2418.1620000000003</c:v>
                </c:pt>
                <c:pt idx="5">
                  <c:v>2579.77</c:v>
                </c:pt>
                <c:pt idx="6">
                  <c:v>3009.3069999999998</c:v>
                </c:pt>
                <c:pt idx="7">
                  <c:v>3099.76</c:v>
                </c:pt>
                <c:pt idx="8">
                  <c:v>3110.6980000000003</c:v>
                </c:pt>
                <c:pt idx="9">
                  <c:v>3086.806</c:v>
                </c:pt>
                <c:pt idx="10">
                  <c:v>3102.8019999999997</c:v>
                </c:pt>
                <c:pt idx="11">
                  <c:v>3147.9259999999999</c:v>
                </c:pt>
                <c:pt idx="12">
                  <c:v>3089.5709999999999</c:v>
                </c:pt>
                <c:pt idx="13">
                  <c:v>2927.6819999999998</c:v>
                </c:pt>
                <c:pt idx="14">
                  <c:v>2849.9009999999998</c:v>
                </c:pt>
                <c:pt idx="15">
                  <c:v>2868.0829999999996</c:v>
                </c:pt>
                <c:pt idx="16">
                  <c:v>3289.259</c:v>
                </c:pt>
                <c:pt idx="17">
                  <c:v>3460.45</c:v>
                </c:pt>
                <c:pt idx="18">
                  <c:v>3639.9110000000001</c:v>
                </c:pt>
                <c:pt idx="19">
                  <c:v>3740.3040000000001</c:v>
                </c:pt>
                <c:pt idx="20">
                  <c:v>3888.866</c:v>
                </c:pt>
                <c:pt idx="21">
                  <c:v>3725.8959999999997</c:v>
                </c:pt>
                <c:pt idx="22">
                  <c:v>3667.8180000000002</c:v>
                </c:pt>
                <c:pt idx="23">
                  <c:v>3353.59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788.49</c:v>
                </c:pt>
                <c:pt idx="1">
                  <c:v>757.9</c:v>
                </c:pt>
                <c:pt idx="2">
                  <c:v>920.6</c:v>
                </c:pt>
                <c:pt idx="3">
                  <c:v>1026</c:v>
                </c:pt>
                <c:pt idx="4">
                  <c:v>919.5</c:v>
                </c:pt>
                <c:pt idx="5">
                  <c:v>644.70000000000005</c:v>
                </c:pt>
                <c:pt idx="6">
                  <c:v>446.1</c:v>
                </c:pt>
                <c:pt idx="7">
                  <c:v>323</c:v>
                </c:pt>
                <c:pt idx="8">
                  <c:v>329</c:v>
                </c:pt>
                <c:pt idx="9">
                  <c:v>326</c:v>
                </c:pt>
                <c:pt idx="10">
                  <c:v>411</c:v>
                </c:pt>
                <c:pt idx="11">
                  <c:v>433.9</c:v>
                </c:pt>
                <c:pt idx="12">
                  <c:v>505.90899999999999</c:v>
                </c:pt>
                <c:pt idx="13">
                  <c:v>643.68499999999995</c:v>
                </c:pt>
                <c:pt idx="14">
                  <c:v>640.279</c:v>
                </c:pt>
                <c:pt idx="15">
                  <c:v>713.6</c:v>
                </c:pt>
                <c:pt idx="16">
                  <c:v>632.4</c:v>
                </c:pt>
                <c:pt idx="17">
                  <c:v>599.29999999999995</c:v>
                </c:pt>
                <c:pt idx="18">
                  <c:v>324</c:v>
                </c:pt>
                <c:pt idx="19">
                  <c:v>346.1</c:v>
                </c:pt>
                <c:pt idx="20">
                  <c:v>501.4</c:v>
                </c:pt>
                <c:pt idx="21">
                  <c:v>493.2</c:v>
                </c:pt>
                <c:pt idx="22">
                  <c:v>545.6</c:v>
                </c:pt>
                <c:pt idx="23">
                  <c:v>648.6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851.03300000000013</c:v>
                </c:pt>
                <c:pt idx="1">
                  <c:v>879.0200000000001</c:v>
                </c:pt>
                <c:pt idx="2">
                  <c:v>908.57600000000002</c:v>
                </c:pt>
                <c:pt idx="3">
                  <c:v>926.97100000000023</c:v>
                </c:pt>
                <c:pt idx="4">
                  <c:v>961.23100000000022</c:v>
                </c:pt>
                <c:pt idx="5">
                  <c:v>1039.5020000000002</c:v>
                </c:pt>
                <c:pt idx="6">
                  <c:v>1292.329</c:v>
                </c:pt>
                <c:pt idx="7">
                  <c:v>1757.135</c:v>
                </c:pt>
                <c:pt idx="8">
                  <c:v>2262.9840000000004</c:v>
                </c:pt>
                <c:pt idx="9">
                  <c:v>2633.1010000000001</c:v>
                </c:pt>
                <c:pt idx="10">
                  <c:v>2802.5829999999996</c:v>
                </c:pt>
                <c:pt idx="11">
                  <c:v>2810.4759999999983</c:v>
                </c:pt>
                <c:pt idx="12">
                  <c:v>2772.8379999999993</c:v>
                </c:pt>
                <c:pt idx="13">
                  <c:v>2643.1239999999998</c:v>
                </c:pt>
                <c:pt idx="14">
                  <c:v>2377.84</c:v>
                </c:pt>
                <c:pt idx="15">
                  <c:v>2022.0840000000001</c:v>
                </c:pt>
                <c:pt idx="16">
                  <c:v>1638.779</c:v>
                </c:pt>
                <c:pt idx="17">
                  <c:v>1222.3469999999995</c:v>
                </c:pt>
                <c:pt idx="18">
                  <c:v>829.51800000000003</c:v>
                </c:pt>
                <c:pt idx="19">
                  <c:v>624.04</c:v>
                </c:pt>
                <c:pt idx="20">
                  <c:v>595.63800000000003</c:v>
                </c:pt>
                <c:pt idx="21">
                  <c:v>605.40800000000013</c:v>
                </c:pt>
                <c:pt idx="22">
                  <c:v>628.4000000000002</c:v>
                </c:pt>
                <c:pt idx="23">
                  <c:v>661.46599999999989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349</c:v>
                </c:pt>
                <c:pt idx="7">
                  <c:v>952</c:v>
                </c:pt>
                <c:pt idx="8">
                  <c:v>812</c:v>
                </c:pt>
                <c:pt idx="9">
                  <c:v>701</c:v>
                </c:pt>
                <c:pt idx="10">
                  <c:v>336</c:v>
                </c:pt>
                <c:pt idx="11">
                  <c:v>166</c:v>
                </c:pt>
                <c:pt idx="12">
                  <c:v>166</c:v>
                </c:pt>
                <c:pt idx="13">
                  <c:v>102</c:v>
                </c:pt>
                <c:pt idx="14">
                  <c:v>102</c:v>
                </c:pt>
                <c:pt idx="15">
                  <c:v>87</c:v>
                </c:pt>
                <c:pt idx="16">
                  <c:v>64</c:v>
                </c:pt>
                <c:pt idx="17">
                  <c:v>438</c:v>
                </c:pt>
                <c:pt idx="18">
                  <c:v>1123</c:v>
                </c:pt>
                <c:pt idx="19">
                  <c:v>1333</c:v>
                </c:pt>
                <c:pt idx="20">
                  <c:v>1329</c:v>
                </c:pt>
                <c:pt idx="21">
                  <c:v>951</c:v>
                </c:pt>
                <c:pt idx="22">
                  <c:v>516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322624"/>
        <c:axId val="383323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4522.7160000000003</c:v>
                </c:pt>
                <c:pt idx="1">
                  <c:v>4362.7830000000013</c:v>
                </c:pt>
                <c:pt idx="2">
                  <c:v>4488.2889999999989</c:v>
                </c:pt>
                <c:pt idx="3">
                  <c:v>4442.9260000000013</c:v>
                </c:pt>
                <c:pt idx="4">
                  <c:v>4513.8800000000028</c:v>
                </c:pt>
                <c:pt idx="5">
                  <c:v>4508.9589999999998</c:v>
                </c:pt>
                <c:pt idx="6">
                  <c:v>5271.7240000000002</c:v>
                </c:pt>
                <c:pt idx="7">
                  <c:v>6331.8669999999984</c:v>
                </c:pt>
                <c:pt idx="8">
                  <c:v>6714.6940000000004</c:v>
                </c:pt>
                <c:pt idx="9">
                  <c:v>6921.8959999999988</c:v>
                </c:pt>
                <c:pt idx="10">
                  <c:v>6803.3669999999993</c:v>
                </c:pt>
                <c:pt idx="11">
                  <c:v>6709.2909999999993</c:v>
                </c:pt>
                <c:pt idx="12">
                  <c:v>6685.3059999999978</c:v>
                </c:pt>
                <c:pt idx="13">
                  <c:v>6467.4789999999994</c:v>
                </c:pt>
                <c:pt idx="14">
                  <c:v>6121.0070000000014</c:v>
                </c:pt>
                <c:pt idx="15">
                  <c:v>5841.7549999999992</c:v>
                </c:pt>
                <c:pt idx="16">
                  <c:v>5775.4260000000013</c:v>
                </c:pt>
                <c:pt idx="17">
                  <c:v>5871.0800000000008</c:v>
                </c:pt>
                <c:pt idx="18">
                  <c:v>6091.4179999999997</c:v>
                </c:pt>
                <c:pt idx="19">
                  <c:v>6243.4340000000002</c:v>
                </c:pt>
                <c:pt idx="20">
                  <c:v>6514.9449999999997</c:v>
                </c:pt>
                <c:pt idx="21">
                  <c:v>5975.4939999999997</c:v>
                </c:pt>
                <c:pt idx="22">
                  <c:v>5532.7869999999984</c:v>
                </c:pt>
                <c:pt idx="23">
                  <c:v>4876.6440000000002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322624"/>
        <c:axId val="383323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74.790000000000006</c:v>
                </c:pt>
                <c:pt idx="1">
                  <c:v>66.930000000000007</c:v>
                </c:pt>
                <c:pt idx="2">
                  <c:v>65.73</c:v>
                </c:pt>
                <c:pt idx="3">
                  <c:v>64.59</c:v>
                </c:pt>
                <c:pt idx="4">
                  <c:v>64.59</c:v>
                </c:pt>
                <c:pt idx="5">
                  <c:v>65.73</c:v>
                </c:pt>
                <c:pt idx="6">
                  <c:v>75.69</c:v>
                </c:pt>
                <c:pt idx="7">
                  <c:v>83.04</c:v>
                </c:pt>
                <c:pt idx="8">
                  <c:v>86.9</c:v>
                </c:pt>
                <c:pt idx="9">
                  <c:v>83.05</c:v>
                </c:pt>
                <c:pt idx="10">
                  <c:v>75.8</c:v>
                </c:pt>
                <c:pt idx="11">
                  <c:v>79</c:v>
                </c:pt>
                <c:pt idx="12">
                  <c:v>76.430000000000007</c:v>
                </c:pt>
                <c:pt idx="13">
                  <c:v>71.790000000000006</c:v>
                </c:pt>
                <c:pt idx="14">
                  <c:v>69.8</c:v>
                </c:pt>
                <c:pt idx="15">
                  <c:v>71.06</c:v>
                </c:pt>
                <c:pt idx="16">
                  <c:v>75.69</c:v>
                </c:pt>
                <c:pt idx="17">
                  <c:v>75.69</c:v>
                </c:pt>
                <c:pt idx="18">
                  <c:v>79</c:v>
                </c:pt>
                <c:pt idx="19">
                  <c:v>86.84</c:v>
                </c:pt>
                <c:pt idx="20">
                  <c:v>94.71</c:v>
                </c:pt>
                <c:pt idx="21">
                  <c:v>85.63</c:v>
                </c:pt>
                <c:pt idx="22">
                  <c:v>79.8</c:v>
                </c:pt>
                <c:pt idx="23">
                  <c:v>74.45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323800"/>
        <c:axId val="383323408"/>
      </c:lineChart>
      <c:catAx>
        <c:axId val="38332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323016"/>
        <c:crosses val="autoZero"/>
        <c:auto val="1"/>
        <c:lblAlgn val="ctr"/>
        <c:lblOffset val="100"/>
        <c:noMultiLvlLbl val="0"/>
      </c:catAx>
      <c:valAx>
        <c:axId val="38332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322624"/>
        <c:crosses val="autoZero"/>
        <c:crossBetween val="between"/>
      </c:valAx>
      <c:valAx>
        <c:axId val="383323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323800"/>
        <c:crosses val="max"/>
        <c:crossBetween val="between"/>
      </c:valAx>
      <c:catAx>
        <c:axId val="383323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323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44356</v>
          </cell>
        </row>
        <row r="5">
          <cell r="C5" t="str">
            <v>DAM</v>
          </cell>
        </row>
        <row r="26">
          <cell r="C26">
            <v>4013</v>
          </cell>
        </row>
        <row r="27">
          <cell r="C27">
            <v>74034.761000000013</v>
          </cell>
        </row>
        <row r="28">
          <cell r="C28">
            <v>9875</v>
          </cell>
        </row>
        <row r="29">
          <cell r="C29">
            <v>13920.263000000001</v>
          </cell>
        </row>
        <row r="30">
          <cell r="C30">
            <v>35746.422999999995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20254.383999999998</v>
          </cell>
        </row>
        <row r="39">
          <cell r="C39">
            <v>31791.865999999998</v>
          </cell>
        </row>
        <row r="40">
          <cell r="C40">
            <v>76876.693000000014</v>
          </cell>
        </row>
        <row r="41">
          <cell r="C41">
            <v>660</v>
          </cell>
        </row>
        <row r="42">
          <cell r="C42">
            <v>5132.7239999999993</v>
          </cell>
        </row>
        <row r="43">
          <cell r="C43">
            <v>2873.5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74.790000000000006</v>
          </cell>
          <cell r="C7">
            <v>66.930000000000007</v>
          </cell>
          <cell r="D7">
            <v>65.73</v>
          </cell>
          <cell r="E7">
            <v>64.59</v>
          </cell>
          <cell r="F7">
            <v>64.59</v>
          </cell>
          <cell r="G7">
            <v>65.73</v>
          </cell>
          <cell r="H7">
            <v>75.69</v>
          </cell>
          <cell r="I7">
            <v>83.04</v>
          </cell>
          <cell r="J7">
            <v>86.9</v>
          </cell>
          <cell r="K7">
            <v>83.05</v>
          </cell>
          <cell r="L7">
            <v>75.8</v>
          </cell>
          <cell r="M7">
            <v>79</v>
          </cell>
          <cell r="N7">
            <v>76.430000000000007</v>
          </cell>
          <cell r="O7">
            <v>71.790000000000006</v>
          </cell>
          <cell r="P7">
            <v>69.8</v>
          </cell>
          <cell r="Q7">
            <v>71.06</v>
          </cell>
          <cell r="R7">
            <v>75.69</v>
          </cell>
          <cell r="S7">
            <v>75.69</v>
          </cell>
          <cell r="T7">
            <v>79</v>
          </cell>
          <cell r="U7">
            <v>86.84</v>
          </cell>
          <cell r="V7">
            <v>94.71</v>
          </cell>
          <cell r="W7">
            <v>85.63</v>
          </cell>
          <cell r="X7">
            <v>79.8</v>
          </cell>
          <cell r="Y7">
            <v>74.45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74.790000000000006</v>
          </cell>
          <cell r="C7">
            <v>66.930000000000007</v>
          </cell>
          <cell r="D7">
            <v>65.73</v>
          </cell>
          <cell r="E7">
            <v>64.59</v>
          </cell>
          <cell r="F7">
            <v>64.59</v>
          </cell>
          <cell r="G7">
            <v>65.73</v>
          </cell>
          <cell r="H7">
            <v>75.69</v>
          </cell>
          <cell r="I7">
            <v>83.04</v>
          </cell>
          <cell r="J7">
            <v>86.9</v>
          </cell>
          <cell r="K7">
            <v>83.05</v>
          </cell>
          <cell r="L7">
            <v>75.8</v>
          </cell>
          <cell r="M7">
            <v>79</v>
          </cell>
          <cell r="N7">
            <v>76.430000000000007</v>
          </cell>
          <cell r="O7">
            <v>71.790000000000006</v>
          </cell>
          <cell r="P7">
            <v>69.8</v>
          </cell>
          <cell r="Q7">
            <v>71.06</v>
          </cell>
          <cell r="R7">
            <v>75.69</v>
          </cell>
          <cell r="S7">
            <v>75.69</v>
          </cell>
          <cell r="T7">
            <v>79</v>
          </cell>
          <cell r="U7">
            <v>86.84</v>
          </cell>
          <cell r="V7">
            <v>94.71</v>
          </cell>
          <cell r="W7">
            <v>85.63</v>
          </cell>
          <cell r="X7">
            <v>79.8</v>
          </cell>
          <cell r="Y7">
            <v>74.45</v>
          </cell>
        </row>
        <row r="10">
          <cell r="B10">
            <v>175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175</v>
          </cell>
          <cell r="I10">
            <v>200</v>
          </cell>
          <cell r="J10">
            <v>200</v>
          </cell>
          <cell r="K10">
            <v>175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175</v>
          </cell>
          <cell r="U10">
            <v>200</v>
          </cell>
          <cell r="V10">
            <v>200</v>
          </cell>
          <cell r="W10">
            <v>200</v>
          </cell>
          <cell r="X10">
            <v>175</v>
          </cell>
          <cell r="Y10">
            <v>175</v>
          </cell>
        </row>
        <row r="23">
          <cell r="B23">
            <v>405</v>
          </cell>
          <cell r="C23">
            <v>405</v>
          </cell>
          <cell r="D23">
            <v>405</v>
          </cell>
          <cell r="E23">
            <v>410</v>
          </cell>
          <cell r="F23">
            <v>410</v>
          </cell>
          <cell r="G23">
            <v>410</v>
          </cell>
          <cell r="H23">
            <v>402</v>
          </cell>
          <cell r="I23">
            <v>400</v>
          </cell>
          <cell r="J23">
            <v>400</v>
          </cell>
          <cell r="K23">
            <v>398</v>
          </cell>
          <cell r="L23">
            <v>398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398</v>
          </cell>
          <cell r="T23">
            <v>398</v>
          </cell>
          <cell r="U23">
            <v>398</v>
          </cell>
          <cell r="V23">
            <v>400</v>
          </cell>
          <cell r="W23">
            <v>402</v>
          </cell>
          <cell r="X23">
            <v>405</v>
          </cell>
          <cell r="Y23">
            <v>405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163</v>
          </cell>
          <cell r="F24">
            <v>163</v>
          </cell>
          <cell r="G24">
            <v>214</v>
          </cell>
          <cell r="H24">
            <v>332.25799999999998</v>
          </cell>
          <cell r="I24">
            <v>336</v>
          </cell>
          <cell r="J24">
            <v>334</v>
          </cell>
          <cell r="K24">
            <v>333</v>
          </cell>
          <cell r="L24">
            <v>332</v>
          </cell>
          <cell r="M24">
            <v>331</v>
          </cell>
          <cell r="N24">
            <v>331</v>
          </cell>
          <cell r="O24">
            <v>250</v>
          </cell>
          <cell r="P24">
            <v>250</v>
          </cell>
          <cell r="Q24">
            <v>250</v>
          </cell>
          <cell r="R24">
            <v>469.245</v>
          </cell>
          <cell r="S24">
            <v>410.69299999999998</v>
          </cell>
          <cell r="T24">
            <v>511</v>
          </cell>
          <cell r="U24">
            <v>514</v>
          </cell>
          <cell r="V24">
            <v>516</v>
          </cell>
          <cell r="W24">
            <v>519</v>
          </cell>
          <cell r="X24">
            <v>521</v>
          </cell>
          <cell r="Y24">
            <v>250</v>
          </cell>
        </row>
        <row r="25">
          <cell r="B25">
            <v>364</v>
          </cell>
          <cell r="C25">
            <v>364</v>
          </cell>
          <cell r="D25">
            <v>297.226</v>
          </cell>
          <cell r="E25">
            <v>220</v>
          </cell>
          <cell r="F25">
            <v>220</v>
          </cell>
          <cell r="G25">
            <v>287.87</v>
          </cell>
          <cell r="H25">
            <v>362</v>
          </cell>
          <cell r="I25">
            <v>361</v>
          </cell>
          <cell r="J25">
            <v>360</v>
          </cell>
          <cell r="K25">
            <v>359</v>
          </cell>
          <cell r="L25">
            <v>358</v>
          </cell>
          <cell r="M25">
            <v>357</v>
          </cell>
          <cell r="N25">
            <v>357</v>
          </cell>
          <cell r="O25">
            <v>357</v>
          </cell>
          <cell r="P25">
            <v>357</v>
          </cell>
          <cell r="Q25">
            <v>358</v>
          </cell>
          <cell r="R25">
            <v>359</v>
          </cell>
          <cell r="S25">
            <v>359</v>
          </cell>
          <cell r="T25">
            <v>360</v>
          </cell>
          <cell r="U25">
            <v>361</v>
          </cell>
          <cell r="V25">
            <v>362</v>
          </cell>
          <cell r="W25">
            <v>363</v>
          </cell>
          <cell r="X25">
            <v>364</v>
          </cell>
          <cell r="Y25">
            <v>364</v>
          </cell>
        </row>
        <row r="26">
          <cell r="B26">
            <v>217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215</v>
          </cell>
          <cell r="I26">
            <v>214</v>
          </cell>
          <cell r="J26">
            <v>215</v>
          </cell>
          <cell r="K26">
            <v>213</v>
          </cell>
          <cell r="L26">
            <v>211</v>
          </cell>
          <cell r="M26">
            <v>209</v>
          </cell>
          <cell r="N26">
            <v>208</v>
          </cell>
          <cell r="O26">
            <v>207</v>
          </cell>
          <cell r="P26">
            <v>130</v>
          </cell>
          <cell r="Q26">
            <v>146.72</v>
          </cell>
          <cell r="R26">
            <v>208</v>
          </cell>
          <cell r="S26">
            <v>208</v>
          </cell>
          <cell r="T26">
            <v>209</v>
          </cell>
          <cell r="U26">
            <v>211</v>
          </cell>
          <cell r="V26">
            <v>212</v>
          </cell>
          <cell r="W26">
            <v>214</v>
          </cell>
          <cell r="X26">
            <v>214</v>
          </cell>
          <cell r="Y26">
            <v>215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340.06799999999998</v>
          </cell>
          <cell r="F27">
            <v>457.262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250</v>
          </cell>
          <cell r="I31">
            <v>300</v>
          </cell>
          <cell r="J31">
            <v>300</v>
          </cell>
          <cell r="K31">
            <v>300</v>
          </cell>
          <cell r="L31">
            <v>250</v>
          </cell>
          <cell r="M31">
            <v>283.05700000000002</v>
          </cell>
          <cell r="N31">
            <v>250</v>
          </cell>
          <cell r="O31">
            <v>200</v>
          </cell>
          <cell r="P31">
            <v>200</v>
          </cell>
          <cell r="Q31">
            <v>200</v>
          </cell>
          <cell r="R31">
            <v>250</v>
          </cell>
          <cell r="S31">
            <v>250</v>
          </cell>
          <cell r="T31">
            <v>294.74200000000002</v>
          </cell>
          <cell r="U31">
            <v>300</v>
          </cell>
          <cell r="V31">
            <v>320</v>
          </cell>
          <cell r="W31">
            <v>300</v>
          </cell>
          <cell r="X31">
            <v>300</v>
          </cell>
          <cell r="Y31">
            <v>200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252.47300000000001</v>
          </cell>
          <cell r="I32">
            <v>255.66800000000001</v>
          </cell>
          <cell r="J32">
            <v>257.34899999999999</v>
          </cell>
          <cell r="K32">
            <v>255.67400000000001</v>
          </cell>
          <cell r="L32">
            <v>252.51900000000001</v>
          </cell>
          <cell r="M32">
            <v>253.91300000000001</v>
          </cell>
          <cell r="N32">
            <v>252.79499999999999</v>
          </cell>
          <cell r="O32">
            <v>250.77799999999999</v>
          </cell>
          <cell r="P32">
            <v>250</v>
          </cell>
          <cell r="Q32">
            <v>250.46</v>
          </cell>
          <cell r="R32">
            <v>252.47300000000001</v>
          </cell>
          <cell r="S32">
            <v>252.47300000000001</v>
          </cell>
          <cell r="T32">
            <v>253.91300000000001</v>
          </cell>
          <cell r="U32">
            <v>257.322</v>
          </cell>
          <cell r="V32">
            <v>264.28500000000003</v>
          </cell>
          <cell r="W32">
            <v>256.79399999999998</v>
          </cell>
          <cell r="X32">
            <v>254.25899999999999</v>
          </cell>
          <cell r="Y32">
            <v>251.935</v>
          </cell>
        </row>
        <row r="33">
          <cell r="B33">
            <v>340.04</v>
          </cell>
          <cell r="C33">
            <v>310</v>
          </cell>
          <cell r="D33">
            <v>310</v>
          </cell>
          <cell r="E33">
            <v>310</v>
          </cell>
          <cell r="F33">
            <v>310</v>
          </cell>
          <cell r="G33">
            <v>310</v>
          </cell>
          <cell r="H33">
            <v>345.04599999999999</v>
          </cell>
          <cell r="I33">
            <v>345.096</v>
          </cell>
          <cell r="J33">
            <v>345.12299999999999</v>
          </cell>
          <cell r="K33">
            <v>340.096</v>
          </cell>
          <cell r="L33">
            <v>350.012</v>
          </cell>
          <cell r="M33">
            <v>345.017</v>
          </cell>
          <cell r="N33">
            <v>340.012</v>
          </cell>
          <cell r="O33">
            <v>340.00400000000002</v>
          </cell>
          <cell r="P33">
            <v>340.00099999999998</v>
          </cell>
          <cell r="Q33">
            <v>340.00299999999999</v>
          </cell>
          <cell r="R33">
            <v>345.01100000000002</v>
          </cell>
          <cell r="S33">
            <v>345.01100000000002</v>
          </cell>
          <cell r="T33">
            <v>350.017</v>
          </cell>
          <cell r="U33">
            <v>340.12200000000001</v>
          </cell>
          <cell r="V33">
            <v>340.17599999999999</v>
          </cell>
          <cell r="W33">
            <v>340.11399999999998</v>
          </cell>
          <cell r="X33">
            <v>340.07400000000001</v>
          </cell>
          <cell r="Y33">
            <v>340.03800000000001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196.26499999999999</v>
          </cell>
          <cell r="C35">
            <v>180</v>
          </cell>
          <cell r="D35">
            <v>180</v>
          </cell>
          <cell r="E35">
            <v>180</v>
          </cell>
          <cell r="F35">
            <v>180</v>
          </cell>
          <cell r="G35">
            <v>180</v>
          </cell>
          <cell r="H35">
            <v>222.63</v>
          </cell>
          <cell r="I35">
            <v>260.096</v>
          </cell>
          <cell r="J35">
            <v>271.32600000000002</v>
          </cell>
          <cell r="K35">
            <v>260.13600000000002</v>
          </cell>
          <cell r="L35">
            <v>223.37100000000001</v>
          </cell>
          <cell r="M35">
            <v>246.03899999999999</v>
          </cell>
          <cell r="N35">
            <v>227.864</v>
          </cell>
          <cell r="O35">
            <v>200</v>
          </cell>
          <cell r="P35">
            <v>200</v>
          </cell>
          <cell r="Q35">
            <v>200</v>
          </cell>
          <cell r="R35">
            <v>222.63</v>
          </cell>
          <cell r="S35">
            <v>243.672</v>
          </cell>
          <cell r="T35">
            <v>256.74200000000002</v>
          </cell>
          <cell r="U35">
            <v>297.48500000000001</v>
          </cell>
          <cell r="V35">
            <v>368.505</v>
          </cell>
          <cell r="W35">
            <v>286.55</v>
          </cell>
          <cell r="X35">
            <v>259.88499999999999</v>
          </cell>
          <cell r="Y35">
            <v>278.90600000000001</v>
          </cell>
        </row>
        <row r="36">
          <cell r="R36">
            <v>60</v>
          </cell>
          <cell r="S36">
            <v>265.70100000000002</v>
          </cell>
          <cell r="T36">
            <v>278.59699999999998</v>
          </cell>
          <cell r="U36">
            <v>333.47500000000002</v>
          </cell>
          <cell r="V36">
            <v>378</v>
          </cell>
          <cell r="W36">
            <v>316.53800000000001</v>
          </cell>
          <cell r="X36">
            <v>281.7</v>
          </cell>
          <cell r="Y36">
            <v>320.81099999999998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S38">
            <v>100</v>
          </cell>
          <cell r="T38">
            <v>180</v>
          </cell>
          <cell r="U38">
            <v>200</v>
          </cell>
          <cell r="V38">
            <v>200</v>
          </cell>
          <cell r="W38">
            <v>180</v>
          </cell>
          <cell r="X38">
            <v>140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S39">
            <v>70</v>
          </cell>
          <cell r="T39">
            <v>140</v>
          </cell>
          <cell r="U39">
            <v>140</v>
          </cell>
          <cell r="V39">
            <v>140</v>
          </cell>
          <cell r="W39">
            <v>140</v>
          </cell>
          <cell r="X39">
            <v>140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I41">
            <v>60</v>
          </cell>
          <cell r="J41">
            <v>60</v>
          </cell>
          <cell r="K41">
            <v>60</v>
          </cell>
          <cell r="U41">
            <v>40</v>
          </cell>
          <cell r="V41">
            <v>40</v>
          </cell>
          <cell r="W41">
            <v>40</v>
          </cell>
        </row>
        <row r="42">
          <cell r="H42">
            <v>150</v>
          </cell>
          <cell r="I42">
            <v>156</v>
          </cell>
          <cell r="J42">
            <v>156</v>
          </cell>
          <cell r="K42">
            <v>150</v>
          </cell>
          <cell r="S42">
            <v>150</v>
          </cell>
          <cell r="T42">
            <v>225</v>
          </cell>
          <cell r="U42">
            <v>226</v>
          </cell>
          <cell r="V42">
            <v>226</v>
          </cell>
          <cell r="W42">
            <v>225</v>
          </cell>
        </row>
        <row r="43">
          <cell r="H43">
            <v>105</v>
          </cell>
          <cell r="I43">
            <v>105</v>
          </cell>
          <cell r="J43">
            <v>105</v>
          </cell>
          <cell r="K43">
            <v>105</v>
          </cell>
          <cell r="T43">
            <v>210</v>
          </cell>
          <cell r="U43">
            <v>210</v>
          </cell>
          <cell r="V43">
            <v>210</v>
          </cell>
          <cell r="W43">
            <v>105</v>
          </cell>
          <cell r="X43">
            <v>82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50</v>
          </cell>
          <cell r="S44">
            <v>54</v>
          </cell>
          <cell r="T44">
            <v>54</v>
          </cell>
          <cell r="U44">
            <v>54</v>
          </cell>
          <cell r="V44">
            <v>50</v>
          </cell>
          <cell r="W44">
            <v>48</v>
          </cell>
        </row>
        <row r="46">
          <cell r="I46">
            <v>100</v>
          </cell>
          <cell r="J46">
            <v>45</v>
          </cell>
          <cell r="T46">
            <v>100</v>
          </cell>
          <cell r="U46">
            <v>100</v>
          </cell>
          <cell r="V46">
            <v>100</v>
          </cell>
          <cell r="W46">
            <v>45</v>
          </cell>
          <cell r="X46">
            <v>45</v>
          </cell>
        </row>
        <row r="47">
          <cell r="I47">
            <v>100</v>
          </cell>
          <cell r="J47">
            <v>45</v>
          </cell>
          <cell r="T47">
            <v>100</v>
          </cell>
          <cell r="U47">
            <v>100</v>
          </cell>
          <cell r="V47">
            <v>100</v>
          </cell>
          <cell r="W47">
            <v>45</v>
          </cell>
          <cell r="X47">
            <v>45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55</v>
          </cell>
          <cell r="J48">
            <v>55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55</v>
          </cell>
          <cell r="V48">
            <v>55</v>
          </cell>
          <cell r="W48">
            <v>55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G52">
            <v>30</v>
          </cell>
          <cell r="H52">
            <v>30</v>
          </cell>
          <cell r="I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61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851.03300000000013</v>
          </cell>
          <cell r="C57">
            <v>879.0200000000001</v>
          </cell>
          <cell r="D57">
            <v>908.57600000000002</v>
          </cell>
          <cell r="E57">
            <v>926.97100000000023</v>
          </cell>
          <cell r="F57">
            <v>961.23100000000022</v>
          </cell>
          <cell r="G57">
            <v>1039.5020000000002</v>
          </cell>
          <cell r="H57">
            <v>1292.329</v>
          </cell>
          <cell r="I57">
            <v>1757.135</v>
          </cell>
          <cell r="J57">
            <v>2262.9840000000004</v>
          </cell>
          <cell r="K57">
            <v>2633.1010000000001</v>
          </cell>
          <cell r="L57">
            <v>2802.5829999999996</v>
          </cell>
          <cell r="M57">
            <v>2810.4759999999983</v>
          </cell>
          <cell r="N57">
            <v>2772.8379999999993</v>
          </cell>
          <cell r="O57">
            <v>2643.1239999999998</v>
          </cell>
          <cell r="P57">
            <v>2377.84</v>
          </cell>
          <cell r="Q57">
            <v>2022.0840000000001</v>
          </cell>
          <cell r="R57">
            <v>1638.779</v>
          </cell>
          <cell r="S57">
            <v>1222.3469999999995</v>
          </cell>
          <cell r="T57">
            <v>829.51800000000003</v>
          </cell>
          <cell r="U57">
            <v>624.04</v>
          </cell>
          <cell r="V57">
            <v>595.63800000000003</v>
          </cell>
          <cell r="W57">
            <v>605.40800000000013</v>
          </cell>
          <cell r="X57">
            <v>628.4000000000002</v>
          </cell>
          <cell r="Y57">
            <v>661.46599999999989</v>
          </cell>
        </row>
        <row r="70">
          <cell r="B70">
            <v>111</v>
          </cell>
          <cell r="C70">
            <v>101</v>
          </cell>
          <cell r="D70">
            <v>111</v>
          </cell>
          <cell r="E70">
            <v>111</v>
          </cell>
          <cell r="F70">
            <v>111</v>
          </cell>
          <cell r="G70">
            <v>101</v>
          </cell>
          <cell r="H70">
            <v>166</v>
          </cell>
          <cell r="I70">
            <v>101</v>
          </cell>
          <cell r="J70">
            <v>107</v>
          </cell>
          <cell r="K70">
            <v>107</v>
          </cell>
          <cell r="L70">
            <v>157</v>
          </cell>
          <cell r="M70">
            <v>147</v>
          </cell>
          <cell r="N70">
            <v>180.50900000000001</v>
          </cell>
          <cell r="O70">
            <v>235</v>
          </cell>
          <cell r="P70">
            <v>238.37899999999999</v>
          </cell>
          <cell r="Q70">
            <v>162</v>
          </cell>
          <cell r="R70">
            <v>180</v>
          </cell>
          <cell r="S70">
            <v>148</v>
          </cell>
          <cell r="T70">
            <v>93</v>
          </cell>
          <cell r="U70">
            <v>93</v>
          </cell>
          <cell r="V70">
            <v>120</v>
          </cell>
          <cell r="W70">
            <v>120</v>
          </cell>
          <cell r="X70">
            <v>162</v>
          </cell>
          <cell r="Y70">
            <v>106</v>
          </cell>
        </row>
        <row r="71">
          <cell r="B71">
            <v>283.49</v>
          </cell>
          <cell r="C71">
            <v>271</v>
          </cell>
          <cell r="D71">
            <v>273</v>
          </cell>
          <cell r="E71">
            <v>321</v>
          </cell>
          <cell r="F71">
            <v>286</v>
          </cell>
          <cell r="G71">
            <v>228</v>
          </cell>
          <cell r="H71">
            <v>92</v>
          </cell>
          <cell r="I71">
            <v>62</v>
          </cell>
          <cell r="J71">
            <v>62</v>
          </cell>
          <cell r="K71">
            <v>59</v>
          </cell>
          <cell r="L71">
            <v>94</v>
          </cell>
          <cell r="M71">
            <v>124</v>
          </cell>
          <cell r="N71">
            <v>119</v>
          </cell>
          <cell r="O71">
            <v>144.48500000000001</v>
          </cell>
          <cell r="P71">
            <v>150</v>
          </cell>
          <cell r="Q71">
            <v>156</v>
          </cell>
          <cell r="R71">
            <v>157</v>
          </cell>
          <cell r="S71">
            <v>79</v>
          </cell>
          <cell r="T71">
            <v>71</v>
          </cell>
          <cell r="U71">
            <v>51</v>
          </cell>
          <cell r="V71">
            <v>52</v>
          </cell>
          <cell r="W71">
            <v>53</v>
          </cell>
          <cell r="X71">
            <v>74</v>
          </cell>
          <cell r="Y71">
            <v>101</v>
          </cell>
        </row>
        <row r="72">
          <cell r="B72">
            <v>344</v>
          </cell>
          <cell r="C72">
            <v>335.9</v>
          </cell>
          <cell r="D72">
            <v>486.6</v>
          </cell>
          <cell r="E72">
            <v>544</v>
          </cell>
          <cell r="F72">
            <v>472.5</v>
          </cell>
          <cell r="G72">
            <v>265.7</v>
          </cell>
          <cell r="H72">
            <v>138.1</v>
          </cell>
          <cell r="I72">
            <v>110</v>
          </cell>
          <cell r="J72">
            <v>110</v>
          </cell>
          <cell r="K72">
            <v>110</v>
          </cell>
          <cell r="L72">
            <v>110</v>
          </cell>
          <cell r="M72">
            <v>112.9</v>
          </cell>
          <cell r="N72">
            <v>156.4</v>
          </cell>
          <cell r="O72">
            <v>214.2</v>
          </cell>
          <cell r="P72">
            <v>201.9</v>
          </cell>
          <cell r="Q72">
            <v>345.6</v>
          </cell>
          <cell r="R72">
            <v>245.4</v>
          </cell>
          <cell r="S72">
            <v>322.3</v>
          </cell>
          <cell r="T72">
            <v>110</v>
          </cell>
          <cell r="U72">
            <v>152.1</v>
          </cell>
          <cell r="V72">
            <v>279.39999999999998</v>
          </cell>
          <cell r="W72">
            <v>270.2</v>
          </cell>
          <cell r="X72">
            <v>259.60000000000002</v>
          </cell>
          <cell r="Y72">
            <v>391.6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908.24900000000002</v>
          </cell>
          <cell r="C62">
            <v>949.28599999999994</v>
          </cell>
          <cell r="D62">
            <v>933.85299999999995</v>
          </cell>
          <cell r="E62">
            <v>940.97399999999993</v>
          </cell>
          <cell r="F62">
            <v>960.51099999999997</v>
          </cell>
          <cell r="G62">
            <v>942.48500000000001</v>
          </cell>
          <cell r="H62">
            <v>893.83300000000008</v>
          </cell>
          <cell r="I62">
            <v>918.18899999999996</v>
          </cell>
          <cell r="J62">
            <v>895.76800000000003</v>
          </cell>
          <cell r="K62">
            <v>888.673</v>
          </cell>
          <cell r="L62">
            <v>816.58399999999995</v>
          </cell>
          <cell r="M62">
            <v>782.67700000000002</v>
          </cell>
          <cell r="N62">
            <v>774.69400000000007</v>
          </cell>
          <cell r="O62">
            <v>736.21</v>
          </cell>
          <cell r="P62">
            <v>738.0809999999999</v>
          </cell>
          <cell r="Q62">
            <v>738.59100000000001</v>
          </cell>
          <cell r="R62">
            <v>755.30199999999991</v>
          </cell>
          <cell r="S62">
            <v>765.87200000000007</v>
          </cell>
          <cell r="T62">
            <v>765.90300000000002</v>
          </cell>
          <cell r="U62">
            <v>758.86799999999994</v>
          </cell>
          <cell r="V62">
            <v>758.94799999999998</v>
          </cell>
          <cell r="W62">
            <v>765.01499999999999</v>
          </cell>
          <cell r="X62">
            <v>912.45999999999992</v>
          </cell>
          <cell r="Y62">
            <v>953.35799999999995</v>
          </cell>
        </row>
        <row r="63">
          <cell r="B63">
            <v>1054.249</v>
          </cell>
          <cell r="C63">
            <v>1033.0939999999998</v>
          </cell>
          <cell r="D63">
            <v>1016.7349999999999</v>
          </cell>
          <cell r="E63">
            <v>1014.6690000000002</v>
          </cell>
          <cell r="F63">
            <v>1051.8890000000001</v>
          </cell>
          <cell r="G63">
            <v>1168.067</v>
          </cell>
          <cell r="H63">
            <v>1345.7169999999999</v>
          </cell>
          <cell r="I63">
            <v>1491.9469999999999</v>
          </cell>
          <cell r="J63">
            <v>1563.6170000000002</v>
          </cell>
          <cell r="K63">
            <v>1589.84</v>
          </cell>
          <cell r="L63">
            <v>1616.2279999999998</v>
          </cell>
          <cell r="M63">
            <v>1623.7259999999999</v>
          </cell>
          <cell r="N63">
            <v>1631.5209999999997</v>
          </cell>
          <cell r="O63">
            <v>1613.261</v>
          </cell>
          <cell r="P63">
            <v>1556.2330000000002</v>
          </cell>
          <cell r="Q63">
            <v>1480.5129999999997</v>
          </cell>
          <cell r="R63">
            <v>1422.7389999999998</v>
          </cell>
          <cell r="S63">
            <v>1373.2759999999998</v>
          </cell>
          <cell r="T63">
            <v>1331.1460000000002</v>
          </cell>
          <cell r="U63">
            <v>1284.2460000000001</v>
          </cell>
          <cell r="V63">
            <v>1221.5930000000001</v>
          </cell>
          <cell r="W63">
            <v>1143.7339999999999</v>
          </cell>
          <cell r="X63">
            <v>1096.4439999999997</v>
          </cell>
          <cell r="Y63">
            <v>1067.3820000000001</v>
          </cell>
        </row>
        <row r="64">
          <cell r="B64">
            <v>2390.2180000000003</v>
          </cell>
          <cell r="C64">
            <v>2222.4030000000002</v>
          </cell>
          <cell r="D64">
            <v>2158.701</v>
          </cell>
          <cell r="E64">
            <v>2108.7829999999999</v>
          </cell>
          <cell r="F64">
            <v>2119.98</v>
          </cell>
          <cell r="G64">
            <v>2233.4070000000002</v>
          </cell>
          <cell r="H64">
            <v>2709.6740000000009</v>
          </cell>
          <cell r="I64">
            <v>3162.8310000000001</v>
          </cell>
          <cell r="J64">
            <v>3545.8090000000002</v>
          </cell>
          <cell r="K64">
            <v>3771.7000000000007</v>
          </cell>
          <cell r="L64">
            <v>3936.5550000000003</v>
          </cell>
          <cell r="M64">
            <v>4028.8879999999999</v>
          </cell>
          <cell r="N64">
            <v>4051.0910000000003</v>
          </cell>
          <cell r="O64">
            <v>3915.5079999999998</v>
          </cell>
          <cell r="P64">
            <v>3649.6930000000007</v>
          </cell>
          <cell r="Q64">
            <v>3449.6509999999994</v>
          </cell>
          <cell r="R64">
            <v>3409.3850000000002</v>
          </cell>
          <cell r="S64">
            <v>3458.4319999999993</v>
          </cell>
          <cell r="T64">
            <v>3517.8690000000001</v>
          </cell>
          <cell r="U64">
            <v>3709.82</v>
          </cell>
          <cell r="V64">
            <v>3989.4040000000005</v>
          </cell>
          <cell r="W64">
            <v>3582.89</v>
          </cell>
          <cell r="X64">
            <v>3126.3830000000003</v>
          </cell>
          <cell r="Y64">
            <v>2627.6179999999999</v>
          </cell>
        </row>
        <row r="65">
          <cell r="D65">
            <v>220</v>
          </cell>
          <cell r="E65">
            <v>220</v>
          </cell>
          <cell r="F65">
            <v>220</v>
          </cell>
        </row>
        <row r="66">
          <cell r="B66">
            <v>92</v>
          </cell>
          <cell r="C66">
            <v>80</v>
          </cell>
          <cell r="D66">
            <v>81</v>
          </cell>
          <cell r="E66">
            <v>80.5</v>
          </cell>
          <cell r="F66">
            <v>83.5</v>
          </cell>
          <cell r="G66">
            <v>87</v>
          </cell>
          <cell r="H66">
            <v>112.5</v>
          </cell>
          <cell r="I66">
            <v>162</v>
          </cell>
          <cell r="J66">
            <v>150</v>
          </cell>
          <cell r="K66">
            <v>150.5</v>
          </cell>
          <cell r="L66">
            <v>157.5</v>
          </cell>
          <cell r="M66">
            <v>166</v>
          </cell>
          <cell r="N66">
            <v>160</v>
          </cell>
          <cell r="O66">
            <v>134.5</v>
          </cell>
          <cell r="P66">
            <v>129</v>
          </cell>
          <cell r="Q66">
            <v>125</v>
          </cell>
          <cell r="R66">
            <v>120</v>
          </cell>
          <cell r="S66">
            <v>115.5</v>
          </cell>
          <cell r="T66">
            <v>117</v>
          </cell>
          <cell r="U66">
            <v>118.5</v>
          </cell>
          <cell r="V66">
            <v>119</v>
          </cell>
          <cell r="W66">
            <v>112</v>
          </cell>
          <cell r="X66">
            <v>108.5</v>
          </cell>
          <cell r="Y66">
            <v>112</v>
          </cell>
        </row>
        <row r="70">
          <cell r="B70">
            <v>58</v>
          </cell>
          <cell r="C70">
            <v>58</v>
          </cell>
          <cell r="D70">
            <v>58</v>
          </cell>
          <cell r="E70">
            <v>58</v>
          </cell>
          <cell r="F70">
            <v>58</v>
          </cell>
          <cell r="G70">
            <v>58</v>
          </cell>
          <cell r="H70">
            <v>20</v>
          </cell>
          <cell r="I70">
            <v>57</v>
          </cell>
          <cell r="J70">
            <v>57</v>
          </cell>
          <cell r="K70">
            <v>57.683</v>
          </cell>
          <cell r="L70">
            <v>87</v>
          </cell>
          <cell r="M70">
            <v>38</v>
          </cell>
          <cell r="N70">
            <v>28</v>
          </cell>
          <cell r="O70">
            <v>28</v>
          </cell>
          <cell r="P70">
            <v>28</v>
          </cell>
          <cell r="Q70">
            <v>28</v>
          </cell>
          <cell r="R70">
            <v>48</v>
          </cell>
          <cell r="S70">
            <v>88</v>
          </cell>
          <cell r="T70">
            <v>125</v>
          </cell>
          <cell r="U70">
            <v>105</v>
          </cell>
          <cell r="V70">
            <v>105</v>
          </cell>
          <cell r="W70">
            <v>69.426999999999992</v>
          </cell>
          <cell r="X70">
            <v>108</v>
          </cell>
          <cell r="Y70">
            <v>38</v>
          </cell>
        </row>
        <row r="71">
          <cell r="B71">
            <v>20</v>
          </cell>
          <cell r="C71">
            <v>20</v>
          </cell>
          <cell r="D71">
            <v>20</v>
          </cell>
          <cell r="E71">
            <v>20</v>
          </cell>
          <cell r="F71">
            <v>20</v>
          </cell>
          <cell r="G71">
            <v>20</v>
          </cell>
          <cell r="H71">
            <v>190</v>
          </cell>
          <cell r="I71">
            <v>369</v>
          </cell>
          <cell r="J71">
            <v>379</v>
          </cell>
          <cell r="K71">
            <v>336</v>
          </cell>
          <cell r="L71">
            <v>132</v>
          </cell>
          <cell r="M71">
            <v>70</v>
          </cell>
          <cell r="N71">
            <v>40</v>
          </cell>
          <cell r="O71">
            <v>40</v>
          </cell>
          <cell r="P71">
            <v>20</v>
          </cell>
          <cell r="Q71">
            <v>20</v>
          </cell>
          <cell r="R71">
            <v>20</v>
          </cell>
          <cell r="S71">
            <v>70</v>
          </cell>
          <cell r="T71">
            <v>211</v>
          </cell>
          <cell r="U71">
            <v>267</v>
          </cell>
          <cell r="V71">
            <v>321</v>
          </cell>
          <cell r="W71">
            <v>302.428</v>
          </cell>
          <cell r="X71">
            <v>181</v>
          </cell>
          <cell r="Y71">
            <v>78.286000000000001</v>
          </cell>
        </row>
        <row r="72">
          <cell r="I72">
            <v>170.9</v>
          </cell>
          <cell r="J72">
            <v>123.5</v>
          </cell>
          <cell r="K72">
            <v>127.5</v>
          </cell>
          <cell r="L72">
            <v>57.5</v>
          </cell>
          <cell r="T72">
            <v>23.5</v>
          </cell>
        </row>
      </sheetData>
      <sheetData sheetId="18">
        <row r="7">
          <cell r="B7">
            <v>74.790000000000006</v>
          </cell>
          <cell r="C7">
            <v>66.930000000000007</v>
          </cell>
          <cell r="D7">
            <v>65.73</v>
          </cell>
          <cell r="E7">
            <v>64.59</v>
          </cell>
          <cell r="F7">
            <v>64.59</v>
          </cell>
          <cell r="G7">
            <v>65.73</v>
          </cell>
          <cell r="H7">
            <v>75.69</v>
          </cell>
          <cell r="I7">
            <v>83.04</v>
          </cell>
          <cell r="J7">
            <v>86.9</v>
          </cell>
          <cell r="K7">
            <v>83.05</v>
          </cell>
          <cell r="L7">
            <v>75.8</v>
          </cell>
          <cell r="M7">
            <v>79</v>
          </cell>
          <cell r="N7">
            <v>76.430000000000007</v>
          </cell>
          <cell r="O7">
            <v>71.790000000000006</v>
          </cell>
          <cell r="P7">
            <v>69.8</v>
          </cell>
          <cell r="Q7">
            <v>71.06</v>
          </cell>
          <cell r="R7">
            <v>75.69</v>
          </cell>
          <cell r="S7">
            <v>75.69</v>
          </cell>
          <cell r="T7">
            <v>79</v>
          </cell>
          <cell r="U7">
            <v>86.84</v>
          </cell>
          <cell r="V7">
            <v>94.71</v>
          </cell>
          <cell r="W7">
            <v>85.63</v>
          </cell>
          <cell r="X7">
            <v>79.8</v>
          </cell>
          <cell r="Y7">
            <v>74.45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DANSKECOM</v>
          </cell>
        </row>
        <row r="46">
          <cell r="A46" t="str">
            <v>DUFERCO_HELLAS</v>
          </cell>
        </row>
        <row r="47">
          <cell r="A47" t="str">
            <v>EFT_SLOVENIA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LIG_MEGALOPOLIS</v>
          </cell>
        </row>
        <row r="62">
          <cell r="A62" t="str">
            <v>LIG_MELITIS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PPC</v>
          </cell>
        </row>
        <row r="67">
          <cell r="A67" t="str">
            <v>SENTRADE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854.83759999999995</v>
          </cell>
          <cell r="J12">
            <v>854.83799999999997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4522.7280000000001</v>
      </c>
      <c r="C4" s="18">
        <v>4362.82</v>
      </c>
      <c r="D4" s="18">
        <v>4488.3019999999997</v>
      </c>
      <c r="E4" s="18">
        <v>4442.9390000000003</v>
      </c>
      <c r="F4" s="18">
        <v>4513.893</v>
      </c>
      <c r="G4" s="18">
        <v>4508.9719999999998</v>
      </c>
      <c r="H4" s="18">
        <v>5271.7359999999999</v>
      </c>
      <c r="I4" s="18">
        <v>6331.8950000000013</v>
      </c>
      <c r="J4" s="18">
        <v>6714.681999999998</v>
      </c>
      <c r="K4" s="18">
        <v>6921.9070000000011</v>
      </c>
      <c r="L4" s="18">
        <v>6803.3850000000011</v>
      </c>
      <c r="M4" s="18">
        <v>6709.3019999999988</v>
      </c>
      <c r="N4" s="18">
        <v>6685.3180000000002</v>
      </c>
      <c r="O4" s="18">
        <v>6467.4910000000009</v>
      </c>
      <c r="P4" s="18">
        <v>6121.0200000000023</v>
      </c>
      <c r="Q4" s="18">
        <v>5841.7669999999989</v>
      </c>
      <c r="R4" s="18">
        <v>5775.4380000000001</v>
      </c>
      <c r="S4" s="18">
        <v>5871.0969999999979</v>
      </c>
      <c r="T4" s="18">
        <v>6091.4290000000019</v>
      </c>
      <c r="U4" s="18">
        <v>6243.4439999999986</v>
      </c>
      <c r="V4" s="18">
        <v>6514.9039999999995</v>
      </c>
      <c r="W4" s="18">
        <v>5975.5039999999999</v>
      </c>
      <c r="X4" s="18">
        <v>5532.8179999999984</v>
      </c>
      <c r="Y4" s="18">
        <v>4876.6559999999999</v>
      </c>
      <c r="Z4" s="19"/>
      <c r="AA4" s="20">
        <f>SUM(B4:Z4)</f>
        <v>137589.44699999996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74.790000000000006</v>
      </c>
      <c r="C7" s="28">
        <v>66.930000000000007</v>
      </c>
      <c r="D7" s="28">
        <v>65.73</v>
      </c>
      <c r="E7" s="28">
        <v>64.59</v>
      </c>
      <c r="F7" s="28">
        <v>64.59</v>
      </c>
      <c r="G7" s="28">
        <v>65.73</v>
      </c>
      <c r="H7" s="28">
        <v>75.69</v>
      </c>
      <c r="I7" s="28">
        <v>83.04</v>
      </c>
      <c r="J7" s="28">
        <v>86.9</v>
      </c>
      <c r="K7" s="28">
        <v>83.05</v>
      </c>
      <c r="L7" s="28">
        <v>75.8</v>
      </c>
      <c r="M7" s="28">
        <v>79</v>
      </c>
      <c r="N7" s="28">
        <v>76.430000000000007</v>
      </c>
      <c r="O7" s="28">
        <v>71.790000000000006</v>
      </c>
      <c r="P7" s="28">
        <v>69.8</v>
      </c>
      <c r="Q7" s="28">
        <v>71.06</v>
      </c>
      <c r="R7" s="28">
        <v>75.69</v>
      </c>
      <c r="S7" s="28">
        <v>75.69</v>
      </c>
      <c r="T7" s="28">
        <v>79</v>
      </c>
      <c r="U7" s="28">
        <v>86.84</v>
      </c>
      <c r="V7" s="28">
        <v>94.71</v>
      </c>
      <c r="W7" s="28">
        <v>85.63</v>
      </c>
      <c r="X7" s="28">
        <v>79.8</v>
      </c>
      <c r="Y7" s="28">
        <v>74.45</v>
      </c>
      <c r="Z7" s="29"/>
      <c r="AA7" s="30">
        <f>IF(SUM(GR_MAINLAND_MCP_SUM_SELL)&lt;&gt;0,AVERAGEIF(GR_MAINLAND_MCP_SUM_SELL,"&lt;&gt;"""),"")</f>
        <v>76.113749999999996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175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175</v>
      </c>
      <c r="I10" s="42">
        <v>200</v>
      </c>
      <c r="J10" s="42">
        <v>200</v>
      </c>
      <c r="K10" s="42">
        <v>175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175</v>
      </c>
      <c r="U10" s="42">
        <v>200</v>
      </c>
      <c r="V10" s="42">
        <v>200</v>
      </c>
      <c r="W10" s="42">
        <v>200</v>
      </c>
      <c r="X10" s="42">
        <v>175</v>
      </c>
      <c r="Y10" s="42">
        <v>175</v>
      </c>
      <c r="Z10" s="43"/>
      <c r="AA10" s="44">
        <f>SUM(B10:Z10)</f>
        <v>4013</v>
      </c>
    </row>
    <row r="11" spans="1:27" ht="24.95" customHeight="1" x14ac:dyDescent="0.2">
      <c r="A11" s="45" t="s">
        <v>7</v>
      </c>
      <c r="B11" s="46">
        <v>2670.2049999999999</v>
      </c>
      <c r="C11" s="47">
        <v>2536.9</v>
      </c>
      <c r="D11" s="47">
        <v>2470.1260000000002</v>
      </c>
      <c r="E11" s="47">
        <v>2300.9679999999998</v>
      </c>
      <c r="F11" s="47">
        <v>2418.1620000000003</v>
      </c>
      <c r="G11" s="47">
        <v>2579.77</v>
      </c>
      <c r="H11" s="47">
        <v>3009.3069999999998</v>
      </c>
      <c r="I11" s="47">
        <v>3099.76</v>
      </c>
      <c r="J11" s="47">
        <v>3110.6980000000003</v>
      </c>
      <c r="K11" s="47">
        <v>3086.806</v>
      </c>
      <c r="L11" s="47">
        <v>3102.8019999999997</v>
      </c>
      <c r="M11" s="47">
        <v>3147.9259999999999</v>
      </c>
      <c r="N11" s="47">
        <v>3089.5709999999999</v>
      </c>
      <c r="O11" s="47">
        <v>2927.6819999999998</v>
      </c>
      <c r="P11" s="47">
        <v>2849.9009999999998</v>
      </c>
      <c r="Q11" s="47">
        <v>2868.0829999999996</v>
      </c>
      <c r="R11" s="47">
        <v>3289.259</v>
      </c>
      <c r="S11" s="47">
        <v>3460.45</v>
      </c>
      <c r="T11" s="47">
        <v>3639.9110000000001</v>
      </c>
      <c r="U11" s="47">
        <v>3740.3040000000001</v>
      </c>
      <c r="V11" s="47">
        <v>3888.866</v>
      </c>
      <c r="W11" s="47">
        <v>3725.8959999999997</v>
      </c>
      <c r="X11" s="47">
        <v>3667.8180000000002</v>
      </c>
      <c r="Y11" s="47">
        <v>3353.59</v>
      </c>
      <c r="Z11" s="48"/>
      <c r="AA11" s="49">
        <f>SUM(B11:Z11)</f>
        <v>74034.760999999999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64</v>
      </c>
      <c r="G12" s="47">
        <v>94</v>
      </c>
      <c r="H12" s="47">
        <v>349</v>
      </c>
      <c r="I12" s="47">
        <v>952</v>
      </c>
      <c r="J12" s="47">
        <v>812</v>
      </c>
      <c r="K12" s="47">
        <v>701</v>
      </c>
      <c r="L12" s="47">
        <v>336</v>
      </c>
      <c r="M12" s="47">
        <v>166</v>
      </c>
      <c r="N12" s="47">
        <v>166</v>
      </c>
      <c r="O12" s="47">
        <v>102</v>
      </c>
      <c r="P12" s="47">
        <v>102</v>
      </c>
      <c r="Q12" s="47">
        <v>87</v>
      </c>
      <c r="R12" s="47">
        <v>64</v>
      </c>
      <c r="S12" s="47">
        <v>438</v>
      </c>
      <c r="T12" s="47">
        <v>1123</v>
      </c>
      <c r="U12" s="47">
        <v>1333</v>
      </c>
      <c r="V12" s="47">
        <v>1329</v>
      </c>
      <c r="W12" s="47">
        <v>951</v>
      </c>
      <c r="X12" s="47">
        <v>516</v>
      </c>
      <c r="Y12" s="47">
        <v>38</v>
      </c>
      <c r="Z12" s="48"/>
      <c r="AA12" s="49">
        <f>SUM(B12:Z12)</f>
        <v>9875</v>
      </c>
    </row>
    <row r="13" spans="1:27" ht="24.95" customHeight="1" x14ac:dyDescent="0.2">
      <c r="A13" s="50" t="s">
        <v>9</v>
      </c>
      <c r="B13" s="51">
        <v>851.03300000000013</v>
      </c>
      <c r="C13" s="52">
        <v>879.0200000000001</v>
      </c>
      <c r="D13" s="52">
        <v>908.57600000000002</v>
      </c>
      <c r="E13" s="52">
        <v>926.97100000000023</v>
      </c>
      <c r="F13" s="52">
        <v>961.23100000000022</v>
      </c>
      <c r="G13" s="52">
        <v>1039.5020000000002</v>
      </c>
      <c r="H13" s="52">
        <v>1292.329</v>
      </c>
      <c r="I13" s="52">
        <v>1757.135</v>
      </c>
      <c r="J13" s="52">
        <v>2262.9840000000004</v>
      </c>
      <c r="K13" s="52">
        <v>2633.1010000000001</v>
      </c>
      <c r="L13" s="52">
        <v>2802.5829999999996</v>
      </c>
      <c r="M13" s="52">
        <v>2810.4759999999983</v>
      </c>
      <c r="N13" s="52">
        <v>2772.8379999999993</v>
      </c>
      <c r="O13" s="52">
        <v>2643.1239999999998</v>
      </c>
      <c r="P13" s="52">
        <v>2377.84</v>
      </c>
      <c r="Q13" s="52">
        <v>2022.0840000000001</v>
      </c>
      <c r="R13" s="52">
        <v>1638.779</v>
      </c>
      <c r="S13" s="52">
        <v>1222.3469999999995</v>
      </c>
      <c r="T13" s="52">
        <v>829.51800000000003</v>
      </c>
      <c r="U13" s="52">
        <v>624.04</v>
      </c>
      <c r="V13" s="52">
        <v>595.63800000000003</v>
      </c>
      <c r="W13" s="52">
        <v>605.40800000000013</v>
      </c>
      <c r="X13" s="52">
        <v>628.4000000000002</v>
      </c>
      <c r="Y13" s="52">
        <v>661.46599999999989</v>
      </c>
      <c r="Z13" s="53"/>
      <c r="AA13" s="54">
        <f>SUM(B13:Z13)</f>
        <v>35746.422999999995</v>
      </c>
    </row>
    <row r="14" spans="1:27" ht="30" customHeight="1" thickBot="1" x14ac:dyDescent="0.25">
      <c r="A14" s="55" t="s">
        <v>10</v>
      </c>
      <c r="B14" s="56">
        <f>IF(LEN(B$2)&gt;0,SUM(B10:B13),"")</f>
        <v>3734.2380000000003</v>
      </c>
      <c r="C14" s="57">
        <f t="shared" ref="C14:Z14" si="0">IF(LEN(C$2)&gt;0,SUM(C10:C13),"")</f>
        <v>3604.92</v>
      </c>
      <c r="D14" s="57">
        <f t="shared" si="0"/>
        <v>3567.7020000000002</v>
      </c>
      <c r="E14" s="57">
        <f t="shared" si="0"/>
        <v>3416.9390000000003</v>
      </c>
      <c r="F14" s="57">
        <f t="shared" si="0"/>
        <v>3594.3930000000005</v>
      </c>
      <c r="G14" s="57">
        <f t="shared" si="0"/>
        <v>3864.2719999999999</v>
      </c>
      <c r="H14" s="57">
        <f t="shared" si="0"/>
        <v>4825.6359999999995</v>
      </c>
      <c r="I14" s="57">
        <f t="shared" si="0"/>
        <v>6008.8950000000004</v>
      </c>
      <c r="J14" s="57">
        <f t="shared" si="0"/>
        <v>6385.6820000000007</v>
      </c>
      <c r="K14" s="57">
        <f t="shared" si="0"/>
        <v>6595.9070000000002</v>
      </c>
      <c r="L14" s="57">
        <f t="shared" si="0"/>
        <v>6392.3849999999993</v>
      </c>
      <c r="M14" s="57">
        <f t="shared" si="0"/>
        <v>6275.4019999999982</v>
      </c>
      <c r="N14" s="57">
        <f t="shared" si="0"/>
        <v>6179.4089999999997</v>
      </c>
      <c r="O14" s="57">
        <f t="shared" si="0"/>
        <v>5823.8059999999996</v>
      </c>
      <c r="P14" s="57">
        <f t="shared" si="0"/>
        <v>5480.741</v>
      </c>
      <c r="Q14" s="57">
        <f t="shared" si="0"/>
        <v>5128.1669999999995</v>
      </c>
      <c r="R14" s="57">
        <f t="shared" si="0"/>
        <v>5143.0380000000005</v>
      </c>
      <c r="S14" s="57">
        <f t="shared" si="0"/>
        <v>5271.7969999999996</v>
      </c>
      <c r="T14" s="57">
        <f t="shared" si="0"/>
        <v>5767.4290000000001</v>
      </c>
      <c r="U14" s="57">
        <f t="shared" si="0"/>
        <v>5897.3440000000001</v>
      </c>
      <c r="V14" s="57">
        <f t="shared" si="0"/>
        <v>6013.5039999999999</v>
      </c>
      <c r="W14" s="57">
        <f t="shared" si="0"/>
        <v>5482.3040000000001</v>
      </c>
      <c r="X14" s="57">
        <f t="shared" si="0"/>
        <v>4987.2180000000008</v>
      </c>
      <c r="Y14" s="57">
        <f t="shared" si="0"/>
        <v>4228.0560000000005</v>
      </c>
      <c r="Z14" s="58" t="str">
        <f t="shared" si="0"/>
        <v/>
      </c>
      <c r="AA14" s="59">
        <f>SUM(AA9:AA13)</f>
        <v>123669.18399999999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1175.9000000000001</v>
      </c>
      <c r="C25" s="67">
        <v>1184.9000000000001</v>
      </c>
      <c r="D25" s="67">
        <v>1210.9000000000001</v>
      </c>
      <c r="E25" s="67">
        <v>1221.9000000000001</v>
      </c>
      <c r="F25" s="67">
        <v>1262.9000000000001</v>
      </c>
      <c r="G25" s="67">
        <v>1353.9</v>
      </c>
      <c r="H25" s="67">
        <v>1814.9</v>
      </c>
      <c r="I25" s="67">
        <v>2781.9</v>
      </c>
      <c r="J25" s="67">
        <v>3066.9</v>
      </c>
      <c r="K25" s="67">
        <v>3231.9</v>
      </c>
      <c r="L25" s="67">
        <v>3002.9</v>
      </c>
      <c r="M25" s="67">
        <v>2847.9</v>
      </c>
      <c r="N25" s="67">
        <v>2815.9</v>
      </c>
      <c r="O25" s="67">
        <v>2718.9</v>
      </c>
      <c r="P25" s="67">
        <v>2530.9</v>
      </c>
      <c r="Q25" s="67">
        <v>2220.9</v>
      </c>
      <c r="R25" s="67">
        <v>1874.9</v>
      </c>
      <c r="S25" s="67">
        <v>1932.9</v>
      </c>
      <c r="T25" s="67">
        <v>2151.9</v>
      </c>
      <c r="U25" s="67">
        <v>2183.9</v>
      </c>
      <c r="V25" s="67">
        <v>2207.9</v>
      </c>
      <c r="W25" s="67">
        <v>1907.9</v>
      </c>
      <c r="X25" s="67">
        <v>1454.9</v>
      </c>
      <c r="Y25" s="67">
        <v>1064.9000000000001</v>
      </c>
      <c r="Z25" s="68"/>
      <c r="AA25" s="69">
        <f>SUM(B25:Z25)</f>
        <v>49222.60000000002</v>
      </c>
    </row>
    <row r="26" spans="1:27" ht="24.95" customHeight="1" x14ac:dyDescent="0.2">
      <c r="A26" s="70" t="s">
        <v>20</v>
      </c>
      <c r="B26" s="71">
        <v>1234.828</v>
      </c>
      <c r="C26" s="72">
        <v>1074.02</v>
      </c>
      <c r="D26" s="72">
        <v>1022.802</v>
      </c>
      <c r="E26" s="72">
        <v>846.03899999999999</v>
      </c>
      <c r="F26" s="72">
        <v>947.49300000000005</v>
      </c>
      <c r="G26" s="72">
        <v>1007.372</v>
      </c>
      <c r="H26" s="72">
        <v>1360.7360000000001</v>
      </c>
      <c r="I26" s="72">
        <v>1481.9949999999999</v>
      </c>
      <c r="J26" s="72">
        <v>1579.7819999999999</v>
      </c>
      <c r="K26" s="72">
        <v>1622.0070000000001</v>
      </c>
      <c r="L26" s="72">
        <v>1732.4849999999999</v>
      </c>
      <c r="M26" s="72">
        <v>1790.502</v>
      </c>
      <c r="N26" s="72">
        <v>1755.018</v>
      </c>
      <c r="O26" s="72">
        <v>1576.3910000000001</v>
      </c>
      <c r="P26" s="72">
        <v>1430.22</v>
      </c>
      <c r="Q26" s="72">
        <v>1317.2670000000001</v>
      </c>
      <c r="R26" s="72">
        <v>1637.1379999999999</v>
      </c>
      <c r="S26" s="72">
        <v>1387.8969999999999</v>
      </c>
      <c r="T26" s="72">
        <v>1601.529</v>
      </c>
      <c r="U26" s="72">
        <v>1679.444</v>
      </c>
      <c r="V26" s="72">
        <v>1799.604</v>
      </c>
      <c r="W26" s="72">
        <v>1569.404</v>
      </c>
      <c r="X26" s="72">
        <v>1590.318</v>
      </c>
      <c r="Y26" s="72">
        <v>1162.1559999999999</v>
      </c>
      <c r="Z26" s="73"/>
      <c r="AA26" s="74">
        <f>SUM(B26:Z26)</f>
        <v>34206.447</v>
      </c>
    </row>
    <row r="27" spans="1:27" ht="24.95" customHeight="1" x14ac:dyDescent="0.2">
      <c r="A27" s="77" t="s">
        <v>21</v>
      </c>
      <c r="B27" s="75">
        <v>1878</v>
      </c>
      <c r="C27" s="76">
        <v>1878</v>
      </c>
      <c r="D27" s="76">
        <v>1878</v>
      </c>
      <c r="E27" s="76">
        <v>1941</v>
      </c>
      <c r="F27" s="76">
        <v>1941</v>
      </c>
      <c r="G27" s="76">
        <v>1992</v>
      </c>
      <c r="H27" s="76">
        <v>2068</v>
      </c>
      <c r="I27" s="76">
        <v>2068</v>
      </c>
      <c r="J27" s="76">
        <v>2068</v>
      </c>
      <c r="K27" s="76">
        <v>2068</v>
      </c>
      <c r="L27" s="76">
        <v>2068</v>
      </c>
      <c r="M27" s="76">
        <v>2068</v>
      </c>
      <c r="N27" s="76">
        <v>2068</v>
      </c>
      <c r="O27" s="76">
        <v>2068</v>
      </c>
      <c r="P27" s="76">
        <v>2068</v>
      </c>
      <c r="Q27" s="76">
        <v>2068</v>
      </c>
      <c r="R27" s="76">
        <v>2128</v>
      </c>
      <c r="S27" s="76">
        <v>2338</v>
      </c>
      <c r="T27" s="76">
        <v>2338</v>
      </c>
      <c r="U27" s="76">
        <v>2338</v>
      </c>
      <c r="V27" s="76">
        <v>2338</v>
      </c>
      <c r="W27" s="76">
        <v>2338</v>
      </c>
      <c r="X27" s="76">
        <v>2338</v>
      </c>
      <c r="Y27" s="76">
        <v>2368</v>
      </c>
      <c r="Z27" s="78"/>
      <c r="AA27" s="79">
        <f>SUM(B27:Z27)</f>
        <v>50712</v>
      </c>
    </row>
    <row r="28" spans="1:27" ht="30" customHeight="1" thickBot="1" x14ac:dyDescent="0.25">
      <c r="A28" s="55" t="s">
        <v>22</v>
      </c>
      <c r="B28" s="56">
        <f>IF(LEN(B$2)&gt;0,SUM(B25:B27),"")</f>
        <v>4288.7280000000001</v>
      </c>
      <c r="C28" s="57">
        <f t="shared" ref="C28:Z28" si="2">IF(LEN(C$2)&gt;0,SUM(C25:C27),"")</f>
        <v>4136.92</v>
      </c>
      <c r="D28" s="57">
        <f t="shared" si="2"/>
        <v>4111.7020000000002</v>
      </c>
      <c r="E28" s="57">
        <f t="shared" si="2"/>
        <v>4008.9390000000003</v>
      </c>
      <c r="F28" s="57">
        <f t="shared" si="2"/>
        <v>4151.393</v>
      </c>
      <c r="G28" s="57">
        <f t="shared" si="2"/>
        <v>4353.2719999999999</v>
      </c>
      <c r="H28" s="57">
        <f t="shared" si="2"/>
        <v>5243.6360000000004</v>
      </c>
      <c r="I28" s="57">
        <f t="shared" si="2"/>
        <v>6331.8950000000004</v>
      </c>
      <c r="J28" s="57">
        <f t="shared" si="2"/>
        <v>6714.6819999999998</v>
      </c>
      <c r="K28" s="57">
        <f t="shared" si="2"/>
        <v>6921.9070000000002</v>
      </c>
      <c r="L28" s="57">
        <f t="shared" si="2"/>
        <v>6803.3850000000002</v>
      </c>
      <c r="M28" s="57">
        <f t="shared" si="2"/>
        <v>6706.402</v>
      </c>
      <c r="N28" s="57">
        <f t="shared" si="2"/>
        <v>6638.9179999999997</v>
      </c>
      <c r="O28" s="57">
        <f t="shared" si="2"/>
        <v>6363.2910000000002</v>
      </c>
      <c r="P28" s="57">
        <f t="shared" si="2"/>
        <v>6029.12</v>
      </c>
      <c r="Q28" s="57">
        <f t="shared" si="2"/>
        <v>5606.1670000000004</v>
      </c>
      <c r="R28" s="57">
        <f t="shared" si="2"/>
        <v>5640.0380000000005</v>
      </c>
      <c r="S28" s="57">
        <f t="shared" si="2"/>
        <v>5658.7970000000005</v>
      </c>
      <c r="T28" s="57">
        <f t="shared" si="2"/>
        <v>6091.4290000000001</v>
      </c>
      <c r="U28" s="57">
        <f t="shared" si="2"/>
        <v>6201.3440000000001</v>
      </c>
      <c r="V28" s="57">
        <f t="shared" si="2"/>
        <v>6345.5039999999999</v>
      </c>
      <c r="W28" s="57">
        <f t="shared" si="2"/>
        <v>5815.3040000000001</v>
      </c>
      <c r="X28" s="57">
        <f t="shared" si="2"/>
        <v>5383.2179999999998</v>
      </c>
      <c r="Y28" s="57">
        <f t="shared" si="2"/>
        <v>4595.0560000000005</v>
      </c>
      <c r="Z28" s="58" t="str">
        <f t="shared" si="2"/>
        <v/>
      </c>
      <c r="AA28" s="59">
        <f>SUM(AA25:AA27)</f>
        <v>134141.04700000002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111</v>
      </c>
      <c r="C31" s="90">
        <v>101</v>
      </c>
      <c r="D31" s="90">
        <v>111</v>
      </c>
      <c r="E31" s="90">
        <v>111</v>
      </c>
      <c r="F31" s="90">
        <v>111</v>
      </c>
      <c r="G31" s="90">
        <v>101</v>
      </c>
      <c r="H31" s="90">
        <v>166</v>
      </c>
      <c r="I31" s="90">
        <v>101</v>
      </c>
      <c r="J31" s="90">
        <v>107</v>
      </c>
      <c r="K31" s="90">
        <v>107</v>
      </c>
      <c r="L31" s="90">
        <v>157</v>
      </c>
      <c r="M31" s="90">
        <v>147</v>
      </c>
      <c r="N31" s="90">
        <v>180.50900000000001</v>
      </c>
      <c r="O31" s="90">
        <v>235</v>
      </c>
      <c r="P31" s="90">
        <v>238.37899999999999</v>
      </c>
      <c r="Q31" s="90">
        <v>162</v>
      </c>
      <c r="R31" s="90">
        <v>180</v>
      </c>
      <c r="S31" s="90">
        <v>148</v>
      </c>
      <c r="T31" s="90">
        <v>93</v>
      </c>
      <c r="U31" s="90">
        <v>93</v>
      </c>
      <c r="V31" s="90">
        <v>120</v>
      </c>
      <c r="W31" s="90">
        <v>120</v>
      </c>
      <c r="X31" s="90">
        <v>162</v>
      </c>
      <c r="Y31" s="90">
        <v>106</v>
      </c>
      <c r="Z31" s="91"/>
      <c r="AA31" s="69">
        <f t="shared" ref="AA31:AA36" si="3">SUM(B31:Z31)</f>
        <v>3268.8879999999999</v>
      </c>
    </row>
    <row r="32" spans="1:27" ht="24.95" customHeight="1" x14ac:dyDescent="0.2">
      <c r="A32" s="92" t="s">
        <v>25</v>
      </c>
      <c r="B32" s="93">
        <v>283.49</v>
      </c>
      <c r="C32" s="94">
        <v>271</v>
      </c>
      <c r="D32" s="94">
        <v>273</v>
      </c>
      <c r="E32" s="94">
        <v>321</v>
      </c>
      <c r="F32" s="94">
        <v>286</v>
      </c>
      <c r="G32" s="94">
        <v>228</v>
      </c>
      <c r="H32" s="94">
        <v>92</v>
      </c>
      <c r="I32" s="94">
        <v>62</v>
      </c>
      <c r="J32" s="94">
        <v>62</v>
      </c>
      <c r="K32" s="94">
        <v>59</v>
      </c>
      <c r="L32" s="94">
        <v>94</v>
      </c>
      <c r="M32" s="94">
        <v>124</v>
      </c>
      <c r="N32" s="94">
        <v>119</v>
      </c>
      <c r="O32" s="94">
        <v>144.48500000000001</v>
      </c>
      <c r="P32" s="94">
        <v>150</v>
      </c>
      <c r="Q32" s="94">
        <v>156</v>
      </c>
      <c r="R32" s="94">
        <v>157</v>
      </c>
      <c r="S32" s="94">
        <v>79</v>
      </c>
      <c r="T32" s="94">
        <v>71</v>
      </c>
      <c r="U32" s="94">
        <v>51</v>
      </c>
      <c r="V32" s="94">
        <v>52</v>
      </c>
      <c r="W32" s="94">
        <v>53</v>
      </c>
      <c r="X32" s="94">
        <v>74</v>
      </c>
      <c r="Y32" s="94">
        <v>101</v>
      </c>
      <c r="Z32" s="95"/>
      <c r="AA32" s="74">
        <f t="shared" si="3"/>
        <v>3362.9749999999999</v>
      </c>
    </row>
    <row r="33" spans="1:27" ht="24.95" customHeight="1" x14ac:dyDescent="0.2">
      <c r="A33" s="92" t="s">
        <v>26</v>
      </c>
      <c r="B33" s="93">
        <v>344</v>
      </c>
      <c r="C33" s="94">
        <v>335.9</v>
      </c>
      <c r="D33" s="94">
        <v>486.6</v>
      </c>
      <c r="E33" s="94">
        <v>544</v>
      </c>
      <c r="F33" s="94">
        <v>472.5</v>
      </c>
      <c r="G33" s="94">
        <v>265.7</v>
      </c>
      <c r="H33" s="94">
        <v>138.1</v>
      </c>
      <c r="I33" s="94">
        <v>110</v>
      </c>
      <c r="J33" s="94">
        <v>110</v>
      </c>
      <c r="K33" s="94">
        <v>110</v>
      </c>
      <c r="L33" s="94">
        <v>110</v>
      </c>
      <c r="M33" s="94">
        <v>112.9</v>
      </c>
      <c r="N33" s="94">
        <v>156.4</v>
      </c>
      <c r="O33" s="94">
        <v>214.2</v>
      </c>
      <c r="P33" s="94">
        <v>201.9</v>
      </c>
      <c r="Q33" s="94">
        <v>345.6</v>
      </c>
      <c r="R33" s="94">
        <v>245.4</v>
      </c>
      <c r="S33" s="94">
        <v>322.3</v>
      </c>
      <c r="T33" s="94">
        <v>110</v>
      </c>
      <c r="U33" s="94">
        <v>152.1</v>
      </c>
      <c r="V33" s="94">
        <v>279.39999999999998</v>
      </c>
      <c r="W33" s="94">
        <v>270.2</v>
      </c>
      <c r="X33" s="94">
        <v>259.60000000000002</v>
      </c>
      <c r="Y33" s="94">
        <v>391.6</v>
      </c>
      <c r="Z33" s="95"/>
      <c r="AA33" s="74">
        <f t="shared" si="3"/>
        <v>6088.4000000000005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788.49</v>
      </c>
      <c r="C36" s="83">
        <f t="shared" ref="C36:Z36" si="4">IF(LEN(C$2)&gt;0,SUM(C31:C35),"")</f>
        <v>757.9</v>
      </c>
      <c r="D36" s="83">
        <f t="shared" si="4"/>
        <v>920.6</v>
      </c>
      <c r="E36" s="83">
        <f t="shared" si="4"/>
        <v>1026</v>
      </c>
      <c r="F36" s="83">
        <f t="shared" si="4"/>
        <v>919.5</v>
      </c>
      <c r="G36" s="83">
        <f t="shared" si="4"/>
        <v>644.70000000000005</v>
      </c>
      <c r="H36" s="83">
        <f t="shared" si="4"/>
        <v>446.1</v>
      </c>
      <c r="I36" s="83">
        <f t="shared" si="4"/>
        <v>323</v>
      </c>
      <c r="J36" s="83">
        <f t="shared" si="4"/>
        <v>329</v>
      </c>
      <c r="K36" s="83">
        <f t="shared" si="4"/>
        <v>326</v>
      </c>
      <c r="L36" s="83">
        <f t="shared" si="4"/>
        <v>411</v>
      </c>
      <c r="M36" s="83">
        <f t="shared" si="4"/>
        <v>433.9</v>
      </c>
      <c r="N36" s="83">
        <f t="shared" si="4"/>
        <v>505.90899999999999</v>
      </c>
      <c r="O36" s="83">
        <f t="shared" si="4"/>
        <v>643.68499999999995</v>
      </c>
      <c r="P36" s="83">
        <f t="shared" si="4"/>
        <v>640.279</v>
      </c>
      <c r="Q36" s="83">
        <f t="shared" si="4"/>
        <v>713.6</v>
      </c>
      <c r="R36" s="83">
        <f t="shared" si="4"/>
        <v>632.4</v>
      </c>
      <c r="S36" s="83">
        <f t="shared" si="4"/>
        <v>599.29999999999995</v>
      </c>
      <c r="T36" s="83">
        <f t="shared" si="4"/>
        <v>324</v>
      </c>
      <c r="U36" s="83">
        <f t="shared" si="4"/>
        <v>346.1</v>
      </c>
      <c r="V36" s="83">
        <f t="shared" si="4"/>
        <v>501.4</v>
      </c>
      <c r="W36" s="83">
        <f t="shared" si="4"/>
        <v>493.2</v>
      </c>
      <c r="X36" s="83">
        <f t="shared" si="4"/>
        <v>545.6</v>
      </c>
      <c r="Y36" s="83">
        <f t="shared" si="4"/>
        <v>648.6</v>
      </c>
      <c r="Z36" s="84" t="str">
        <f t="shared" si="4"/>
        <v/>
      </c>
      <c r="AA36" s="85">
        <f t="shared" si="3"/>
        <v>13920.263000000001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234</v>
      </c>
      <c r="C41" s="94">
        <v>225.9</v>
      </c>
      <c r="D41" s="94">
        <v>376.6</v>
      </c>
      <c r="E41" s="94">
        <v>434</v>
      </c>
      <c r="F41" s="94">
        <v>362.5</v>
      </c>
      <c r="G41" s="94">
        <v>155.69999999999999</v>
      </c>
      <c r="H41" s="94">
        <v>28.1</v>
      </c>
      <c r="I41" s="94"/>
      <c r="J41" s="94"/>
      <c r="K41" s="94"/>
      <c r="L41" s="94"/>
      <c r="M41" s="94">
        <v>2.9</v>
      </c>
      <c r="N41" s="94">
        <v>46.4</v>
      </c>
      <c r="O41" s="94">
        <v>104.2</v>
      </c>
      <c r="P41" s="94">
        <v>91.9</v>
      </c>
      <c r="Q41" s="94">
        <v>235.6</v>
      </c>
      <c r="R41" s="94">
        <v>135.4</v>
      </c>
      <c r="S41" s="94">
        <v>212.3</v>
      </c>
      <c r="T41" s="94"/>
      <c r="U41" s="94">
        <v>42.1</v>
      </c>
      <c r="V41" s="94">
        <v>169.4</v>
      </c>
      <c r="W41" s="94">
        <v>160.19999999999999</v>
      </c>
      <c r="X41" s="94">
        <v>149.6</v>
      </c>
      <c r="Y41" s="94">
        <v>281.60000000000002</v>
      </c>
      <c r="Z41" s="95"/>
      <c r="AA41" s="74">
        <f t="shared" si="5"/>
        <v>3448.4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234</v>
      </c>
      <c r="C44" s="83">
        <f t="shared" ref="C44:Z44" si="6">IF(LEN(C$2)&gt;0,SUM(C39:C43),"")</f>
        <v>225.9</v>
      </c>
      <c r="D44" s="83">
        <f t="shared" si="6"/>
        <v>376.6</v>
      </c>
      <c r="E44" s="83">
        <f t="shared" si="6"/>
        <v>434</v>
      </c>
      <c r="F44" s="83">
        <f t="shared" si="6"/>
        <v>362.5</v>
      </c>
      <c r="G44" s="83">
        <f t="shared" si="6"/>
        <v>155.69999999999999</v>
      </c>
      <c r="H44" s="83">
        <f t="shared" si="6"/>
        <v>28.1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2.9</v>
      </c>
      <c r="N44" s="83">
        <f t="shared" si="6"/>
        <v>46.4</v>
      </c>
      <c r="O44" s="83">
        <f t="shared" si="6"/>
        <v>104.2</v>
      </c>
      <c r="P44" s="83">
        <f t="shared" si="6"/>
        <v>91.9</v>
      </c>
      <c r="Q44" s="83">
        <f t="shared" si="6"/>
        <v>235.6</v>
      </c>
      <c r="R44" s="83">
        <f t="shared" si="6"/>
        <v>135.4</v>
      </c>
      <c r="S44" s="83">
        <f t="shared" si="6"/>
        <v>212.3</v>
      </c>
      <c r="T44" s="83">
        <f t="shared" si="6"/>
        <v>0</v>
      </c>
      <c r="U44" s="83">
        <f t="shared" si="6"/>
        <v>42.1</v>
      </c>
      <c r="V44" s="83">
        <f t="shared" si="6"/>
        <v>169.4</v>
      </c>
      <c r="W44" s="83">
        <f t="shared" si="6"/>
        <v>160.19999999999999</v>
      </c>
      <c r="X44" s="83">
        <f t="shared" si="6"/>
        <v>149.6</v>
      </c>
      <c r="Y44" s="83">
        <f t="shared" si="6"/>
        <v>281.60000000000002</v>
      </c>
      <c r="Z44" s="84" t="str">
        <f t="shared" si="6"/>
        <v/>
      </c>
      <c r="AA44" s="85">
        <f t="shared" si="5"/>
        <v>3448.4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4522.7280000000001</v>
      </c>
      <c r="C47" s="83">
        <f t="shared" ref="C47:Z47" si="8">IF(LEN(C$2)&gt;0,C14+C22+C36,"")</f>
        <v>4362.82</v>
      </c>
      <c r="D47" s="83">
        <f t="shared" si="8"/>
        <v>4488.3020000000006</v>
      </c>
      <c r="E47" s="83">
        <f t="shared" si="8"/>
        <v>4442.9390000000003</v>
      </c>
      <c r="F47" s="83">
        <f t="shared" si="8"/>
        <v>4513.893</v>
      </c>
      <c r="G47" s="83">
        <f t="shared" si="8"/>
        <v>4508.9719999999998</v>
      </c>
      <c r="H47" s="83">
        <f t="shared" si="8"/>
        <v>5271.7359999999999</v>
      </c>
      <c r="I47" s="83">
        <f t="shared" si="8"/>
        <v>6331.8950000000004</v>
      </c>
      <c r="J47" s="83">
        <f t="shared" si="8"/>
        <v>6714.6820000000007</v>
      </c>
      <c r="K47" s="83">
        <f t="shared" si="8"/>
        <v>6921.9070000000002</v>
      </c>
      <c r="L47" s="83">
        <f t="shared" si="8"/>
        <v>6803.3849999999993</v>
      </c>
      <c r="M47" s="83">
        <f t="shared" si="8"/>
        <v>6709.3019999999979</v>
      </c>
      <c r="N47" s="83">
        <f t="shared" si="8"/>
        <v>6685.3179999999993</v>
      </c>
      <c r="O47" s="83">
        <f t="shared" si="8"/>
        <v>6467.491</v>
      </c>
      <c r="P47" s="83">
        <f t="shared" si="8"/>
        <v>6121.02</v>
      </c>
      <c r="Q47" s="83">
        <f t="shared" si="8"/>
        <v>5841.7669999999998</v>
      </c>
      <c r="R47" s="83">
        <f t="shared" si="8"/>
        <v>5775.4380000000001</v>
      </c>
      <c r="S47" s="83">
        <f t="shared" si="8"/>
        <v>5871.0969999999998</v>
      </c>
      <c r="T47" s="83">
        <f t="shared" si="8"/>
        <v>6091.4290000000001</v>
      </c>
      <c r="U47" s="83">
        <f t="shared" si="8"/>
        <v>6243.4440000000004</v>
      </c>
      <c r="V47" s="83">
        <f t="shared" si="8"/>
        <v>6514.9039999999995</v>
      </c>
      <c r="W47" s="83">
        <f t="shared" si="8"/>
        <v>5975.5039999999999</v>
      </c>
      <c r="X47" s="83">
        <f t="shared" si="8"/>
        <v>5532.8180000000011</v>
      </c>
      <c r="Y47" s="83">
        <f t="shared" si="8"/>
        <v>4876.6560000000009</v>
      </c>
      <c r="Z47" s="84" t="str">
        <f t="shared" si="8"/>
        <v/>
      </c>
      <c r="AA47" s="100">
        <f>SUM(B47:Z47)</f>
        <v>137589.44699999999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4522.7160000000003</v>
      </c>
      <c r="C4" s="18">
        <v>4362.7830000000013</v>
      </c>
      <c r="D4" s="18">
        <v>4488.2889999999989</v>
      </c>
      <c r="E4" s="18">
        <v>4442.9260000000013</v>
      </c>
      <c r="F4" s="18">
        <v>4513.8800000000028</v>
      </c>
      <c r="G4" s="18">
        <v>4508.9589999999998</v>
      </c>
      <c r="H4" s="18">
        <v>5271.7240000000002</v>
      </c>
      <c r="I4" s="18">
        <v>6331.8669999999984</v>
      </c>
      <c r="J4" s="18">
        <v>6714.6940000000004</v>
      </c>
      <c r="K4" s="18">
        <v>6921.8959999999988</v>
      </c>
      <c r="L4" s="18">
        <v>6803.3669999999993</v>
      </c>
      <c r="M4" s="18">
        <v>6709.2909999999993</v>
      </c>
      <c r="N4" s="18">
        <v>6685.3059999999978</v>
      </c>
      <c r="O4" s="18">
        <v>6467.4789999999994</v>
      </c>
      <c r="P4" s="18">
        <v>6121.0070000000014</v>
      </c>
      <c r="Q4" s="18">
        <v>5841.7549999999992</v>
      </c>
      <c r="R4" s="18">
        <v>5775.4260000000013</v>
      </c>
      <c r="S4" s="18">
        <v>5871.0800000000008</v>
      </c>
      <c r="T4" s="18">
        <v>6091.4179999999997</v>
      </c>
      <c r="U4" s="18">
        <v>6243.4340000000002</v>
      </c>
      <c r="V4" s="18">
        <v>6514.9449999999997</v>
      </c>
      <c r="W4" s="18">
        <v>5975.4939999999997</v>
      </c>
      <c r="X4" s="18">
        <v>5532.7869999999984</v>
      </c>
      <c r="Y4" s="18">
        <v>4876.6440000000002</v>
      </c>
      <c r="Z4" s="19"/>
      <c r="AA4" s="20">
        <f>SUM(B4:Z4)</f>
        <v>137589.16700000002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74.790000000000006</v>
      </c>
      <c r="C7" s="28">
        <v>66.930000000000007</v>
      </c>
      <c r="D7" s="28">
        <v>65.73</v>
      </c>
      <c r="E7" s="28">
        <v>64.59</v>
      </c>
      <c r="F7" s="28">
        <v>64.59</v>
      </c>
      <c r="G7" s="28">
        <v>65.73</v>
      </c>
      <c r="H7" s="28">
        <v>75.69</v>
      </c>
      <c r="I7" s="28">
        <v>83.04</v>
      </c>
      <c r="J7" s="28">
        <v>86.9</v>
      </c>
      <c r="K7" s="28">
        <v>83.05</v>
      </c>
      <c r="L7" s="28">
        <v>75.8</v>
      </c>
      <c r="M7" s="28">
        <v>79</v>
      </c>
      <c r="N7" s="28">
        <v>76.430000000000007</v>
      </c>
      <c r="O7" s="28">
        <v>71.790000000000006</v>
      </c>
      <c r="P7" s="28">
        <v>69.8</v>
      </c>
      <c r="Q7" s="28">
        <v>71.06</v>
      </c>
      <c r="R7" s="28">
        <v>75.69</v>
      </c>
      <c r="S7" s="28">
        <v>75.69</v>
      </c>
      <c r="T7" s="28">
        <v>79</v>
      </c>
      <c r="U7" s="28">
        <v>86.84</v>
      </c>
      <c r="V7" s="28">
        <v>94.71</v>
      </c>
      <c r="W7" s="28">
        <v>85.63</v>
      </c>
      <c r="X7" s="28">
        <v>79.8</v>
      </c>
      <c r="Y7" s="28">
        <v>74.45</v>
      </c>
      <c r="Z7" s="29"/>
      <c r="AA7" s="30">
        <v>76.113749999999996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908.24900000000002</v>
      </c>
      <c r="C17" s="67">
        <v>949.28599999999994</v>
      </c>
      <c r="D17" s="67">
        <v>933.85299999999995</v>
      </c>
      <c r="E17" s="67">
        <v>940.97399999999993</v>
      </c>
      <c r="F17" s="67">
        <v>960.51099999999997</v>
      </c>
      <c r="G17" s="67">
        <v>942.48500000000001</v>
      </c>
      <c r="H17" s="67">
        <v>893.83300000000008</v>
      </c>
      <c r="I17" s="67">
        <v>918.18899999999996</v>
      </c>
      <c r="J17" s="67">
        <v>895.76800000000003</v>
      </c>
      <c r="K17" s="67">
        <v>888.673</v>
      </c>
      <c r="L17" s="67">
        <v>816.58399999999995</v>
      </c>
      <c r="M17" s="67">
        <v>782.67700000000002</v>
      </c>
      <c r="N17" s="67">
        <v>774.69400000000007</v>
      </c>
      <c r="O17" s="67">
        <v>736.21</v>
      </c>
      <c r="P17" s="67">
        <v>738.0809999999999</v>
      </c>
      <c r="Q17" s="67">
        <v>738.59100000000001</v>
      </c>
      <c r="R17" s="67">
        <v>755.30199999999991</v>
      </c>
      <c r="S17" s="67">
        <v>765.87200000000007</v>
      </c>
      <c r="T17" s="67">
        <v>765.90300000000002</v>
      </c>
      <c r="U17" s="67">
        <v>758.86799999999994</v>
      </c>
      <c r="V17" s="67">
        <v>758.94799999999998</v>
      </c>
      <c r="W17" s="67">
        <v>765.01499999999999</v>
      </c>
      <c r="X17" s="67">
        <v>912.45999999999992</v>
      </c>
      <c r="Y17" s="67">
        <v>953.35799999999995</v>
      </c>
      <c r="Z17" s="68"/>
      <c r="AA17" s="69">
        <f>SUM(B17:Z17)</f>
        <v>20254.383999999998</v>
      </c>
    </row>
    <row r="18" spans="1:27" ht="24.95" customHeight="1" x14ac:dyDescent="0.2">
      <c r="A18" s="70" t="s">
        <v>13</v>
      </c>
      <c r="B18" s="71">
        <v>1054.249</v>
      </c>
      <c r="C18" s="72">
        <v>1033.0939999999998</v>
      </c>
      <c r="D18" s="72">
        <v>1016.7349999999999</v>
      </c>
      <c r="E18" s="72">
        <v>1014.6690000000002</v>
      </c>
      <c r="F18" s="72">
        <v>1051.8890000000001</v>
      </c>
      <c r="G18" s="72">
        <v>1168.067</v>
      </c>
      <c r="H18" s="72">
        <v>1345.7169999999999</v>
      </c>
      <c r="I18" s="72">
        <v>1491.9469999999999</v>
      </c>
      <c r="J18" s="72">
        <v>1563.6170000000002</v>
      </c>
      <c r="K18" s="72">
        <v>1589.84</v>
      </c>
      <c r="L18" s="72">
        <v>1616.2279999999998</v>
      </c>
      <c r="M18" s="72">
        <v>1623.7259999999999</v>
      </c>
      <c r="N18" s="72">
        <v>1631.5209999999997</v>
      </c>
      <c r="O18" s="72">
        <v>1613.261</v>
      </c>
      <c r="P18" s="72">
        <v>1556.2330000000002</v>
      </c>
      <c r="Q18" s="72">
        <v>1480.5129999999997</v>
      </c>
      <c r="R18" s="72">
        <v>1422.7389999999998</v>
      </c>
      <c r="S18" s="72">
        <v>1373.2759999999998</v>
      </c>
      <c r="T18" s="72">
        <v>1331.1460000000002</v>
      </c>
      <c r="U18" s="72">
        <v>1284.2460000000001</v>
      </c>
      <c r="V18" s="72">
        <v>1221.5930000000001</v>
      </c>
      <c r="W18" s="72">
        <v>1143.7339999999999</v>
      </c>
      <c r="X18" s="72">
        <v>1096.4439999999997</v>
      </c>
      <c r="Y18" s="72">
        <v>1067.3820000000001</v>
      </c>
      <c r="Z18" s="73"/>
      <c r="AA18" s="74">
        <f>SUM(B18:Z18)</f>
        <v>31791.865999999998</v>
      </c>
    </row>
    <row r="19" spans="1:27" ht="24.95" customHeight="1" x14ac:dyDescent="0.2">
      <c r="A19" s="70" t="s">
        <v>14</v>
      </c>
      <c r="B19" s="75">
        <v>2390.2180000000003</v>
      </c>
      <c r="C19" s="76">
        <v>2222.4030000000002</v>
      </c>
      <c r="D19" s="76">
        <v>2158.701</v>
      </c>
      <c r="E19" s="76">
        <v>2108.7829999999999</v>
      </c>
      <c r="F19" s="76">
        <v>2119.98</v>
      </c>
      <c r="G19" s="76">
        <v>2233.4070000000002</v>
      </c>
      <c r="H19" s="76">
        <v>2709.6740000000009</v>
      </c>
      <c r="I19" s="76">
        <v>3162.8310000000001</v>
      </c>
      <c r="J19" s="76">
        <v>3545.8090000000002</v>
      </c>
      <c r="K19" s="76">
        <v>3771.7000000000007</v>
      </c>
      <c r="L19" s="76">
        <v>3936.5550000000003</v>
      </c>
      <c r="M19" s="76">
        <v>4028.8879999999999</v>
      </c>
      <c r="N19" s="76">
        <v>4051.0910000000003</v>
      </c>
      <c r="O19" s="76">
        <v>3915.5079999999998</v>
      </c>
      <c r="P19" s="76">
        <v>3649.6930000000007</v>
      </c>
      <c r="Q19" s="76">
        <v>3449.6509999999994</v>
      </c>
      <c r="R19" s="76">
        <v>3409.3850000000002</v>
      </c>
      <c r="S19" s="76">
        <v>3458.4319999999993</v>
      </c>
      <c r="T19" s="76">
        <v>3517.8690000000001</v>
      </c>
      <c r="U19" s="76">
        <v>3709.82</v>
      </c>
      <c r="V19" s="76">
        <v>3989.4040000000005</v>
      </c>
      <c r="W19" s="76">
        <v>3582.89</v>
      </c>
      <c r="X19" s="76">
        <v>3126.3830000000003</v>
      </c>
      <c r="Y19" s="76">
        <v>2627.6179999999999</v>
      </c>
      <c r="Z19" s="73"/>
      <c r="AA19" s="74">
        <f>SUM(B19:Z19)</f>
        <v>76876.693000000014</v>
      </c>
    </row>
    <row r="20" spans="1:27" ht="24.95" customHeight="1" x14ac:dyDescent="0.2">
      <c r="A20" s="77" t="s">
        <v>15</v>
      </c>
      <c r="B20" s="76"/>
      <c r="C20" s="76"/>
      <c r="D20" s="76">
        <v>220</v>
      </c>
      <c r="E20" s="76">
        <v>220</v>
      </c>
      <c r="F20" s="76">
        <v>220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92</v>
      </c>
      <c r="C21" s="72">
        <v>80</v>
      </c>
      <c r="D21" s="72">
        <v>81</v>
      </c>
      <c r="E21" s="72">
        <v>80.5</v>
      </c>
      <c r="F21" s="72">
        <v>83.5</v>
      </c>
      <c r="G21" s="72">
        <v>87</v>
      </c>
      <c r="H21" s="72">
        <v>112.5</v>
      </c>
      <c r="I21" s="72">
        <v>162</v>
      </c>
      <c r="J21" s="72">
        <v>150</v>
      </c>
      <c r="K21" s="72">
        <v>150.5</v>
      </c>
      <c r="L21" s="72">
        <v>157.5</v>
      </c>
      <c r="M21" s="72">
        <v>166</v>
      </c>
      <c r="N21" s="72">
        <v>160</v>
      </c>
      <c r="O21" s="72">
        <v>134.5</v>
      </c>
      <c r="P21" s="72">
        <v>129</v>
      </c>
      <c r="Q21" s="72">
        <v>125</v>
      </c>
      <c r="R21" s="72">
        <v>120</v>
      </c>
      <c r="S21" s="72">
        <v>115.5</v>
      </c>
      <c r="T21" s="72">
        <v>117</v>
      </c>
      <c r="U21" s="72">
        <v>118.5</v>
      </c>
      <c r="V21" s="72">
        <v>119</v>
      </c>
      <c r="W21" s="72">
        <v>112</v>
      </c>
      <c r="X21" s="72">
        <v>108.5</v>
      </c>
      <c r="Y21" s="72">
        <v>112</v>
      </c>
      <c r="Z21" s="72"/>
      <c r="AA21" s="74">
        <f>SUM(B21:Z21)</f>
        <v>2873.5</v>
      </c>
    </row>
    <row r="22" spans="1:27" ht="30" customHeight="1" thickBot="1" x14ac:dyDescent="0.25">
      <c r="A22" s="81" t="s">
        <v>17</v>
      </c>
      <c r="B22" s="82">
        <f t="shared" ref="B22:AA22" si="1">SUM(B17:B21)</f>
        <v>4444.7160000000003</v>
      </c>
      <c r="C22" s="83">
        <f t="shared" si="1"/>
        <v>4284.7829999999994</v>
      </c>
      <c r="D22" s="83">
        <f t="shared" si="1"/>
        <v>4410.2889999999998</v>
      </c>
      <c r="E22" s="83">
        <f t="shared" si="1"/>
        <v>4364.9259999999995</v>
      </c>
      <c r="F22" s="83">
        <f t="shared" si="1"/>
        <v>4435.88</v>
      </c>
      <c r="G22" s="83">
        <f t="shared" si="1"/>
        <v>4430.9590000000007</v>
      </c>
      <c r="H22" s="83">
        <f t="shared" si="1"/>
        <v>5061.7240000000011</v>
      </c>
      <c r="I22" s="83">
        <f t="shared" si="1"/>
        <v>5734.9670000000006</v>
      </c>
      <c r="J22" s="83">
        <f t="shared" si="1"/>
        <v>6155.1940000000004</v>
      </c>
      <c r="K22" s="83">
        <f t="shared" si="1"/>
        <v>6400.7130000000006</v>
      </c>
      <c r="L22" s="83">
        <f t="shared" si="1"/>
        <v>6526.8670000000002</v>
      </c>
      <c r="M22" s="83">
        <f t="shared" si="1"/>
        <v>6601.2909999999993</v>
      </c>
      <c r="N22" s="83">
        <f t="shared" si="1"/>
        <v>6617.3060000000005</v>
      </c>
      <c r="O22" s="83">
        <f t="shared" si="1"/>
        <v>6399.4789999999994</v>
      </c>
      <c r="P22" s="83">
        <f t="shared" si="1"/>
        <v>6073.0070000000014</v>
      </c>
      <c r="Q22" s="83">
        <f t="shared" si="1"/>
        <v>5793.7549999999992</v>
      </c>
      <c r="R22" s="83">
        <f t="shared" si="1"/>
        <v>5707.4259999999995</v>
      </c>
      <c r="S22" s="83">
        <f t="shared" si="1"/>
        <v>5713.08</v>
      </c>
      <c r="T22" s="83">
        <f t="shared" si="1"/>
        <v>5731.9179999999997</v>
      </c>
      <c r="U22" s="83">
        <f t="shared" si="1"/>
        <v>5871.4340000000002</v>
      </c>
      <c r="V22" s="83">
        <f t="shared" si="1"/>
        <v>6088.9450000000006</v>
      </c>
      <c r="W22" s="83">
        <f t="shared" si="1"/>
        <v>5603.6389999999992</v>
      </c>
      <c r="X22" s="83">
        <f t="shared" si="1"/>
        <v>5243.7870000000003</v>
      </c>
      <c r="Y22" s="83">
        <f t="shared" si="1"/>
        <v>4760.3580000000002</v>
      </c>
      <c r="Z22" s="84">
        <f t="shared" si="1"/>
        <v>0</v>
      </c>
      <c r="AA22" s="85">
        <f t="shared" si="1"/>
        <v>132456.44300000003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112</v>
      </c>
      <c r="C25" s="67">
        <v>100</v>
      </c>
      <c r="D25" s="67">
        <v>101</v>
      </c>
      <c r="E25" s="67">
        <v>100.5</v>
      </c>
      <c r="F25" s="67">
        <v>103.5</v>
      </c>
      <c r="G25" s="67">
        <v>107</v>
      </c>
      <c r="H25" s="67">
        <v>132.5</v>
      </c>
      <c r="I25" s="67">
        <v>217</v>
      </c>
      <c r="J25" s="67">
        <v>205</v>
      </c>
      <c r="K25" s="67">
        <v>205.5</v>
      </c>
      <c r="L25" s="67">
        <v>197.5</v>
      </c>
      <c r="M25" s="67">
        <v>186</v>
      </c>
      <c r="N25" s="67">
        <v>180</v>
      </c>
      <c r="O25" s="67">
        <v>154.5</v>
      </c>
      <c r="P25" s="67">
        <v>129</v>
      </c>
      <c r="Q25" s="67">
        <v>125</v>
      </c>
      <c r="R25" s="67">
        <v>140</v>
      </c>
      <c r="S25" s="67">
        <v>130.5</v>
      </c>
      <c r="T25" s="67">
        <v>132</v>
      </c>
      <c r="U25" s="67">
        <v>133.5</v>
      </c>
      <c r="V25" s="67">
        <v>134</v>
      </c>
      <c r="W25" s="67">
        <v>127</v>
      </c>
      <c r="X25" s="67">
        <v>108.5</v>
      </c>
      <c r="Y25" s="67">
        <v>112</v>
      </c>
      <c r="Z25" s="68"/>
      <c r="AA25" s="69">
        <f>SUM(B25:Z25)</f>
        <v>3373.5</v>
      </c>
    </row>
    <row r="26" spans="1:27" ht="24.95" customHeight="1" x14ac:dyDescent="0.2">
      <c r="A26" s="70" t="s">
        <v>20</v>
      </c>
      <c r="B26" s="71">
        <v>4410.7160000000003</v>
      </c>
      <c r="C26" s="72">
        <v>4262.7830000000004</v>
      </c>
      <c r="D26" s="72">
        <v>4387.2889999999998</v>
      </c>
      <c r="E26" s="72">
        <v>4342.4260000000004</v>
      </c>
      <c r="F26" s="72">
        <v>4410.38</v>
      </c>
      <c r="G26" s="72">
        <v>4401.9589999999998</v>
      </c>
      <c r="H26" s="72">
        <v>5139.2240000000002</v>
      </c>
      <c r="I26" s="72">
        <v>5943.9669999999996</v>
      </c>
      <c r="J26" s="72">
        <v>6386.1940000000004</v>
      </c>
      <c r="K26" s="72">
        <v>6588.8959999999997</v>
      </c>
      <c r="L26" s="72">
        <v>6548.3670000000002</v>
      </c>
      <c r="M26" s="72">
        <v>6523.2910000000002</v>
      </c>
      <c r="N26" s="72">
        <v>6505.3059999999996</v>
      </c>
      <c r="O26" s="72">
        <v>6312.9790000000003</v>
      </c>
      <c r="P26" s="72">
        <v>5992.0069999999996</v>
      </c>
      <c r="Q26" s="72">
        <v>5716.7550000000001</v>
      </c>
      <c r="R26" s="72">
        <v>5635.4260000000004</v>
      </c>
      <c r="S26" s="72">
        <v>5740.58</v>
      </c>
      <c r="T26" s="72">
        <v>5935.9179999999997</v>
      </c>
      <c r="U26" s="72">
        <v>6109.9340000000002</v>
      </c>
      <c r="V26" s="72">
        <v>6380.9449999999997</v>
      </c>
      <c r="W26" s="72">
        <v>5848.4939999999997</v>
      </c>
      <c r="X26" s="72">
        <v>5424.2870000000003</v>
      </c>
      <c r="Y26" s="72">
        <v>4764.6440000000002</v>
      </c>
      <c r="Z26" s="73"/>
      <c r="AA26" s="74">
        <f>SUM(B26:Z26)</f>
        <v>133712.76699999999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4522.7160000000003</v>
      </c>
      <c r="C28" s="57">
        <f t="shared" si="2"/>
        <v>4362.7830000000004</v>
      </c>
      <c r="D28" s="57">
        <f t="shared" si="2"/>
        <v>4488.2889999999998</v>
      </c>
      <c r="E28" s="57">
        <f t="shared" si="2"/>
        <v>4442.9260000000004</v>
      </c>
      <c r="F28" s="57">
        <f t="shared" si="2"/>
        <v>4513.88</v>
      </c>
      <c r="G28" s="57">
        <f t="shared" si="2"/>
        <v>4508.9589999999998</v>
      </c>
      <c r="H28" s="57">
        <f t="shared" si="2"/>
        <v>5271.7240000000002</v>
      </c>
      <c r="I28" s="57">
        <f t="shared" si="2"/>
        <v>6160.9669999999996</v>
      </c>
      <c r="J28" s="57">
        <f t="shared" si="2"/>
        <v>6591.1940000000004</v>
      </c>
      <c r="K28" s="57">
        <f t="shared" si="2"/>
        <v>6794.3959999999997</v>
      </c>
      <c r="L28" s="57">
        <f t="shared" si="2"/>
        <v>6745.8670000000002</v>
      </c>
      <c r="M28" s="57">
        <f t="shared" si="2"/>
        <v>6709.2910000000002</v>
      </c>
      <c r="N28" s="57">
        <f t="shared" si="2"/>
        <v>6685.3059999999996</v>
      </c>
      <c r="O28" s="57">
        <f t="shared" si="2"/>
        <v>6467.4790000000003</v>
      </c>
      <c r="P28" s="57">
        <f t="shared" si="2"/>
        <v>6121.0069999999996</v>
      </c>
      <c r="Q28" s="57">
        <f t="shared" si="2"/>
        <v>5841.7550000000001</v>
      </c>
      <c r="R28" s="57">
        <f t="shared" si="2"/>
        <v>5775.4260000000004</v>
      </c>
      <c r="S28" s="57">
        <f t="shared" si="2"/>
        <v>5871.08</v>
      </c>
      <c r="T28" s="57">
        <f t="shared" si="2"/>
        <v>6067.9179999999997</v>
      </c>
      <c r="U28" s="57">
        <f t="shared" si="2"/>
        <v>6243.4340000000002</v>
      </c>
      <c r="V28" s="57">
        <f t="shared" si="2"/>
        <v>6514.9449999999997</v>
      </c>
      <c r="W28" s="57">
        <f t="shared" si="2"/>
        <v>5975.4939999999997</v>
      </c>
      <c r="X28" s="57">
        <f t="shared" si="2"/>
        <v>5532.7870000000003</v>
      </c>
      <c r="Y28" s="57">
        <f t="shared" si="2"/>
        <v>4876.6440000000002</v>
      </c>
      <c r="Z28" s="58">
        <f t="shared" si="2"/>
        <v>0</v>
      </c>
      <c r="AA28" s="59">
        <f t="shared" si="2"/>
        <v>137086.26699999999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58</v>
      </c>
      <c r="C31" s="90">
        <v>58</v>
      </c>
      <c r="D31" s="90">
        <v>58</v>
      </c>
      <c r="E31" s="90">
        <v>58</v>
      </c>
      <c r="F31" s="90">
        <v>58</v>
      </c>
      <c r="G31" s="90">
        <v>58</v>
      </c>
      <c r="H31" s="90">
        <v>20</v>
      </c>
      <c r="I31" s="90">
        <v>57</v>
      </c>
      <c r="J31" s="90">
        <v>57</v>
      </c>
      <c r="K31" s="90">
        <v>57.683</v>
      </c>
      <c r="L31" s="90">
        <v>87</v>
      </c>
      <c r="M31" s="90">
        <v>38</v>
      </c>
      <c r="N31" s="90">
        <v>28</v>
      </c>
      <c r="O31" s="90">
        <v>28</v>
      </c>
      <c r="P31" s="90">
        <v>28</v>
      </c>
      <c r="Q31" s="90">
        <v>28</v>
      </c>
      <c r="R31" s="90">
        <v>48</v>
      </c>
      <c r="S31" s="90">
        <v>88</v>
      </c>
      <c r="T31" s="90">
        <v>125</v>
      </c>
      <c r="U31" s="90">
        <v>105</v>
      </c>
      <c r="V31" s="90">
        <v>105</v>
      </c>
      <c r="W31" s="90">
        <v>69.426999999999992</v>
      </c>
      <c r="X31" s="90">
        <v>108</v>
      </c>
      <c r="Y31" s="90">
        <v>38</v>
      </c>
      <c r="Z31" s="91"/>
      <c r="AA31" s="69">
        <f t="shared" ref="AA31:AA36" si="3">SUM(B31:Z31)</f>
        <v>1463.11</v>
      </c>
    </row>
    <row r="32" spans="1:27" ht="24.95" customHeight="1" x14ac:dyDescent="0.2">
      <c r="A32" s="92" t="s">
        <v>37</v>
      </c>
      <c r="B32" s="93">
        <v>20</v>
      </c>
      <c r="C32" s="94">
        <v>20</v>
      </c>
      <c r="D32" s="94">
        <v>20</v>
      </c>
      <c r="E32" s="94">
        <v>20</v>
      </c>
      <c r="F32" s="94">
        <v>20</v>
      </c>
      <c r="G32" s="94">
        <v>20</v>
      </c>
      <c r="H32" s="94">
        <v>190</v>
      </c>
      <c r="I32" s="94">
        <v>369</v>
      </c>
      <c r="J32" s="94">
        <v>379</v>
      </c>
      <c r="K32" s="94">
        <v>336</v>
      </c>
      <c r="L32" s="94">
        <v>132</v>
      </c>
      <c r="M32" s="94">
        <v>70</v>
      </c>
      <c r="N32" s="94">
        <v>40</v>
      </c>
      <c r="O32" s="94">
        <v>40</v>
      </c>
      <c r="P32" s="94">
        <v>20</v>
      </c>
      <c r="Q32" s="94">
        <v>20</v>
      </c>
      <c r="R32" s="94">
        <v>20</v>
      </c>
      <c r="S32" s="94">
        <v>70</v>
      </c>
      <c r="T32" s="94">
        <v>211</v>
      </c>
      <c r="U32" s="94">
        <v>267</v>
      </c>
      <c r="V32" s="94">
        <v>321</v>
      </c>
      <c r="W32" s="94">
        <v>302.428</v>
      </c>
      <c r="X32" s="94">
        <v>181</v>
      </c>
      <c r="Y32" s="94">
        <v>78.286000000000001</v>
      </c>
      <c r="Z32" s="95"/>
      <c r="AA32" s="74">
        <f t="shared" si="3"/>
        <v>3166.7139999999999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170.9</v>
      </c>
      <c r="J33" s="94">
        <v>123.5</v>
      </c>
      <c r="K33" s="94">
        <v>127.5</v>
      </c>
      <c r="L33" s="94">
        <v>57.5</v>
      </c>
      <c r="M33" s="94"/>
      <c r="N33" s="94"/>
      <c r="O33" s="94"/>
      <c r="P33" s="94"/>
      <c r="Q33" s="94"/>
      <c r="R33" s="94"/>
      <c r="S33" s="94"/>
      <c r="T33" s="94">
        <v>23.5</v>
      </c>
      <c r="U33" s="94"/>
      <c r="V33" s="94"/>
      <c r="W33" s="94"/>
      <c r="X33" s="94"/>
      <c r="Y33" s="94"/>
      <c r="Z33" s="95"/>
      <c r="AA33" s="74">
        <f t="shared" si="3"/>
        <v>502.9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78</v>
      </c>
      <c r="C36" s="83">
        <f t="shared" ref="C36:Z36" si="4">SUM(C31:C35)</f>
        <v>78</v>
      </c>
      <c r="D36" s="83">
        <f t="shared" si="4"/>
        <v>78</v>
      </c>
      <c r="E36" s="83">
        <f t="shared" si="4"/>
        <v>78</v>
      </c>
      <c r="F36" s="83">
        <f t="shared" si="4"/>
        <v>78</v>
      </c>
      <c r="G36" s="83">
        <f t="shared" si="4"/>
        <v>78</v>
      </c>
      <c r="H36" s="83">
        <f t="shared" si="4"/>
        <v>210</v>
      </c>
      <c r="I36" s="83">
        <f t="shared" si="4"/>
        <v>596.9</v>
      </c>
      <c r="J36" s="83">
        <f t="shared" si="4"/>
        <v>559.5</v>
      </c>
      <c r="K36" s="83">
        <f t="shared" si="4"/>
        <v>521.18299999999999</v>
      </c>
      <c r="L36" s="83">
        <f t="shared" si="4"/>
        <v>276.5</v>
      </c>
      <c r="M36" s="83">
        <f t="shared" si="4"/>
        <v>108</v>
      </c>
      <c r="N36" s="83">
        <f t="shared" si="4"/>
        <v>68</v>
      </c>
      <c r="O36" s="83">
        <f t="shared" si="4"/>
        <v>68</v>
      </c>
      <c r="P36" s="83">
        <f t="shared" si="4"/>
        <v>48</v>
      </c>
      <c r="Q36" s="83">
        <f t="shared" si="4"/>
        <v>48</v>
      </c>
      <c r="R36" s="83">
        <f t="shared" si="4"/>
        <v>68</v>
      </c>
      <c r="S36" s="83">
        <f t="shared" si="4"/>
        <v>158</v>
      </c>
      <c r="T36" s="83">
        <f t="shared" si="4"/>
        <v>359.5</v>
      </c>
      <c r="U36" s="83">
        <f t="shared" si="4"/>
        <v>372</v>
      </c>
      <c r="V36" s="83">
        <f t="shared" si="4"/>
        <v>426</v>
      </c>
      <c r="W36" s="83">
        <f t="shared" si="4"/>
        <v>371.85500000000002</v>
      </c>
      <c r="X36" s="83">
        <f t="shared" si="4"/>
        <v>289</v>
      </c>
      <c r="Y36" s="83">
        <f t="shared" si="4"/>
        <v>116.286</v>
      </c>
      <c r="Z36" s="84">
        <f t="shared" si="4"/>
        <v>0</v>
      </c>
      <c r="AA36" s="85">
        <f t="shared" si="3"/>
        <v>5132.7240000000002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170.9</v>
      </c>
      <c r="J41" s="94">
        <v>123.5</v>
      </c>
      <c r="K41" s="94">
        <v>127.5</v>
      </c>
      <c r="L41" s="94">
        <v>57.5</v>
      </c>
      <c r="M41" s="94"/>
      <c r="N41" s="94"/>
      <c r="O41" s="94"/>
      <c r="P41" s="94"/>
      <c r="Q41" s="94"/>
      <c r="R41" s="94"/>
      <c r="S41" s="94"/>
      <c r="T41" s="94">
        <v>23.5</v>
      </c>
      <c r="U41" s="94"/>
      <c r="V41" s="94"/>
      <c r="W41" s="94"/>
      <c r="X41" s="94"/>
      <c r="Y41" s="94"/>
      <c r="Z41" s="95"/>
      <c r="AA41" s="74">
        <f t="shared" si="5"/>
        <v>502.9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170.9</v>
      </c>
      <c r="J44" s="83">
        <f t="shared" si="6"/>
        <v>123.5</v>
      </c>
      <c r="K44" s="83">
        <f t="shared" si="6"/>
        <v>127.5</v>
      </c>
      <c r="L44" s="83">
        <f t="shared" si="6"/>
        <v>57.5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23.5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502.9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4522.7160000000003</v>
      </c>
      <c r="C47" s="83">
        <f t="shared" ref="C47:Z47" si="8">SUM(C10:C13)+C22+C36</f>
        <v>4362.7829999999994</v>
      </c>
      <c r="D47" s="83">
        <f t="shared" si="8"/>
        <v>4488.2889999999998</v>
      </c>
      <c r="E47" s="83">
        <f t="shared" si="8"/>
        <v>4442.9259999999995</v>
      </c>
      <c r="F47" s="83">
        <f t="shared" si="8"/>
        <v>4513.88</v>
      </c>
      <c r="G47" s="83">
        <f t="shared" si="8"/>
        <v>4508.9590000000007</v>
      </c>
      <c r="H47" s="83">
        <f t="shared" si="8"/>
        <v>5271.7240000000011</v>
      </c>
      <c r="I47" s="83">
        <f t="shared" si="8"/>
        <v>6331.8670000000002</v>
      </c>
      <c r="J47" s="83">
        <f t="shared" si="8"/>
        <v>6714.6940000000004</v>
      </c>
      <c r="K47" s="83">
        <f t="shared" si="8"/>
        <v>6921.8960000000006</v>
      </c>
      <c r="L47" s="83">
        <f t="shared" si="8"/>
        <v>6803.3670000000002</v>
      </c>
      <c r="M47" s="83">
        <f t="shared" si="8"/>
        <v>6709.2909999999993</v>
      </c>
      <c r="N47" s="83">
        <f t="shared" si="8"/>
        <v>6685.3060000000005</v>
      </c>
      <c r="O47" s="83">
        <f t="shared" si="8"/>
        <v>6467.4789999999994</v>
      </c>
      <c r="P47" s="83">
        <f t="shared" si="8"/>
        <v>6121.0070000000014</v>
      </c>
      <c r="Q47" s="83">
        <f t="shared" si="8"/>
        <v>5841.7549999999992</v>
      </c>
      <c r="R47" s="83">
        <f t="shared" si="8"/>
        <v>5775.4259999999995</v>
      </c>
      <c r="S47" s="83">
        <f t="shared" si="8"/>
        <v>5871.08</v>
      </c>
      <c r="T47" s="83">
        <f t="shared" si="8"/>
        <v>6091.4179999999997</v>
      </c>
      <c r="U47" s="83">
        <f t="shared" si="8"/>
        <v>6243.4340000000002</v>
      </c>
      <c r="V47" s="83">
        <f t="shared" si="8"/>
        <v>6514.9450000000006</v>
      </c>
      <c r="W47" s="83">
        <f t="shared" si="8"/>
        <v>5975.4939999999988</v>
      </c>
      <c r="X47" s="83">
        <f t="shared" si="8"/>
        <v>5532.7870000000003</v>
      </c>
      <c r="Y47" s="83">
        <f t="shared" si="8"/>
        <v>4876.6440000000002</v>
      </c>
      <c r="Z47" s="84">
        <f t="shared" si="8"/>
        <v>0</v>
      </c>
      <c r="AA47" s="100">
        <f>SUM(B47:Z47)</f>
        <v>137589.16700000002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-234</v>
      </c>
      <c r="C4" s="18">
        <v>-225.9</v>
      </c>
      <c r="D4" s="18">
        <v>-376.6</v>
      </c>
      <c r="E4" s="18">
        <v>-434</v>
      </c>
      <c r="F4" s="18">
        <v>-362.5</v>
      </c>
      <c r="G4" s="18">
        <v>-155.69999999999999</v>
      </c>
      <c r="H4" s="18">
        <v>-28.1</v>
      </c>
      <c r="I4" s="18">
        <v>170.9</v>
      </c>
      <c r="J4" s="18">
        <v>123.5</v>
      </c>
      <c r="K4" s="18">
        <v>127.5</v>
      </c>
      <c r="L4" s="18">
        <v>57.5</v>
      </c>
      <c r="M4" s="18">
        <v>-2.9</v>
      </c>
      <c r="N4" s="18">
        <v>-46.4</v>
      </c>
      <c r="O4" s="18">
        <v>-104.2</v>
      </c>
      <c r="P4" s="18">
        <v>-91.9</v>
      </c>
      <c r="Q4" s="18">
        <v>-235.6</v>
      </c>
      <c r="R4" s="18">
        <v>-135.4</v>
      </c>
      <c r="S4" s="18">
        <v>-212.3</v>
      </c>
      <c r="T4" s="18">
        <v>23.5</v>
      </c>
      <c r="U4" s="18">
        <v>-42.1</v>
      </c>
      <c r="V4" s="18">
        <v>-169.4</v>
      </c>
      <c r="W4" s="18">
        <v>-160.19999999999999</v>
      </c>
      <c r="X4" s="18">
        <v>-149.6</v>
      </c>
      <c r="Y4" s="18">
        <v>-281.60000000000002</v>
      </c>
      <c r="Z4" s="19"/>
      <c r="AA4" s="107">
        <f>SUM(B4:Z4)</f>
        <v>-2945.5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74.790000000000006</v>
      </c>
      <c r="C7" s="113">
        <v>66.930000000000007</v>
      </c>
      <c r="D7" s="113">
        <v>65.73</v>
      </c>
      <c r="E7" s="113">
        <v>64.59</v>
      </c>
      <c r="F7" s="113">
        <v>64.59</v>
      </c>
      <c r="G7" s="113">
        <v>65.73</v>
      </c>
      <c r="H7" s="113">
        <v>75.69</v>
      </c>
      <c r="I7" s="113">
        <v>83.04</v>
      </c>
      <c r="J7" s="113">
        <v>86.9</v>
      </c>
      <c r="K7" s="113">
        <v>83.05</v>
      </c>
      <c r="L7" s="113">
        <v>75.8</v>
      </c>
      <c r="M7" s="113">
        <v>79</v>
      </c>
      <c r="N7" s="113">
        <v>76.430000000000007</v>
      </c>
      <c r="O7" s="113">
        <v>71.790000000000006</v>
      </c>
      <c r="P7" s="113">
        <v>69.8</v>
      </c>
      <c r="Q7" s="113">
        <v>71.06</v>
      </c>
      <c r="R7" s="113">
        <v>75.69</v>
      </c>
      <c r="S7" s="113">
        <v>75.69</v>
      </c>
      <c r="T7" s="113">
        <v>79</v>
      </c>
      <c r="U7" s="113">
        <v>86.84</v>
      </c>
      <c r="V7" s="113">
        <v>94.71</v>
      </c>
      <c r="W7" s="113">
        <v>85.63</v>
      </c>
      <c r="X7" s="113">
        <v>79.8</v>
      </c>
      <c r="Y7" s="113">
        <v>74.45</v>
      </c>
      <c r="Z7" s="114"/>
      <c r="AA7" s="115">
        <v>76.113749999999996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234</v>
      </c>
      <c r="C13" s="125">
        <v>225.9</v>
      </c>
      <c r="D13" s="125">
        <v>376.6</v>
      </c>
      <c r="E13" s="125">
        <v>434</v>
      </c>
      <c r="F13" s="125">
        <v>362.5</v>
      </c>
      <c r="G13" s="125">
        <v>155.69999999999999</v>
      </c>
      <c r="H13" s="125">
        <v>28.1</v>
      </c>
      <c r="I13" s="125"/>
      <c r="J13" s="125"/>
      <c r="K13" s="125"/>
      <c r="L13" s="125"/>
      <c r="M13" s="125">
        <v>2.9</v>
      </c>
      <c r="N13" s="125">
        <v>46.4</v>
      </c>
      <c r="O13" s="125">
        <v>104.2</v>
      </c>
      <c r="P13" s="125">
        <v>91.9</v>
      </c>
      <c r="Q13" s="125">
        <v>235.6</v>
      </c>
      <c r="R13" s="125">
        <v>135.4</v>
      </c>
      <c r="S13" s="125">
        <v>212.3</v>
      </c>
      <c r="T13" s="125"/>
      <c r="U13" s="125">
        <v>42.1</v>
      </c>
      <c r="V13" s="125">
        <v>169.4</v>
      </c>
      <c r="W13" s="125">
        <v>160.19999999999999</v>
      </c>
      <c r="X13" s="125">
        <v>149.6</v>
      </c>
      <c r="Y13" s="126">
        <v>281.60000000000002</v>
      </c>
      <c r="Z13" s="127"/>
      <c r="AA13" s="128">
        <f t="shared" si="0"/>
        <v>3448.4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234</v>
      </c>
      <c r="C16" s="131">
        <f t="shared" ref="C16:Z16" si="1">IF(LEN(C$2)&gt;0,SUM(C11:C15),"")</f>
        <v>225.9</v>
      </c>
      <c r="D16" s="131">
        <f t="shared" si="1"/>
        <v>376.6</v>
      </c>
      <c r="E16" s="131">
        <f t="shared" si="1"/>
        <v>434</v>
      </c>
      <c r="F16" s="131">
        <f t="shared" si="1"/>
        <v>362.5</v>
      </c>
      <c r="G16" s="131">
        <f t="shared" si="1"/>
        <v>155.69999999999999</v>
      </c>
      <c r="H16" s="131">
        <f t="shared" si="1"/>
        <v>28.1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2.9</v>
      </c>
      <c r="N16" s="131">
        <f t="shared" si="1"/>
        <v>46.4</v>
      </c>
      <c r="O16" s="131">
        <f t="shared" si="1"/>
        <v>104.2</v>
      </c>
      <c r="P16" s="131">
        <f t="shared" si="1"/>
        <v>91.9</v>
      </c>
      <c r="Q16" s="131">
        <f t="shared" si="1"/>
        <v>235.6</v>
      </c>
      <c r="R16" s="131">
        <f t="shared" si="1"/>
        <v>135.4</v>
      </c>
      <c r="S16" s="131">
        <f t="shared" si="1"/>
        <v>212.3</v>
      </c>
      <c r="T16" s="131">
        <f t="shared" si="1"/>
        <v>0</v>
      </c>
      <c r="U16" s="131">
        <f t="shared" si="1"/>
        <v>42.1</v>
      </c>
      <c r="V16" s="131">
        <f t="shared" si="1"/>
        <v>169.4</v>
      </c>
      <c r="W16" s="131">
        <f t="shared" si="1"/>
        <v>160.19999999999999</v>
      </c>
      <c r="X16" s="131">
        <f t="shared" si="1"/>
        <v>149.6</v>
      </c>
      <c r="Y16" s="131">
        <f t="shared" si="1"/>
        <v>281.60000000000002</v>
      </c>
      <c r="Z16" s="132" t="str">
        <f t="shared" si="1"/>
        <v/>
      </c>
      <c r="AA16" s="85">
        <f t="shared" si="0"/>
        <v>3448.4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170.9</v>
      </c>
      <c r="J21" s="125">
        <v>123.5</v>
      </c>
      <c r="K21" s="125">
        <v>127.5</v>
      </c>
      <c r="L21" s="125">
        <v>57.5</v>
      </c>
      <c r="M21" s="125"/>
      <c r="N21" s="125"/>
      <c r="O21" s="125"/>
      <c r="P21" s="125"/>
      <c r="Q21" s="125"/>
      <c r="R21" s="125"/>
      <c r="S21" s="125"/>
      <c r="T21" s="125">
        <v>23.5</v>
      </c>
      <c r="U21" s="125"/>
      <c r="V21" s="125"/>
      <c r="W21" s="125"/>
      <c r="X21" s="125"/>
      <c r="Y21" s="126"/>
      <c r="Z21" s="127"/>
      <c r="AA21" s="128">
        <f t="shared" si="2"/>
        <v>502.9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170.9</v>
      </c>
      <c r="J24" s="131">
        <f t="shared" si="3"/>
        <v>123.5</v>
      </c>
      <c r="K24" s="131">
        <f t="shared" si="3"/>
        <v>127.5</v>
      </c>
      <c r="L24" s="131">
        <f t="shared" si="3"/>
        <v>57.5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23.5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502.9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2021-06-08T11:23:18Z</dcterms:created>
  <dcterms:modified xsi:type="dcterms:W3CDTF">2021-06-08T11:23:19Z</dcterms:modified>
</cp:coreProperties>
</file>